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7.xml" ContentType="application/vnd.openxmlformats-officedocument.spreadsheetml.comments+xml"/>
  <Override PartName="/xl/drawings/drawing15.xml" ContentType="application/vnd.openxmlformats-officedocument.drawing+xml"/>
  <Override PartName="/xl/comments8.xml" ContentType="application/vnd.openxmlformats-officedocument.spreadsheetml.comments+xml"/>
  <Override PartName="/xl/drawings/drawing16.xml" ContentType="application/vnd.openxmlformats-officedocument.drawing+xml"/>
  <Override PartName="/xl/comments9.xml" ContentType="application/vnd.openxmlformats-officedocument.spreadsheetml.comments+xml"/>
  <Override PartName="/xl/drawings/drawing17.xml" ContentType="application/vnd.openxmlformats-officedocument.drawing+xml"/>
  <Override PartName="/xl/comments10.xml" ContentType="application/vnd.openxmlformats-officedocument.spreadsheetml.comments+xml"/>
  <Override PartName="/xl/drawings/drawing18.xml" ContentType="application/vnd.openxmlformats-officedocument.drawing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11.xml" ContentType="application/vnd.openxmlformats-officedocument.spreadsheetml.comment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12.xml" ContentType="application/vnd.openxmlformats-officedocument.spreadsheetml.comments+xml"/>
  <Override PartName="/xl/drawings/drawing21.xml" ContentType="application/vnd.openxmlformats-officedocument.drawing+xml"/>
  <Override PartName="/xl/comments13.xml" ContentType="application/vnd.openxmlformats-officedocument.spreadsheetml.comments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comments16.xml" ContentType="application/vnd.openxmlformats-officedocument.spreadsheetml.comments+xml"/>
  <Override PartName="/xl/drawings/drawing25.xml" ContentType="application/vnd.openxmlformats-officedocument.drawing+xml"/>
  <Override PartName="/xl/comments17.xml" ContentType="application/vnd.openxmlformats-officedocument.spreadsheetml.comment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18.xml" ContentType="application/vnd.openxmlformats-officedocument.spreadsheetml.comments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omments19.xml" ContentType="application/vnd.openxmlformats-officedocument.spreadsheetml.comments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/>
  <bookViews>
    <workbookView xWindow="-15" yWindow="-15" windowWidth="19440" windowHeight="7575" tabRatio="598" activeTab="4"/>
  </bookViews>
  <sheets>
    <sheet name="MENU" sheetId="40" r:id="rId1"/>
    <sheet name="DATOS" sheetId="41" r:id="rId2"/>
    <sheet name="INDICE" sheetId="42" r:id="rId3"/>
    <sheet name="Activo" sheetId="1" r:id="rId4"/>
    <sheet name="Patrimonio neto+pasivo" sheetId="2" r:id="rId5"/>
    <sheet name="Cuadro_préstamo" sheetId="30" r:id="rId6"/>
    <sheet name="Cuadro_leasing" sheetId="38" r:id="rId7"/>
    <sheet name="Cuenta_credito" sheetId="25" r:id="rId8"/>
    <sheet name="Ing. financieros" sheetId="4" r:id="rId9"/>
    <sheet name="Instrucciones" sheetId="24" r:id="rId10"/>
    <sheet name="Prpto. Ventas ptos. tdos." sheetId="5" r:id="rId11"/>
    <sheet name="Programa Producción" sheetId="6" r:id="rId12"/>
    <sheet name="Aprovisionamiento MP" sheetId="7" r:id="rId13"/>
    <sheet name="TRPOE_industrial" sheetId="13" r:id="rId14"/>
    <sheet name="Otros aprov." sheetId="8" r:id="rId15"/>
    <sheet name="Prptos. Mds. Márgenes." sheetId="9" r:id="rId16"/>
    <sheet name="Prptos. Mds. p.medios" sheetId="34" r:id="rId17"/>
    <sheet name="Prptos. Mds. por productos" sheetId="35" r:id="rId18"/>
    <sheet name="Prestación servicios" sheetId="11" r:id="rId19"/>
    <sheet name="TRPOE SERVICIOS" sheetId="26" r:id="rId20"/>
    <sheet name="Otros ingresos" sheetId="12" r:id="rId21"/>
    <sheet name="Personal" sheetId="14" r:id="rId22"/>
    <sheet name="G.Generales" sheetId="15" r:id="rId23"/>
    <sheet name="Otros_gastos" sheetId="16" r:id="rId24"/>
    <sheet name="PYG" sheetId="17" r:id="rId25"/>
    <sheet name="TESOR" sheetId="18" r:id="rId26"/>
    <sheet name="BALAN" sheetId="19" r:id="rId27"/>
    <sheet name="FMN" sheetId="20" r:id="rId28"/>
    <sheet name="VAN_TIR" sheetId="21" r:id="rId29"/>
    <sheet name="ANALISIS" sheetId="22" r:id="rId30"/>
    <sheet name="LISTAS" sheetId="39" r:id="rId31"/>
  </sheets>
  <externalReferences>
    <externalReference r:id="rId32"/>
  </externalReferences>
  <definedNames>
    <definedName name="AÑOSDECARENCIA">'Patrimonio neto+pasivo'!$C$50</definedName>
    <definedName name="_xlnm.Print_Area" localSheetId="3">Activo!$A$10:$P$52</definedName>
    <definedName name="_xlnm.Print_Area" localSheetId="29">ANALISIS!$A$4:$F$48</definedName>
    <definedName name="_xlnm.Print_Area" localSheetId="12">'Aprovisionamiento MP'!$B$6:$M$193</definedName>
    <definedName name="_xlnm.Print_Area" localSheetId="26">BALAN!$A$4:$I$68</definedName>
    <definedName name="_xlnm.Print_Area" localSheetId="6">Cuadro_leasing!$A$4:$S$80</definedName>
    <definedName name="_xlnm.Print_Area" localSheetId="5">Cuadro_préstamo!$A$4:$P$80</definedName>
    <definedName name="_xlnm.Print_Area" localSheetId="7">Cuenta_credito!$A$5:$K$22</definedName>
    <definedName name="_xlnm.Print_Area" localSheetId="1">DATOS!$B$4:$T$36</definedName>
    <definedName name="_xlnm.Print_Area" localSheetId="27">FMN!$A$5:$M$33</definedName>
    <definedName name="_xlnm.Print_Area" localSheetId="22">G.Generales!$A$7:$J$58</definedName>
    <definedName name="_xlnm.Print_Area" localSheetId="2">INDICE!$B$4:$N$65</definedName>
    <definedName name="_xlnm.Print_Area" localSheetId="8">'Ing. financieros'!$A$5:$J$15</definedName>
    <definedName name="_xlnm.Print_Area" localSheetId="0">MENU!$A$1:$T$28</definedName>
    <definedName name="_xlnm.Print_Area" localSheetId="14">'Otros aprov.'!$A$5:$J$28</definedName>
    <definedName name="_xlnm.Print_Area" localSheetId="20">'Otros ingresos'!$A$5:$J$23</definedName>
    <definedName name="_xlnm.Print_Area" localSheetId="23">Otros_gastos!$A$5:$J$20</definedName>
    <definedName name="_xlnm.Print_Area" localSheetId="4">'Patrimonio neto+pasivo'!$A$8:$M$94</definedName>
    <definedName name="_xlnm.Print_Area" localSheetId="21">Personal!$A$6:$O$44</definedName>
    <definedName name="_xlnm.Print_Area" localSheetId="18">'Prestación servicios'!$A$5:$N$71</definedName>
    <definedName name="_xlnm.Print_Area" localSheetId="11">'Programa Producción'!$A$7:$J$74</definedName>
    <definedName name="_xlnm.Print_Area" localSheetId="10">'Prpto. Ventas ptos. tdos.'!$A$6:$J$80</definedName>
    <definedName name="_xlnm.Print_Area" localSheetId="15">'Prptos. Mds. Márgenes.'!$A$5:$J$51</definedName>
    <definedName name="_xlnm.Print_Area" localSheetId="16">'Prptos. Mds. p.medios'!$A$5:$N$58</definedName>
    <definedName name="_xlnm.Print_Area" localSheetId="17">'Prptos. Mds. por productos'!$A$5:$J$171</definedName>
    <definedName name="_xlnm.Print_Area" localSheetId="24">PYG!$A$5:$J$63</definedName>
    <definedName name="_xlnm.Print_Area" localSheetId="25">TESOR!$A$5:$J$61</definedName>
    <definedName name="_xlnm.Print_Area" localSheetId="19">'TRPOE SERVICIOS'!$A$6:$J$32</definedName>
    <definedName name="_xlnm.Print_Area" localSheetId="13">TRPOE_industrial!$A$6:$J$64</definedName>
    <definedName name="_xlnm.Print_Area" localSheetId="28">VAN_TIR!$A$4:$H$21</definedName>
    <definedName name="INTERESPERIODO2">'Patrimonio neto+pasivo'!$C$53</definedName>
    <definedName name="INTERESPERIODO3">'Patrimonio neto+pasivo'!$C$54</definedName>
    <definedName name="INTERESPERIODO4">'Patrimonio neto+pasivo'!$C$55</definedName>
    <definedName name="INTERESPERIODO5">'Patrimonio neto+pasivo'!$C$56</definedName>
    <definedName name="IvasCpras">DATOS!$O$33:$Q$33</definedName>
    <definedName name="IvasVtas">DATOS!$G$33:$I$33</definedName>
    <definedName name="mesesx">LISTAS!$B$14:$B$17</definedName>
    <definedName name="metodoComerc">LISTAS!$C$43:$C$45</definedName>
    <definedName name="metodoIndust">LISTAS!$C$42</definedName>
    <definedName name="metodoServic">LISTAS!$C$46:$C$47</definedName>
    <definedName name="OTROSGASTOSINICIALES">'Patrimonio neto+pasivo'!$C$47</definedName>
    <definedName name="TAECONGASTOS">'Patrimonio neto+pasivo'!$C$65</definedName>
    <definedName name="tipoCobro">LISTAS!$D$6:$D$8</definedName>
    <definedName name="tipoElem">LISTAS!$J$6:$J$8</definedName>
    <definedName name="tipoemp">LISTAS!$B$6:$B$8</definedName>
    <definedName name="TIPOINTERESINICIAL">'Patrimonio neto+pasivo'!$C$52</definedName>
    <definedName name="tipoMatPrima">LISTAS!$H$6:$H$10</definedName>
    <definedName name="tipoPago">LISTAS!$F$6:$F$8</definedName>
    <definedName name="tiposIvas">LISTAS!$L$6:$L$17</definedName>
    <definedName name="_xlnm.Print_Titles" localSheetId="12">'Aprovisionamiento MP'!$6:$7</definedName>
  </definedNames>
  <calcPr calcId="145621"/>
</workbook>
</file>

<file path=xl/calcChain.xml><?xml version="1.0" encoding="utf-8"?>
<calcChain xmlns="http://schemas.openxmlformats.org/spreadsheetml/2006/main">
  <c r="G145" i="35" l="1"/>
  <c r="D145" i="35"/>
  <c r="E145" i="35"/>
  <c r="F145" i="35"/>
  <c r="H145" i="35"/>
  <c r="I145" i="35"/>
  <c r="C145" i="35"/>
  <c r="J59" i="7" l="1"/>
  <c r="J60" i="7"/>
  <c r="H59" i="7"/>
  <c r="H60" i="7"/>
  <c r="F59" i="7"/>
  <c r="F60" i="7"/>
  <c r="G510" i="30" l="1"/>
  <c r="D510" i="30"/>
  <c r="E66" i="5" l="1"/>
  <c r="F66" i="5"/>
  <c r="I66" i="5" s="1"/>
  <c r="C43" i="35"/>
  <c r="C44" i="35" s="1"/>
  <c r="H28" i="35"/>
  <c r="H103" i="35" s="1"/>
  <c r="H44" i="35"/>
  <c r="H122" i="35"/>
  <c r="G13" i="5"/>
  <c r="E12" i="4"/>
  <c r="F12" i="4"/>
  <c r="D12" i="4"/>
  <c r="I40" i="15"/>
  <c r="I41" i="15"/>
  <c r="H40" i="15"/>
  <c r="H41" i="15" s="1"/>
  <c r="E40" i="15"/>
  <c r="F40" i="15"/>
  <c r="F41" i="15" s="1"/>
  <c r="D40" i="15"/>
  <c r="D41" i="15" s="1"/>
  <c r="I37" i="15"/>
  <c r="I38" i="15"/>
  <c r="H37" i="15"/>
  <c r="H38" i="15" s="1"/>
  <c r="E37" i="15"/>
  <c r="E38" i="15" s="1"/>
  <c r="G38" i="15" s="1"/>
  <c r="F37" i="15"/>
  <c r="F38" i="15"/>
  <c r="D37" i="15"/>
  <c r="I34" i="15"/>
  <c r="H34" i="15"/>
  <c r="E34" i="15"/>
  <c r="F34" i="15"/>
  <c r="D34" i="15"/>
  <c r="I17" i="12"/>
  <c r="H17" i="12"/>
  <c r="E17" i="12"/>
  <c r="F17" i="12"/>
  <c r="D17" i="12"/>
  <c r="I148" i="35"/>
  <c r="H148" i="35"/>
  <c r="E148" i="35"/>
  <c r="F148" i="35"/>
  <c r="D148" i="35"/>
  <c r="I129" i="35"/>
  <c r="H129" i="35"/>
  <c r="E129" i="35"/>
  <c r="F129" i="35"/>
  <c r="D129" i="35"/>
  <c r="I110" i="35"/>
  <c r="H110" i="35"/>
  <c r="E110" i="35"/>
  <c r="F110" i="35"/>
  <c r="D110" i="35"/>
  <c r="I91" i="35"/>
  <c r="H91" i="35"/>
  <c r="E91" i="35"/>
  <c r="F91" i="35"/>
  <c r="D91" i="35"/>
  <c r="I63" i="35"/>
  <c r="H63" i="35"/>
  <c r="E63" i="35"/>
  <c r="F63" i="35"/>
  <c r="D63" i="35"/>
  <c r="I47" i="35"/>
  <c r="H47" i="35"/>
  <c r="E47" i="35"/>
  <c r="F47" i="35"/>
  <c r="D47" i="35"/>
  <c r="I31" i="35"/>
  <c r="H31" i="35"/>
  <c r="E31" i="35"/>
  <c r="F31" i="35"/>
  <c r="D31" i="35"/>
  <c r="I15" i="35"/>
  <c r="H15" i="35"/>
  <c r="E15" i="35"/>
  <c r="F15" i="35"/>
  <c r="D15" i="35"/>
  <c r="I19" i="8"/>
  <c r="H19" i="8"/>
  <c r="E19" i="8"/>
  <c r="F19" i="8"/>
  <c r="D19" i="8"/>
  <c r="I50" i="13"/>
  <c r="H50" i="13"/>
  <c r="E50" i="13"/>
  <c r="F50" i="13"/>
  <c r="D50" i="13"/>
  <c r="I38" i="13"/>
  <c r="H38" i="13"/>
  <c r="E38" i="13"/>
  <c r="F38" i="13"/>
  <c r="D38" i="13"/>
  <c r="I26" i="13"/>
  <c r="H26" i="13"/>
  <c r="E26" i="13"/>
  <c r="F26" i="13"/>
  <c r="D26" i="13"/>
  <c r="I14" i="13"/>
  <c r="H14" i="13"/>
  <c r="E14" i="13"/>
  <c r="F14" i="13"/>
  <c r="D14" i="13"/>
  <c r="D66" i="5"/>
  <c r="E50" i="5"/>
  <c r="F50" i="5"/>
  <c r="I50" i="5" s="1"/>
  <c r="D50" i="5"/>
  <c r="E34" i="5"/>
  <c r="F34" i="5"/>
  <c r="I34" i="5" s="1"/>
  <c r="D34" i="5"/>
  <c r="E18" i="5"/>
  <c r="F18" i="5"/>
  <c r="I18" i="5" s="1"/>
  <c r="D18" i="5"/>
  <c r="H66" i="5"/>
  <c r="H34" i="5"/>
  <c r="G12" i="4"/>
  <c r="H12" i="4" s="1"/>
  <c r="D11" i="4"/>
  <c r="E11" i="4"/>
  <c r="E31" i="17" s="1"/>
  <c r="F11" i="4"/>
  <c r="F13" i="4" s="1"/>
  <c r="F14" i="4" s="1"/>
  <c r="F15" i="18" s="1"/>
  <c r="H11" i="4"/>
  <c r="H31" i="17" s="1"/>
  <c r="I11" i="4"/>
  <c r="C11" i="4"/>
  <c r="C13" i="4" s="1"/>
  <c r="C40" i="19" s="1"/>
  <c r="C31" i="17"/>
  <c r="I25" i="17"/>
  <c r="H25" i="17"/>
  <c r="D25" i="17"/>
  <c r="E25" i="17"/>
  <c r="F25" i="17"/>
  <c r="C25" i="17"/>
  <c r="C9" i="16"/>
  <c r="D9" i="16" s="1"/>
  <c r="E9" i="16" s="1"/>
  <c r="F9" i="16" s="1"/>
  <c r="G9" i="16" s="1"/>
  <c r="H9" i="16" s="1"/>
  <c r="I9" i="16" s="1"/>
  <c r="G142" i="35"/>
  <c r="G123" i="35"/>
  <c r="G104" i="35"/>
  <c r="G58" i="6"/>
  <c r="G43" i="6"/>
  <c r="G28" i="6"/>
  <c r="G13" i="6"/>
  <c r="G59" i="6"/>
  <c r="H24" i="26"/>
  <c r="G5" i="30"/>
  <c r="C42" i="1"/>
  <c r="E42" i="1" s="1"/>
  <c r="D6" i="38"/>
  <c r="D5" i="38"/>
  <c r="O7" i="30"/>
  <c r="O6" i="30"/>
  <c r="C8" i="18"/>
  <c r="C12" i="13"/>
  <c r="C24" i="13"/>
  <c r="C36" i="13"/>
  <c r="C48" i="13"/>
  <c r="C36" i="18"/>
  <c r="D12" i="13"/>
  <c r="D24" i="13"/>
  <c r="D36" i="13"/>
  <c r="D48" i="13"/>
  <c r="E12" i="13"/>
  <c r="E24" i="13"/>
  <c r="E36" i="13"/>
  <c r="E48" i="13"/>
  <c r="F12" i="13"/>
  <c r="F24" i="13"/>
  <c r="F36" i="13"/>
  <c r="F48" i="13"/>
  <c r="H18" i="18"/>
  <c r="H19" i="18"/>
  <c r="I18" i="18"/>
  <c r="I19" i="18"/>
  <c r="I24" i="26"/>
  <c r="O8" i="30"/>
  <c r="O9" i="30"/>
  <c r="H63" i="5"/>
  <c r="H9" i="34"/>
  <c r="E28" i="34"/>
  <c r="E29" i="34" s="1"/>
  <c r="E43" i="34" s="1"/>
  <c r="E19" i="34"/>
  <c r="D32" i="34" s="1"/>
  <c r="F28" i="34"/>
  <c r="F29" i="34" s="1"/>
  <c r="F43" i="34" s="1"/>
  <c r="D28" i="34"/>
  <c r="D29" i="34" s="1"/>
  <c r="C28" i="34"/>
  <c r="C29" i="34" s="1"/>
  <c r="C43" i="34" s="1"/>
  <c r="H43" i="11"/>
  <c r="H44" i="11"/>
  <c r="F62" i="11"/>
  <c r="F63" i="11"/>
  <c r="F23" i="26" s="1"/>
  <c r="F53" i="11"/>
  <c r="E66" i="11" s="1"/>
  <c r="E62" i="11"/>
  <c r="E63" i="11" s="1"/>
  <c r="E23" i="26" s="1"/>
  <c r="D62" i="11"/>
  <c r="D63" i="11" s="1"/>
  <c r="I43" i="11"/>
  <c r="I44" i="11"/>
  <c r="G53" i="11"/>
  <c r="C26" i="26" s="1"/>
  <c r="G19" i="11"/>
  <c r="C14" i="26" s="1"/>
  <c r="F19" i="11"/>
  <c r="D33" i="11" s="1"/>
  <c r="M30" i="14"/>
  <c r="N30" i="14"/>
  <c r="N34" i="14" s="1"/>
  <c r="L12" i="14"/>
  <c r="L14" i="14"/>
  <c r="L16" i="14"/>
  <c r="L18" i="14"/>
  <c r="L20" i="14"/>
  <c r="L22" i="14"/>
  <c r="L24" i="14"/>
  <c r="L26" i="14"/>
  <c r="L28" i="14"/>
  <c r="L10" i="14"/>
  <c r="F30" i="14"/>
  <c r="G36" i="14" s="1"/>
  <c r="H30" i="14"/>
  <c r="J30" i="14"/>
  <c r="K34" i="14" s="1"/>
  <c r="D30" i="14"/>
  <c r="E34" i="14" s="1"/>
  <c r="K31" i="14"/>
  <c r="L11" i="14"/>
  <c r="L17" i="14"/>
  <c r="L29" i="14"/>
  <c r="L23" i="14"/>
  <c r="G31" i="14"/>
  <c r="L27" i="14"/>
  <c r="L25" i="14"/>
  <c r="L21" i="14"/>
  <c r="L19" i="14"/>
  <c r="E31" i="14"/>
  <c r="L15" i="14"/>
  <c r="I31" i="14"/>
  <c r="L13" i="14"/>
  <c r="E146" i="35"/>
  <c r="E155" i="35" s="1"/>
  <c r="F154" i="35" s="1"/>
  <c r="F146" i="35"/>
  <c r="F155" i="35"/>
  <c r="G155" i="35" s="1"/>
  <c r="H154" i="35" s="1"/>
  <c r="G146" i="35"/>
  <c r="G127" i="35"/>
  <c r="E127" i="35"/>
  <c r="F127" i="35"/>
  <c r="D146" i="35"/>
  <c r="D155" i="35" s="1"/>
  <c r="E154" i="35" s="1"/>
  <c r="D127" i="35"/>
  <c r="G61" i="35"/>
  <c r="E61" i="35"/>
  <c r="F61" i="35"/>
  <c r="D61" i="35"/>
  <c r="G45" i="35"/>
  <c r="E45" i="35"/>
  <c r="F45" i="35"/>
  <c r="D45" i="35"/>
  <c r="C155" i="35"/>
  <c r="D154" i="35"/>
  <c r="C154" i="35"/>
  <c r="G154" i="35" s="1"/>
  <c r="G143" i="35"/>
  <c r="C135" i="35"/>
  <c r="G135" i="35"/>
  <c r="G124" i="35"/>
  <c r="I60" i="35"/>
  <c r="I62" i="35" s="1"/>
  <c r="H60" i="35"/>
  <c r="H62" i="35" s="1"/>
  <c r="F59" i="35"/>
  <c r="F60" i="35"/>
  <c r="F141" i="35" s="1"/>
  <c r="E59" i="35"/>
  <c r="E60" i="35" s="1"/>
  <c r="E141" i="35" s="1"/>
  <c r="D59" i="35"/>
  <c r="D60" i="35" s="1"/>
  <c r="C59" i="35"/>
  <c r="G58" i="35"/>
  <c r="I44" i="35"/>
  <c r="I122" i="35"/>
  <c r="F43" i="35"/>
  <c r="F44" i="35" s="1"/>
  <c r="E43" i="35"/>
  <c r="E44" i="35" s="1"/>
  <c r="E122" i="35" s="1"/>
  <c r="D43" i="35"/>
  <c r="D44" i="35" s="1"/>
  <c r="G42" i="35"/>
  <c r="C161" i="7"/>
  <c r="D161" i="7"/>
  <c r="F161" i="7"/>
  <c r="H161" i="7"/>
  <c r="C160" i="7"/>
  <c r="I160" i="7" s="1"/>
  <c r="D160" i="7"/>
  <c r="F160" i="7"/>
  <c r="H160" i="7"/>
  <c r="J145" i="7"/>
  <c r="J146" i="7"/>
  <c r="H145" i="7"/>
  <c r="H146" i="7"/>
  <c r="F145" i="7"/>
  <c r="F146" i="7"/>
  <c r="C117" i="7"/>
  <c r="D117" i="7"/>
  <c r="F117" i="7"/>
  <c r="H117" i="7"/>
  <c r="C118" i="7"/>
  <c r="D118" i="7"/>
  <c r="F118" i="7"/>
  <c r="H118" i="7"/>
  <c r="J102" i="7"/>
  <c r="J103" i="7"/>
  <c r="H103" i="7"/>
  <c r="H102" i="7"/>
  <c r="F102" i="7"/>
  <c r="F103" i="7"/>
  <c r="C74" i="7"/>
  <c r="D74" i="7"/>
  <c r="F74" i="7"/>
  <c r="H74" i="7"/>
  <c r="C75" i="7"/>
  <c r="D75" i="7"/>
  <c r="F75" i="7"/>
  <c r="H75" i="7"/>
  <c r="H31" i="7"/>
  <c r="H32" i="7"/>
  <c r="F31" i="7"/>
  <c r="F32" i="7"/>
  <c r="D31" i="7"/>
  <c r="D32" i="7"/>
  <c r="D33" i="7"/>
  <c r="C31" i="7"/>
  <c r="E31" i="7" s="1"/>
  <c r="C32" i="7"/>
  <c r="I32" i="7" s="1"/>
  <c r="J16" i="7"/>
  <c r="J17" i="7"/>
  <c r="H16" i="7"/>
  <c r="H17" i="7"/>
  <c r="F16" i="7"/>
  <c r="F17" i="7"/>
  <c r="D50" i="15"/>
  <c r="D29" i="18" s="1"/>
  <c r="E50" i="15"/>
  <c r="E29" i="18" s="1"/>
  <c r="F50" i="15"/>
  <c r="F23" i="17" s="1"/>
  <c r="F29" i="18"/>
  <c r="H50" i="15"/>
  <c r="H23" i="17" s="1"/>
  <c r="I50" i="15"/>
  <c r="I29" i="18" s="1"/>
  <c r="C50" i="15"/>
  <c r="C23" i="17" s="1"/>
  <c r="D33" i="15"/>
  <c r="D35" i="15" s="1"/>
  <c r="E33" i="15"/>
  <c r="E35" i="15" s="1"/>
  <c r="F33" i="15"/>
  <c r="F35" i="15" s="1"/>
  <c r="H33" i="15"/>
  <c r="H35" i="15" s="1"/>
  <c r="I33" i="15"/>
  <c r="I35" i="15" s="1"/>
  <c r="I48" i="15" s="1"/>
  <c r="I58" i="18" s="1"/>
  <c r="C33" i="15"/>
  <c r="C35" i="15" s="1"/>
  <c r="H18" i="8"/>
  <c r="I18" i="8"/>
  <c r="I20" i="8" s="1"/>
  <c r="I21" i="8" s="1"/>
  <c r="I23" i="8" s="1"/>
  <c r="F18" i="8"/>
  <c r="D18" i="8"/>
  <c r="E18" i="8"/>
  <c r="C18" i="8"/>
  <c r="G12" i="12"/>
  <c r="G13" i="12"/>
  <c r="G14" i="12"/>
  <c r="D14" i="39"/>
  <c r="F14" i="39"/>
  <c r="G64" i="5"/>
  <c r="E64" i="5"/>
  <c r="F64" i="5"/>
  <c r="D64" i="5"/>
  <c r="E48" i="5"/>
  <c r="F48" i="5"/>
  <c r="G48" i="5"/>
  <c r="D48" i="5"/>
  <c r="H164" i="7"/>
  <c r="F164" i="7"/>
  <c r="D164" i="7"/>
  <c r="C164" i="7"/>
  <c r="H163" i="7"/>
  <c r="F163" i="7"/>
  <c r="D163" i="7"/>
  <c r="C163" i="7"/>
  <c r="G163" i="7" s="1"/>
  <c r="H162" i="7"/>
  <c r="F162" i="7"/>
  <c r="D162" i="7"/>
  <c r="C162" i="7"/>
  <c r="I162" i="7" s="1"/>
  <c r="H159" i="7"/>
  <c r="F159" i="7"/>
  <c r="D159" i="7"/>
  <c r="C159" i="7"/>
  <c r="E159" i="7" s="1"/>
  <c r="H158" i="7"/>
  <c r="F158" i="7"/>
  <c r="D158" i="7"/>
  <c r="C158" i="7"/>
  <c r="H157" i="7"/>
  <c r="F157" i="7"/>
  <c r="D157" i="7"/>
  <c r="C157" i="7"/>
  <c r="E157" i="7" s="1"/>
  <c r="J152" i="7"/>
  <c r="I48" i="13" s="1"/>
  <c r="H152" i="7"/>
  <c r="H48" i="13" s="1"/>
  <c r="F152" i="7"/>
  <c r="G48" i="13" s="1"/>
  <c r="J149" i="7"/>
  <c r="H149" i="7"/>
  <c r="F149" i="7"/>
  <c r="J148" i="7"/>
  <c r="H148" i="7"/>
  <c r="F148" i="7"/>
  <c r="J147" i="7"/>
  <c r="H147" i="7"/>
  <c r="F147" i="7"/>
  <c r="J144" i="7"/>
  <c r="H144" i="7"/>
  <c r="F144" i="7"/>
  <c r="J143" i="7"/>
  <c r="H143" i="7"/>
  <c r="F143" i="7"/>
  <c r="J142" i="7"/>
  <c r="H142" i="7"/>
  <c r="F142" i="7"/>
  <c r="H121" i="7"/>
  <c r="F121" i="7"/>
  <c r="D121" i="7"/>
  <c r="C121" i="7"/>
  <c r="E121" i="7" s="1"/>
  <c r="H120" i="7"/>
  <c r="F120" i="7"/>
  <c r="D120" i="7"/>
  <c r="C120" i="7"/>
  <c r="H119" i="7"/>
  <c r="F119" i="7"/>
  <c r="D119" i="7"/>
  <c r="C119" i="7"/>
  <c r="H116" i="7"/>
  <c r="F116" i="7"/>
  <c r="D116" i="7"/>
  <c r="C116" i="7"/>
  <c r="H115" i="7"/>
  <c r="F115" i="7"/>
  <c r="D115" i="7"/>
  <c r="C115" i="7"/>
  <c r="I115" i="7" s="1"/>
  <c r="H114" i="7"/>
  <c r="F114" i="7"/>
  <c r="D114" i="7"/>
  <c r="C114" i="7"/>
  <c r="J109" i="7"/>
  <c r="I36" i="13" s="1"/>
  <c r="H109" i="7"/>
  <c r="H36" i="13"/>
  <c r="F109" i="7"/>
  <c r="G36" i="13" s="1"/>
  <c r="J106" i="7"/>
  <c r="H106" i="7"/>
  <c r="F106" i="7"/>
  <c r="J105" i="7"/>
  <c r="H105" i="7"/>
  <c r="F105" i="7"/>
  <c r="J104" i="7"/>
  <c r="H104" i="7"/>
  <c r="F104" i="7"/>
  <c r="J101" i="7"/>
  <c r="H101" i="7"/>
  <c r="F101" i="7"/>
  <c r="J100" i="7"/>
  <c r="H100" i="7"/>
  <c r="F100" i="7"/>
  <c r="J99" i="7"/>
  <c r="H99" i="7"/>
  <c r="F99" i="7"/>
  <c r="I63" i="5"/>
  <c r="I65" i="5" s="1"/>
  <c r="F62" i="5"/>
  <c r="F63" i="5" s="1"/>
  <c r="F57" i="6" s="1"/>
  <c r="E62" i="5"/>
  <c r="E63" i="5" s="1"/>
  <c r="D62" i="5"/>
  <c r="D63" i="5" s="1"/>
  <c r="D65" i="5" s="1"/>
  <c r="C62" i="5"/>
  <c r="C63" i="5" s="1"/>
  <c r="G61" i="5"/>
  <c r="I47" i="5"/>
  <c r="H47" i="5"/>
  <c r="H49" i="5" s="1"/>
  <c r="F46" i="5"/>
  <c r="F47" i="5" s="1"/>
  <c r="E46" i="5"/>
  <c r="E47" i="5" s="1"/>
  <c r="E42" i="6" s="1"/>
  <c r="D46" i="5"/>
  <c r="D47" i="5" s="1"/>
  <c r="C46" i="5"/>
  <c r="C47" i="5" s="1"/>
  <c r="G45" i="5"/>
  <c r="D11" i="40"/>
  <c r="D14" i="40"/>
  <c r="D13" i="40"/>
  <c r="F15" i="39"/>
  <c r="F16" i="39" s="1"/>
  <c r="F17" i="39" s="1"/>
  <c r="F18" i="39" s="1"/>
  <c r="E14" i="39"/>
  <c r="E15" i="39" s="1"/>
  <c r="D15" i="39"/>
  <c r="C60" i="2"/>
  <c r="P9" i="30" s="1"/>
  <c r="C51" i="2"/>
  <c r="C62" i="2" s="1"/>
  <c r="C28" i="7"/>
  <c r="D28" i="7"/>
  <c r="C29" i="7"/>
  <c r="D29" i="7"/>
  <c r="C30" i="7"/>
  <c r="C33" i="7"/>
  <c r="C34" i="7"/>
  <c r="C35" i="7"/>
  <c r="G35" i="7" s="1"/>
  <c r="C97" i="35"/>
  <c r="G97" i="35" s="1"/>
  <c r="C116" i="35"/>
  <c r="G116" i="35" s="1"/>
  <c r="I9" i="34"/>
  <c r="I19" i="34" s="1"/>
  <c r="D30" i="7"/>
  <c r="D34" i="7"/>
  <c r="C71" i="7"/>
  <c r="D71" i="7"/>
  <c r="C72" i="7"/>
  <c r="D72" i="7"/>
  <c r="C73" i="7"/>
  <c r="D73" i="7"/>
  <c r="C76" i="7"/>
  <c r="D76" i="7"/>
  <c r="C77" i="7"/>
  <c r="D77" i="7"/>
  <c r="E16" i="1"/>
  <c r="E17" i="1"/>
  <c r="E14" i="1"/>
  <c r="E15" i="1"/>
  <c r="E18" i="1"/>
  <c r="E19" i="1"/>
  <c r="E24" i="1"/>
  <c r="E25" i="1"/>
  <c r="E26" i="1"/>
  <c r="E27" i="1"/>
  <c r="E28" i="1"/>
  <c r="E21" i="1"/>
  <c r="E22" i="1"/>
  <c r="E23" i="1"/>
  <c r="E29" i="1"/>
  <c r="E30" i="1"/>
  <c r="E31" i="1"/>
  <c r="E32" i="1"/>
  <c r="C13" i="1"/>
  <c r="C20" i="1"/>
  <c r="C35" i="1"/>
  <c r="C29" i="2"/>
  <c r="C12" i="2" s="1"/>
  <c r="E16" i="39"/>
  <c r="E17" i="39" s="1"/>
  <c r="D17" i="39" s="1"/>
  <c r="B26" i="19"/>
  <c r="C26" i="19" s="1"/>
  <c r="D26" i="19" s="1"/>
  <c r="E26" i="19" s="1"/>
  <c r="B25" i="19"/>
  <c r="C25" i="19" s="1"/>
  <c r="D25" i="19" s="1"/>
  <c r="E25" i="19" s="1"/>
  <c r="J33" i="41"/>
  <c r="P31" i="41"/>
  <c r="J31" i="41"/>
  <c r="P29" i="41"/>
  <c r="J29" i="41"/>
  <c r="F12" i="41"/>
  <c r="G36" i="15"/>
  <c r="D38" i="15"/>
  <c r="C38" i="15"/>
  <c r="H76" i="7"/>
  <c r="H77" i="7"/>
  <c r="H78" i="7"/>
  <c r="F76" i="7"/>
  <c r="F77" i="7"/>
  <c r="G77" i="7" s="1"/>
  <c r="F78" i="7"/>
  <c r="D78" i="7"/>
  <c r="C78" i="7"/>
  <c r="E78" i="7" s="1"/>
  <c r="J61" i="7"/>
  <c r="J62" i="7"/>
  <c r="H61" i="7"/>
  <c r="H62" i="7"/>
  <c r="F61" i="7"/>
  <c r="F62" i="7"/>
  <c r="H33" i="7"/>
  <c r="H34" i="7"/>
  <c r="H35" i="7"/>
  <c r="F33" i="7"/>
  <c r="F34" i="7"/>
  <c r="F35" i="7"/>
  <c r="D35" i="7"/>
  <c r="J18" i="7"/>
  <c r="J19" i="7"/>
  <c r="J20" i="7"/>
  <c r="H18" i="7"/>
  <c r="H19" i="7"/>
  <c r="H20" i="7"/>
  <c r="F18" i="7"/>
  <c r="F19" i="7"/>
  <c r="F20" i="7"/>
  <c r="L37" i="1"/>
  <c r="P37" i="1" s="1"/>
  <c r="H29" i="19" s="1"/>
  <c r="L36" i="1"/>
  <c r="G28" i="19" s="1"/>
  <c r="O14" i="1"/>
  <c r="O15" i="1"/>
  <c r="O17" i="1"/>
  <c r="O18" i="1"/>
  <c r="O19" i="1"/>
  <c r="O16" i="1"/>
  <c r="O21" i="1"/>
  <c r="O24" i="1"/>
  <c r="O25" i="1"/>
  <c r="O26" i="1"/>
  <c r="O27" i="1"/>
  <c r="O28" i="1"/>
  <c r="O29" i="1"/>
  <c r="O22" i="1"/>
  <c r="O23" i="1"/>
  <c r="O30" i="1"/>
  <c r="O31" i="1"/>
  <c r="O32" i="1"/>
  <c r="J28" i="1"/>
  <c r="P7" i="38"/>
  <c r="D9" i="38"/>
  <c r="N510" i="38"/>
  <c r="I63" i="11"/>
  <c r="I23" i="26" s="1"/>
  <c r="H63" i="11"/>
  <c r="H23" i="26" s="1"/>
  <c r="D31" i="11"/>
  <c r="D32" i="11" s="1"/>
  <c r="E9" i="11"/>
  <c r="E10" i="11"/>
  <c r="D14" i="5"/>
  <c r="D15" i="5" s="1"/>
  <c r="D12" i="6" s="1"/>
  <c r="F13" i="7"/>
  <c r="F14" i="7"/>
  <c r="F15" i="7"/>
  <c r="D30" i="5"/>
  <c r="D31" i="5" s="1"/>
  <c r="F56" i="7"/>
  <c r="F57" i="7"/>
  <c r="F58" i="7"/>
  <c r="E9" i="9"/>
  <c r="E10" i="9"/>
  <c r="D28" i="9"/>
  <c r="D29" i="9" s="1"/>
  <c r="G19" i="9"/>
  <c r="D45" i="9" s="1"/>
  <c r="D20" i="8"/>
  <c r="C62" i="11"/>
  <c r="C63" i="11" s="1"/>
  <c r="C23" i="26" s="1"/>
  <c r="C31" i="11"/>
  <c r="C32" i="11" s="1"/>
  <c r="C11" i="26" s="1"/>
  <c r="C14" i="5"/>
  <c r="C15" i="5" s="1"/>
  <c r="C30" i="5"/>
  <c r="C31" i="5" s="1"/>
  <c r="C33" i="5" s="1"/>
  <c r="C28" i="9"/>
  <c r="C29" i="9" s="1"/>
  <c r="C39" i="9" s="1"/>
  <c r="I32" i="11"/>
  <c r="I11" i="26"/>
  <c r="I13" i="26" s="1"/>
  <c r="H32" i="11"/>
  <c r="H11" i="26" s="1"/>
  <c r="H13" i="26" s="1"/>
  <c r="H15" i="5"/>
  <c r="H13" i="7"/>
  <c r="H14" i="7"/>
  <c r="H15" i="7"/>
  <c r="F28" i="7"/>
  <c r="F29" i="7"/>
  <c r="F30" i="7"/>
  <c r="H31" i="5"/>
  <c r="H27" i="6" s="1"/>
  <c r="H56" i="7"/>
  <c r="H57" i="7"/>
  <c r="H58" i="7"/>
  <c r="F71" i="7"/>
  <c r="G71" i="7" s="1"/>
  <c r="F72" i="7"/>
  <c r="F73" i="7"/>
  <c r="H66" i="7"/>
  <c r="H24" i="13" s="1"/>
  <c r="H29" i="9"/>
  <c r="H39" i="9" s="1"/>
  <c r="H42" i="9" s="1"/>
  <c r="G41" i="9"/>
  <c r="E31" i="11"/>
  <c r="E32" i="11" s="1"/>
  <c r="F31" i="11"/>
  <c r="F32" i="11" s="1"/>
  <c r="F14" i="5"/>
  <c r="F15" i="5" s="1"/>
  <c r="F30" i="5"/>
  <c r="F31" i="5" s="1"/>
  <c r="F28" i="9"/>
  <c r="F29" i="9" s="1"/>
  <c r="F39" i="9" s="1"/>
  <c r="B13" i="19"/>
  <c r="C13" i="19" s="1"/>
  <c r="D13" i="19" s="1"/>
  <c r="E13" i="19"/>
  <c r="B14" i="19"/>
  <c r="C14" i="19" s="1"/>
  <c r="D14" i="19" s="1"/>
  <c r="E14" i="19" s="1"/>
  <c r="G18" i="1"/>
  <c r="H18" i="1" s="1"/>
  <c r="J18" i="1"/>
  <c r="N18" i="1"/>
  <c r="E32" i="5"/>
  <c r="F32" i="5"/>
  <c r="G32" i="5"/>
  <c r="D32" i="5"/>
  <c r="E16" i="5"/>
  <c r="F16" i="5"/>
  <c r="G16" i="5"/>
  <c r="E108" i="35"/>
  <c r="F108" i="35"/>
  <c r="G108" i="35"/>
  <c r="D108" i="35"/>
  <c r="E89" i="35"/>
  <c r="F89" i="35"/>
  <c r="G89" i="35"/>
  <c r="D89" i="35"/>
  <c r="E29" i="35"/>
  <c r="F29" i="35"/>
  <c r="G29" i="35"/>
  <c r="D29" i="35"/>
  <c r="E13" i="35"/>
  <c r="F13" i="35"/>
  <c r="G13" i="35"/>
  <c r="D13" i="35"/>
  <c r="I48" i="34"/>
  <c r="H48" i="34"/>
  <c r="I43" i="34"/>
  <c r="H43" i="34"/>
  <c r="B37" i="19"/>
  <c r="G19" i="34"/>
  <c r="I50" i="34" s="1"/>
  <c r="F19" i="9"/>
  <c r="G85" i="35"/>
  <c r="G44" i="34"/>
  <c r="G45" i="34"/>
  <c r="G40" i="9"/>
  <c r="I28" i="35"/>
  <c r="I103" i="35" s="1"/>
  <c r="I30" i="35"/>
  <c r="F27" i="35"/>
  <c r="F28" i="35" s="1"/>
  <c r="E27" i="35"/>
  <c r="E28" i="35" s="1"/>
  <c r="D27" i="35"/>
  <c r="D28" i="35" s="1"/>
  <c r="C27" i="35"/>
  <c r="C28" i="35" s="1"/>
  <c r="C103" i="35" s="1"/>
  <c r="G26" i="35"/>
  <c r="I12" i="35"/>
  <c r="I84" i="35" s="1"/>
  <c r="H12" i="35"/>
  <c r="H14" i="35" s="1"/>
  <c r="F11" i="35"/>
  <c r="F12" i="35" s="1"/>
  <c r="E11" i="35"/>
  <c r="E12" i="35" s="1"/>
  <c r="D11" i="35"/>
  <c r="D12" i="35" s="1"/>
  <c r="D84" i="35" s="1"/>
  <c r="C11" i="35"/>
  <c r="C12" i="35" s="1"/>
  <c r="G10" i="35"/>
  <c r="I30" i="34"/>
  <c r="H30" i="34"/>
  <c r="I29" i="34"/>
  <c r="H29" i="34"/>
  <c r="G27" i="34"/>
  <c r="C19" i="34"/>
  <c r="I18" i="34"/>
  <c r="H18" i="34"/>
  <c r="I17" i="34"/>
  <c r="H17" i="34"/>
  <c r="I16" i="34"/>
  <c r="H16" i="34"/>
  <c r="I15" i="34"/>
  <c r="H15" i="34"/>
  <c r="I14" i="34"/>
  <c r="H14" i="34"/>
  <c r="I13" i="34"/>
  <c r="H13" i="34"/>
  <c r="I12" i="34"/>
  <c r="H12" i="34"/>
  <c r="I11" i="34"/>
  <c r="H11" i="34"/>
  <c r="I10" i="34"/>
  <c r="H10" i="34"/>
  <c r="H19" i="34" s="1"/>
  <c r="D16" i="5"/>
  <c r="N31" i="14"/>
  <c r="M31" i="14"/>
  <c r="C75" i="2"/>
  <c r="P6" i="38" s="1"/>
  <c r="C73" i="2"/>
  <c r="P5" i="38" s="1"/>
  <c r="K510" i="30"/>
  <c r="M7" i="30"/>
  <c r="D9" i="30"/>
  <c r="C87" i="2"/>
  <c r="C89" i="2" s="1"/>
  <c r="I30" i="20"/>
  <c r="B9" i="19"/>
  <c r="C9" i="19" s="1"/>
  <c r="D9" i="19" s="1"/>
  <c r="E9" i="19" s="1"/>
  <c r="B10" i="19"/>
  <c r="C10" i="19" s="1"/>
  <c r="D10" i="19" s="1"/>
  <c r="E10" i="19" s="1"/>
  <c r="B11" i="19"/>
  <c r="C11" i="19"/>
  <c r="D11" i="19" s="1"/>
  <c r="E11" i="19" s="1"/>
  <c r="B12" i="19"/>
  <c r="B16" i="19"/>
  <c r="C16" i="19" s="1"/>
  <c r="B17" i="19"/>
  <c r="B18" i="19"/>
  <c r="C18" i="19" s="1"/>
  <c r="D18" i="19" s="1"/>
  <c r="E18" i="19" s="1"/>
  <c r="B19" i="19"/>
  <c r="C19" i="19" s="1"/>
  <c r="D19" i="19" s="1"/>
  <c r="E19" i="19" s="1"/>
  <c r="B20" i="19"/>
  <c r="B21" i="19"/>
  <c r="C21" i="19" s="1"/>
  <c r="D21" i="19" s="1"/>
  <c r="E21" i="19" s="1"/>
  <c r="B22" i="19"/>
  <c r="C22" i="19" s="1"/>
  <c r="D22" i="19" s="1"/>
  <c r="E22" i="19" s="1"/>
  <c r="B23" i="19"/>
  <c r="C23" i="19" s="1"/>
  <c r="D23" i="19" s="1"/>
  <c r="E23" i="19" s="1"/>
  <c r="B24" i="19"/>
  <c r="C24" i="19"/>
  <c r="D24" i="19" s="1"/>
  <c r="E24" i="19" s="1"/>
  <c r="B28" i="19"/>
  <c r="C28" i="19" s="1"/>
  <c r="B29" i="19"/>
  <c r="C29" i="19" s="1"/>
  <c r="D29" i="19" s="1"/>
  <c r="E29" i="19" s="1"/>
  <c r="F29" i="19" s="1"/>
  <c r="B35" i="19"/>
  <c r="B38" i="19"/>
  <c r="B59" i="19"/>
  <c r="G51" i="18"/>
  <c r="G51" i="17"/>
  <c r="H51" i="17"/>
  <c r="I51" i="17"/>
  <c r="G8" i="16"/>
  <c r="G10" i="15"/>
  <c r="G11" i="15"/>
  <c r="G12" i="15"/>
  <c r="G13" i="15"/>
  <c r="G14" i="15"/>
  <c r="G15" i="15"/>
  <c r="G20" i="15"/>
  <c r="G21" i="15"/>
  <c r="G22" i="15"/>
  <c r="G27" i="15"/>
  <c r="G28" i="15"/>
  <c r="G29" i="15"/>
  <c r="G39" i="15"/>
  <c r="C41" i="15"/>
  <c r="E41" i="15"/>
  <c r="C42" i="15"/>
  <c r="D42" i="15"/>
  <c r="E42" i="15"/>
  <c r="F42" i="15"/>
  <c r="H42" i="15"/>
  <c r="I42" i="15"/>
  <c r="G43" i="15"/>
  <c r="G44" i="15"/>
  <c r="G45" i="15"/>
  <c r="G46" i="15"/>
  <c r="G51" i="15"/>
  <c r="G52" i="15"/>
  <c r="G53" i="15"/>
  <c r="G8" i="12"/>
  <c r="G9" i="12"/>
  <c r="G10" i="12"/>
  <c r="G11" i="12"/>
  <c r="G15" i="12"/>
  <c r="C16" i="12"/>
  <c r="C13" i="17" s="1"/>
  <c r="D16" i="12"/>
  <c r="D13" i="17" s="1"/>
  <c r="E16" i="12"/>
  <c r="E13" i="17" s="1"/>
  <c r="F16" i="12"/>
  <c r="F13" i="17" s="1"/>
  <c r="H16" i="12"/>
  <c r="H13" i="17" s="1"/>
  <c r="I16" i="12"/>
  <c r="I13" i="17" s="1"/>
  <c r="H12" i="26"/>
  <c r="I12" i="26"/>
  <c r="E11" i="11"/>
  <c r="E12" i="11"/>
  <c r="E13" i="11"/>
  <c r="E14" i="11"/>
  <c r="E15" i="11"/>
  <c r="E16" i="11"/>
  <c r="E17" i="11"/>
  <c r="E18" i="11"/>
  <c r="C19" i="11"/>
  <c r="G30" i="11"/>
  <c r="I64" i="11"/>
  <c r="H45" i="11"/>
  <c r="I45" i="11"/>
  <c r="H46" i="11"/>
  <c r="I46" i="11"/>
  <c r="H47" i="11"/>
  <c r="I47" i="11"/>
  <c r="H48" i="11"/>
  <c r="I48" i="11"/>
  <c r="H49" i="11"/>
  <c r="I49" i="11"/>
  <c r="H50" i="11"/>
  <c r="I50" i="11"/>
  <c r="H51" i="11"/>
  <c r="I51" i="11"/>
  <c r="H52" i="11"/>
  <c r="I52" i="11"/>
  <c r="C53" i="11"/>
  <c r="G61" i="11"/>
  <c r="E11" i="9"/>
  <c r="E12" i="9"/>
  <c r="E13" i="9"/>
  <c r="E14" i="9"/>
  <c r="E15" i="9"/>
  <c r="E16" i="9"/>
  <c r="E17" i="9"/>
  <c r="E18" i="9"/>
  <c r="C19" i="9"/>
  <c r="G27" i="9"/>
  <c r="E28" i="9"/>
  <c r="E29" i="9" s="1"/>
  <c r="E39" i="9" s="1"/>
  <c r="I29" i="9"/>
  <c r="I39" i="9" s="1"/>
  <c r="I42" i="9" s="1"/>
  <c r="G8" i="8"/>
  <c r="G9" i="8"/>
  <c r="G10" i="8"/>
  <c r="G11" i="8"/>
  <c r="G12" i="8"/>
  <c r="J13" i="7"/>
  <c r="J14" i="7"/>
  <c r="J15" i="7"/>
  <c r="F23" i="7"/>
  <c r="G12" i="13" s="1"/>
  <c r="H23" i="7"/>
  <c r="H12" i="13" s="1"/>
  <c r="J23" i="7"/>
  <c r="I12" i="13" s="1"/>
  <c r="H28" i="7"/>
  <c r="H29" i="7"/>
  <c r="H30" i="7"/>
  <c r="J56" i="7"/>
  <c r="J57" i="7"/>
  <c r="J58" i="7"/>
  <c r="F63" i="7"/>
  <c r="H63" i="7"/>
  <c r="J63" i="7"/>
  <c r="F66" i="7"/>
  <c r="G24" i="13" s="1"/>
  <c r="J66" i="7"/>
  <c r="I24" i="13" s="1"/>
  <c r="H71" i="7"/>
  <c r="H72" i="7"/>
  <c r="H73" i="7"/>
  <c r="G20" i="6"/>
  <c r="E14" i="5"/>
  <c r="E15" i="5" s="1"/>
  <c r="I15" i="5"/>
  <c r="I12" i="6" s="1"/>
  <c r="G29" i="5"/>
  <c r="E30" i="5"/>
  <c r="E31" i="5" s="1"/>
  <c r="I31" i="5"/>
  <c r="I33" i="5" s="1"/>
  <c r="G8" i="4"/>
  <c r="G9" i="4"/>
  <c r="G10" i="4"/>
  <c r="I18" i="25"/>
  <c r="J18" i="25"/>
  <c r="F33" i="2"/>
  <c r="K33" i="2"/>
  <c r="F34" i="2"/>
  <c r="K34" i="2"/>
  <c r="F35" i="2"/>
  <c r="K35" i="2"/>
  <c r="F36" i="2"/>
  <c r="K36" i="2"/>
  <c r="D37" i="2"/>
  <c r="B50" i="19" s="1"/>
  <c r="C50" i="19" s="1"/>
  <c r="D50" i="19" s="1"/>
  <c r="E50" i="19" s="1"/>
  <c r="G37" i="2"/>
  <c r="C14" i="18" s="1"/>
  <c r="H37" i="2"/>
  <c r="D14" i="18" s="1"/>
  <c r="I37" i="2"/>
  <c r="E14" i="18" s="1"/>
  <c r="J37" i="2"/>
  <c r="F14" i="18" s="1"/>
  <c r="L37" i="2"/>
  <c r="H14" i="18" s="1"/>
  <c r="M37" i="2"/>
  <c r="I14" i="18"/>
  <c r="I13" i="1"/>
  <c r="M13" i="1"/>
  <c r="G14" i="1"/>
  <c r="H14" i="1"/>
  <c r="L14" i="1" s="1"/>
  <c r="G9" i="19" s="1"/>
  <c r="J14" i="1"/>
  <c r="J15" i="1"/>
  <c r="J16" i="1"/>
  <c r="J17" i="1"/>
  <c r="J19" i="1"/>
  <c r="K14" i="1"/>
  <c r="N14" i="1"/>
  <c r="G15" i="1"/>
  <c r="H15" i="1" s="1"/>
  <c r="N15" i="1"/>
  <c r="G16" i="1"/>
  <c r="H16" i="1" s="1"/>
  <c r="N16" i="1"/>
  <c r="G17" i="1"/>
  <c r="N17" i="1"/>
  <c r="G19" i="1"/>
  <c r="H19" i="1" s="1"/>
  <c r="N19" i="1"/>
  <c r="I20" i="1"/>
  <c r="M20" i="1"/>
  <c r="G21" i="1"/>
  <c r="H21" i="1" s="1"/>
  <c r="F16" i="19" s="1"/>
  <c r="J21" i="1"/>
  <c r="N21" i="1"/>
  <c r="G22" i="1"/>
  <c r="H22" i="1" s="1"/>
  <c r="J22" i="1"/>
  <c r="N22" i="1"/>
  <c r="G23" i="1"/>
  <c r="H23" i="1" s="1"/>
  <c r="J23" i="1"/>
  <c r="N23" i="1"/>
  <c r="G24" i="1"/>
  <c r="H24" i="1"/>
  <c r="F19" i="19" s="1"/>
  <c r="K24" i="1"/>
  <c r="L24" i="1" s="1"/>
  <c r="P24" i="1" s="1"/>
  <c r="H19" i="19" s="1"/>
  <c r="J24" i="1"/>
  <c r="N24" i="1"/>
  <c r="G25" i="1"/>
  <c r="H25" i="1" s="1"/>
  <c r="K25" i="1" s="1"/>
  <c r="L25" i="1" s="1"/>
  <c r="J25" i="1"/>
  <c r="N25" i="1"/>
  <c r="G26" i="1"/>
  <c r="H26" i="1" s="1"/>
  <c r="J26" i="1"/>
  <c r="N26" i="1"/>
  <c r="G27" i="1"/>
  <c r="H27" i="1" s="1"/>
  <c r="J27" i="1"/>
  <c r="N27" i="1"/>
  <c r="G28" i="1"/>
  <c r="H28" i="1" s="1"/>
  <c r="N28" i="1"/>
  <c r="G29" i="1"/>
  <c r="H29" i="1"/>
  <c r="K29" i="1" s="1"/>
  <c r="F24" i="19"/>
  <c r="J29" i="1"/>
  <c r="N29" i="1"/>
  <c r="G30" i="1"/>
  <c r="H30" i="1"/>
  <c r="F25" i="19" s="1"/>
  <c r="J30" i="1"/>
  <c r="N30" i="1"/>
  <c r="G31" i="1"/>
  <c r="H31" i="1"/>
  <c r="L31" i="1" s="1"/>
  <c r="J31" i="1"/>
  <c r="N31" i="1"/>
  <c r="G32" i="1"/>
  <c r="H32" i="1"/>
  <c r="K32" i="1" s="1"/>
  <c r="J32" i="1"/>
  <c r="N32" i="1"/>
  <c r="B42" i="19"/>
  <c r="H64" i="11"/>
  <c r="C20" i="8"/>
  <c r="D16" i="39"/>
  <c r="I17" i="5"/>
  <c r="C18" i="12"/>
  <c r="C19" i="12"/>
  <c r="C21" i="12" s="1"/>
  <c r="E32" i="34"/>
  <c r="E23" i="17"/>
  <c r="D23" i="17"/>
  <c r="H84" i="35"/>
  <c r="I31" i="17"/>
  <c r="H50" i="5"/>
  <c r="K31" i="1"/>
  <c r="L29" i="1"/>
  <c r="G24" i="19" s="1"/>
  <c r="P29" i="1"/>
  <c r="H24" i="19" s="1"/>
  <c r="I32" i="34"/>
  <c r="E30" i="9"/>
  <c r="I46" i="35"/>
  <c r="H141" i="35"/>
  <c r="I14" i="35"/>
  <c r="I16" i="35" s="1"/>
  <c r="M36" i="14"/>
  <c r="F32" i="14"/>
  <c r="D24" i="17" s="1"/>
  <c r="H30" i="26"/>
  <c r="I30" i="26"/>
  <c r="F66" i="11"/>
  <c r="C66" i="11"/>
  <c r="I66" i="11"/>
  <c r="H66" i="11"/>
  <c r="H14" i="26"/>
  <c r="E14" i="26"/>
  <c r="D14" i="26"/>
  <c r="I14" i="26"/>
  <c r="H46" i="35"/>
  <c r="H35" i="35"/>
  <c r="G43" i="14"/>
  <c r="D63" i="19" s="1"/>
  <c r="I42" i="14"/>
  <c r="E36" i="18" s="1"/>
  <c r="F30" i="26"/>
  <c r="G30" i="26" s="1"/>
  <c r="E30" i="26"/>
  <c r="E35" i="35"/>
  <c r="I35" i="35"/>
  <c r="D35" i="35"/>
  <c r="D30" i="26"/>
  <c r="C35" i="35"/>
  <c r="F35" i="35"/>
  <c r="G35" i="35" s="1"/>
  <c r="C30" i="26"/>
  <c r="C17" i="19"/>
  <c r="D17" i="19" s="1"/>
  <c r="E17" i="19" s="1"/>
  <c r="G8" i="18"/>
  <c r="D7" i="30"/>
  <c r="P7" i="30"/>
  <c r="P5" i="30"/>
  <c r="P8" i="30"/>
  <c r="C61" i="2"/>
  <c r="C63" i="2"/>
  <c r="D10" i="30" s="1"/>
  <c r="H32" i="14" l="1"/>
  <c r="E24" i="17" s="1"/>
  <c r="C29" i="18"/>
  <c r="G29" i="18" s="1"/>
  <c r="D47" i="15"/>
  <c r="D22" i="17" s="1"/>
  <c r="D21" i="17" s="1"/>
  <c r="G33" i="7"/>
  <c r="E34" i="7"/>
  <c r="D6" i="30"/>
  <c r="D8" i="30" s="1"/>
  <c r="B16" i="30" s="1"/>
  <c r="F31" i="17"/>
  <c r="I119" i="7"/>
  <c r="I73" i="7"/>
  <c r="G30" i="7"/>
  <c r="E29" i="7"/>
  <c r="E33" i="7"/>
  <c r="H21" i="7"/>
  <c r="H41" i="7" s="1"/>
  <c r="I26" i="26"/>
  <c r="F33" i="11"/>
  <c r="G34" i="14"/>
  <c r="K36" i="14"/>
  <c r="K43" i="14" s="1"/>
  <c r="F63" i="19" s="1"/>
  <c r="E30" i="35"/>
  <c r="E32" i="35" s="1"/>
  <c r="E33" i="35" s="1"/>
  <c r="E34" i="35" s="1"/>
  <c r="H47" i="15"/>
  <c r="H22" i="17" s="1"/>
  <c r="G37" i="14"/>
  <c r="F38" i="14" s="1"/>
  <c r="D30" i="18" s="1"/>
  <c r="M32" i="14"/>
  <c r="H24" i="17" s="1"/>
  <c r="M34" i="14"/>
  <c r="M39" i="14" s="1"/>
  <c r="M41" i="14" s="1"/>
  <c r="G61" i="19" s="1"/>
  <c r="K39" i="14"/>
  <c r="K41" i="14" s="1"/>
  <c r="E36" i="14"/>
  <c r="E43" i="14" s="1"/>
  <c r="C63" i="19" s="1"/>
  <c r="E18" i="12"/>
  <c r="E19" i="12" s="1"/>
  <c r="E21" i="12" s="1"/>
  <c r="E38" i="19" s="1"/>
  <c r="I25" i="26"/>
  <c r="I18" i="17" s="1"/>
  <c r="D26" i="26"/>
  <c r="D66" i="11"/>
  <c r="H53" i="11"/>
  <c r="D64" i="11" s="1"/>
  <c r="D65" i="11" s="1"/>
  <c r="E19" i="11"/>
  <c r="E12" i="26" s="1"/>
  <c r="F14" i="26"/>
  <c r="I31" i="34"/>
  <c r="G28" i="34"/>
  <c r="F32" i="34"/>
  <c r="C32" i="34"/>
  <c r="H32" i="34"/>
  <c r="E116" i="7"/>
  <c r="E76" i="7"/>
  <c r="E71" i="7"/>
  <c r="F64" i="7"/>
  <c r="D84" i="7" s="1"/>
  <c r="G34" i="7"/>
  <c r="I34" i="7"/>
  <c r="E30" i="7"/>
  <c r="E35" i="7"/>
  <c r="I78" i="7"/>
  <c r="G78" i="7"/>
  <c r="E73" i="7"/>
  <c r="G115" i="7"/>
  <c r="E75" i="7"/>
  <c r="I158" i="7"/>
  <c r="G157" i="7"/>
  <c r="E158" i="7"/>
  <c r="E20" i="8"/>
  <c r="E21" i="8" s="1"/>
  <c r="E23" i="8" s="1"/>
  <c r="F20" i="8"/>
  <c r="F21" i="8" s="1"/>
  <c r="F23" i="8" s="1"/>
  <c r="G23" i="8" s="1"/>
  <c r="G162" i="7"/>
  <c r="E162" i="7"/>
  <c r="E164" i="7"/>
  <c r="H150" i="7"/>
  <c r="H153" i="7" s="1"/>
  <c r="G120" i="7"/>
  <c r="G114" i="7"/>
  <c r="E74" i="7"/>
  <c r="F65" i="5"/>
  <c r="C49" i="5"/>
  <c r="C42" i="6"/>
  <c r="C45" i="6" s="1"/>
  <c r="D43" i="6" s="1"/>
  <c r="G46" i="5"/>
  <c r="H42" i="6"/>
  <c r="G30" i="5"/>
  <c r="H33" i="5"/>
  <c r="F37" i="2"/>
  <c r="I14" i="17" s="1"/>
  <c r="C122" i="35"/>
  <c r="C46" i="35"/>
  <c r="C48" i="35" s="1"/>
  <c r="C49" i="35" s="1"/>
  <c r="K15" i="1"/>
  <c r="L15" i="1" s="1"/>
  <c r="F10" i="19"/>
  <c r="F30" i="34"/>
  <c r="F31" i="34" s="1"/>
  <c r="F33" i="34" s="1"/>
  <c r="F34" i="34" s="1"/>
  <c r="F36" i="34" s="1"/>
  <c r="G36" i="34" s="1"/>
  <c r="G30" i="34"/>
  <c r="G26" i="19"/>
  <c r="P31" i="1"/>
  <c r="H26" i="19" s="1"/>
  <c r="F14" i="19"/>
  <c r="K19" i="1"/>
  <c r="L19" i="1" s="1"/>
  <c r="D103" i="35"/>
  <c r="D115" i="35" s="1"/>
  <c r="D30" i="35"/>
  <c r="D32" i="35" s="1"/>
  <c r="D33" i="35" s="1"/>
  <c r="D34" i="35" s="1"/>
  <c r="G29" i="9"/>
  <c r="D39" i="9"/>
  <c r="F12" i="26"/>
  <c r="D48" i="34"/>
  <c r="G48" i="34"/>
  <c r="F48" i="34"/>
  <c r="F55" i="34" s="1"/>
  <c r="E48" i="34"/>
  <c r="E55" i="34" s="1"/>
  <c r="C48" i="34"/>
  <c r="C56" i="34" s="1"/>
  <c r="G56" i="34" s="1"/>
  <c r="D30" i="9"/>
  <c r="D31" i="9" s="1"/>
  <c r="H30" i="9"/>
  <c r="H31" i="9" s="1"/>
  <c r="H32" i="9" s="1"/>
  <c r="H34" i="9" s="1"/>
  <c r="I42" i="6"/>
  <c r="I49" i="5"/>
  <c r="I51" i="5" s="1"/>
  <c r="I52" i="5" s="1"/>
  <c r="C30" i="9"/>
  <c r="C31" i="9" s="1"/>
  <c r="C32" i="9" s="1"/>
  <c r="G28" i="9"/>
  <c r="I31" i="7"/>
  <c r="I120" i="7"/>
  <c r="E48" i="15"/>
  <c r="E58" i="18" s="1"/>
  <c r="I30" i="7"/>
  <c r="J21" i="7"/>
  <c r="I41" i="7" s="1"/>
  <c r="G42" i="15"/>
  <c r="D50" i="34"/>
  <c r="H50" i="34"/>
  <c r="H12" i="6"/>
  <c r="H17" i="5"/>
  <c r="H75" i="5" s="1"/>
  <c r="H11" i="17" s="1"/>
  <c r="E47" i="15"/>
  <c r="E57" i="15" s="1"/>
  <c r="G23" i="17"/>
  <c r="G63" i="11"/>
  <c r="P6" i="30"/>
  <c r="C30" i="35"/>
  <c r="C32" i="35" s="1"/>
  <c r="E46" i="35"/>
  <c r="I30" i="9"/>
  <c r="I31" i="9" s="1"/>
  <c r="I32" i="9" s="1"/>
  <c r="I34" i="9" s="1"/>
  <c r="C46" i="6"/>
  <c r="C126" i="7" s="1"/>
  <c r="F26" i="19"/>
  <c r="K30" i="1"/>
  <c r="L30" i="1" s="1"/>
  <c r="P14" i="1"/>
  <c r="H9" i="19" s="1"/>
  <c r="I35" i="7"/>
  <c r="G158" i="7"/>
  <c r="G31" i="7"/>
  <c r="H29" i="18"/>
  <c r="N20" i="1"/>
  <c r="I71" i="7"/>
  <c r="G16" i="12"/>
  <c r="G31" i="11"/>
  <c r="F21" i="7"/>
  <c r="E22" i="7" s="1"/>
  <c r="I33" i="7"/>
  <c r="G116" i="7"/>
  <c r="I157" i="7"/>
  <c r="I118" i="7"/>
  <c r="I117" i="7"/>
  <c r="G117" i="7"/>
  <c r="G59" i="35"/>
  <c r="I75" i="7"/>
  <c r="H30" i="35"/>
  <c r="H32" i="35" s="1"/>
  <c r="I74" i="7"/>
  <c r="I141" i="35"/>
  <c r="C47" i="15"/>
  <c r="C22" i="17" s="1"/>
  <c r="F30" i="9"/>
  <c r="F31" i="9" s="1"/>
  <c r="F32" i="9" s="1"/>
  <c r="F34" i="9" s="1"/>
  <c r="G34" i="9" s="1"/>
  <c r="E115" i="7"/>
  <c r="F47" i="15"/>
  <c r="F22" i="17" s="1"/>
  <c r="L32" i="1"/>
  <c r="P32" i="1" s="1"/>
  <c r="J13" i="1"/>
  <c r="F9" i="19"/>
  <c r="I33" i="1"/>
  <c r="J64" i="7"/>
  <c r="I84" i="7" s="1"/>
  <c r="G18" i="8"/>
  <c r="G27" i="8" s="1"/>
  <c r="I65" i="11"/>
  <c r="I12" i="17" s="1"/>
  <c r="F18" i="12"/>
  <c r="F19" i="12" s="1"/>
  <c r="F21" i="12" s="1"/>
  <c r="G21" i="12" s="1"/>
  <c r="B8" i="19"/>
  <c r="C12" i="19"/>
  <c r="D12" i="19" s="1"/>
  <c r="G27" i="35"/>
  <c r="G73" i="7"/>
  <c r="H25" i="26"/>
  <c r="H18" i="17" s="1"/>
  <c r="I159" i="7"/>
  <c r="G159" i="7"/>
  <c r="D21" i="8"/>
  <c r="D23" i="8" s="1"/>
  <c r="E22" i="8" s="1"/>
  <c r="E26" i="18" s="1"/>
  <c r="H20" i="8"/>
  <c r="H21" i="8" s="1"/>
  <c r="F150" i="7"/>
  <c r="D170" i="7" s="1"/>
  <c r="J150" i="7"/>
  <c r="J153" i="7" s="1"/>
  <c r="H57" i="6"/>
  <c r="H65" i="5"/>
  <c r="H67" i="5" s="1"/>
  <c r="K37" i="2"/>
  <c r="G11" i="4"/>
  <c r="G31" i="17" s="1"/>
  <c r="G50" i="15"/>
  <c r="B15" i="19"/>
  <c r="E19" i="9"/>
  <c r="E42" i="9" s="1"/>
  <c r="I76" i="7"/>
  <c r="G72" i="7"/>
  <c r="I163" i="7"/>
  <c r="G164" i="7"/>
  <c r="F107" i="7"/>
  <c r="F127" i="7" s="1"/>
  <c r="L31" i="14"/>
  <c r="J32" i="14"/>
  <c r="F24" i="17" s="1"/>
  <c r="I53" i="11"/>
  <c r="D24" i="26" s="1"/>
  <c r="G29" i="34"/>
  <c r="G25" i="17"/>
  <c r="I32" i="35"/>
  <c r="I33" i="35" s="1"/>
  <c r="I34" i="35" s="1"/>
  <c r="H48" i="35"/>
  <c r="H49" i="35" s="1"/>
  <c r="H51" i="35" s="1"/>
  <c r="I18" i="12"/>
  <c r="I19" i="12" s="1"/>
  <c r="I21" i="12" s="1"/>
  <c r="H38" i="19" s="1"/>
  <c r="G28" i="7"/>
  <c r="E28" i="7"/>
  <c r="I28" i="7"/>
  <c r="H18" i="5"/>
  <c r="G14" i="5"/>
  <c r="I19" i="5"/>
  <c r="I20" i="5" s="1"/>
  <c r="I12" i="4"/>
  <c r="G13" i="4"/>
  <c r="G14" i="4" s="1"/>
  <c r="G15" i="18" s="1"/>
  <c r="C13" i="2"/>
  <c r="B41" i="19" s="1"/>
  <c r="C41" i="19" s="1"/>
  <c r="D41" i="19" s="1"/>
  <c r="E41" i="19" s="1"/>
  <c r="F41" i="19" s="1"/>
  <c r="G41" i="19" s="1"/>
  <c r="H41" i="19" s="1"/>
  <c r="S5" i="38"/>
  <c r="D10" i="38"/>
  <c r="C88" i="2"/>
  <c r="C92" i="2" s="1"/>
  <c r="D7" i="38"/>
  <c r="D8" i="38" s="1"/>
  <c r="B16" i="38" s="1"/>
  <c r="P8" i="38"/>
  <c r="B27" i="19"/>
  <c r="M33" i="1"/>
  <c r="G13" i="1"/>
  <c r="F28" i="17" s="1"/>
  <c r="G28" i="17" s="1"/>
  <c r="J20" i="1"/>
  <c r="E20" i="1"/>
  <c r="K16" i="1"/>
  <c r="L16" i="1" s="1"/>
  <c r="F11" i="19"/>
  <c r="E13" i="1"/>
  <c r="O13" i="1"/>
  <c r="I28" i="17" s="1"/>
  <c r="I23" i="17"/>
  <c r="I47" i="15"/>
  <c r="I22" i="17" s="1"/>
  <c r="H48" i="15"/>
  <c r="H58" i="18" s="1"/>
  <c r="G41" i="15"/>
  <c r="F48" i="15"/>
  <c r="D48" i="15"/>
  <c r="D58" i="18" s="1"/>
  <c r="G33" i="15"/>
  <c r="E49" i="15"/>
  <c r="E28" i="18" s="1"/>
  <c r="C48" i="15"/>
  <c r="G35" i="15"/>
  <c r="K37" i="14"/>
  <c r="J38" i="14" s="1"/>
  <c r="F30" i="18" s="1"/>
  <c r="G39" i="14"/>
  <c r="G41" i="14" s="1"/>
  <c r="D61" i="19" s="1"/>
  <c r="N39" i="14"/>
  <c r="N41" i="14" s="1"/>
  <c r="H61" i="19" s="1"/>
  <c r="M43" i="14"/>
  <c r="G63" i="19" s="1"/>
  <c r="N32" i="14"/>
  <c r="I24" i="17" s="1"/>
  <c r="M42" i="14"/>
  <c r="H36" i="18" s="1"/>
  <c r="N36" i="14"/>
  <c r="N43" i="14" s="1"/>
  <c r="H63" i="19" s="1"/>
  <c r="E39" i="14"/>
  <c r="L30" i="14"/>
  <c r="I36" i="14"/>
  <c r="D32" i="14"/>
  <c r="I34" i="14"/>
  <c r="L34" i="14" s="1"/>
  <c r="H18" i="12"/>
  <c r="H19" i="12" s="1"/>
  <c r="G13" i="17"/>
  <c r="C38" i="19"/>
  <c r="C20" i="12"/>
  <c r="D18" i="12"/>
  <c r="G62" i="11"/>
  <c r="H65" i="11"/>
  <c r="H67" i="11" s="1"/>
  <c r="H68" i="11" s="1"/>
  <c r="H70" i="11" s="1"/>
  <c r="D23" i="26"/>
  <c r="G23" i="26" s="1"/>
  <c r="F26" i="26"/>
  <c r="H26" i="26"/>
  <c r="E26" i="26"/>
  <c r="F11" i="26"/>
  <c r="D11" i="26"/>
  <c r="E11" i="26"/>
  <c r="E13" i="26" s="1"/>
  <c r="D34" i="11"/>
  <c r="D35" i="11" s="1"/>
  <c r="G32" i="11"/>
  <c r="I15" i="26"/>
  <c r="I16" i="26" s="1"/>
  <c r="I18" i="26" s="1"/>
  <c r="H15" i="26"/>
  <c r="H16" i="26" s="1"/>
  <c r="H18" i="26" s="1"/>
  <c r="F34" i="11"/>
  <c r="F35" i="11" s="1"/>
  <c r="E33" i="11"/>
  <c r="E34" i="11" s="1"/>
  <c r="E35" i="11" s="1"/>
  <c r="G12" i="26"/>
  <c r="C12" i="26"/>
  <c r="C33" i="11"/>
  <c r="C34" i="11" s="1"/>
  <c r="I33" i="11"/>
  <c r="I34" i="11" s="1"/>
  <c r="I35" i="11" s="1"/>
  <c r="H33" i="11"/>
  <c r="H34" i="11" s="1"/>
  <c r="H35" i="11" s="1"/>
  <c r="C13" i="26"/>
  <c r="C167" i="35"/>
  <c r="I64" i="35"/>
  <c r="I65" i="35" s="1"/>
  <c r="I67" i="35" s="1"/>
  <c r="D62" i="35"/>
  <c r="D141" i="35"/>
  <c r="F62" i="35"/>
  <c r="F64" i="35" s="1"/>
  <c r="C60" i="35"/>
  <c r="D64" i="35"/>
  <c r="D65" i="35" s="1"/>
  <c r="D67" i="35" s="1"/>
  <c r="H64" i="35"/>
  <c r="H65" i="35"/>
  <c r="H67" i="35" s="1"/>
  <c r="I66" i="35" s="1"/>
  <c r="F153" i="35"/>
  <c r="E153" i="35"/>
  <c r="E62" i="35"/>
  <c r="D153" i="35"/>
  <c r="I49" i="35"/>
  <c r="I51" i="35" s="1"/>
  <c r="I48" i="35"/>
  <c r="C134" i="35"/>
  <c r="C125" i="35"/>
  <c r="C126" i="35" s="1"/>
  <c r="F122" i="35"/>
  <c r="F134" i="35" s="1"/>
  <c r="F46" i="35"/>
  <c r="F48" i="35" s="1"/>
  <c r="F49" i="35" s="1"/>
  <c r="F51" i="35" s="1"/>
  <c r="G51" i="35" s="1"/>
  <c r="H50" i="35" s="1"/>
  <c r="D46" i="35"/>
  <c r="D48" i="35" s="1"/>
  <c r="D49" i="35" s="1"/>
  <c r="D51" i="35" s="1"/>
  <c r="D122" i="35"/>
  <c r="D134" i="35" s="1"/>
  <c r="G44" i="35"/>
  <c r="G43" i="35"/>
  <c r="C51" i="35"/>
  <c r="C50" i="35"/>
  <c r="E134" i="35"/>
  <c r="E48" i="35"/>
  <c r="E49" i="35" s="1"/>
  <c r="E51" i="35" s="1"/>
  <c r="F50" i="35" s="1"/>
  <c r="C106" i="35"/>
  <c r="C107" i="35" s="1"/>
  <c r="C115" i="35"/>
  <c r="F103" i="35"/>
  <c r="F115" i="35" s="1"/>
  <c r="F30" i="35"/>
  <c r="G28" i="35"/>
  <c r="E103" i="35"/>
  <c r="E115" i="35" s="1"/>
  <c r="I169" i="35"/>
  <c r="C84" i="35"/>
  <c r="C87" i="35" s="1"/>
  <c r="C14" i="35"/>
  <c r="C16" i="35" s="1"/>
  <c r="F14" i="35"/>
  <c r="F84" i="35"/>
  <c r="F96" i="35" s="1"/>
  <c r="E14" i="35"/>
  <c r="E16" i="35" s="1"/>
  <c r="E84" i="35"/>
  <c r="G11" i="35"/>
  <c r="D14" i="35"/>
  <c r="H16" i="35"/>
  <c r="H17" i="35" s="1"/>
  <c r="H169" i="35"/>
  <c r="D96" i="35"/>
  <c r="I73" i="35"/>
  <c r="G12" i="35"/>
  <c r="I17" i="35"/>
  <c r="C46" i="34"/>
  <c r="D43" i="34"/>
  <c r="G43" i="34" s="1"/>
  <c r="I33" i="34"/>
  <c r="I34" i="34" s="1"/>
  <c r="I36" i="34" s="1"/>
  <c r="H31" i="34"/>
  <c r="E30" i="34"/>
  <c r="E31" i="34" s="1"/>
  <c r="C30" i="34"/>
  <c r="C31" i="34" s="1"/>
  <c r="D30" i="34"/>
  <c r="D31" i="34" s="1"/>
  <c r="E50" i="34"/>
  <c r="F50" i="34"/>
  <c r="C50" i="34"/>
  <c r="E31" i="9"/>
  <c r="E32" i="9" s="1"/>
  <c r="E34" i="9" s="1"/>
  <c r="I45" i="9"/>
  <c r="E45" i="9"/>
  <c r="C45" i="9"/>
  <c r="F45" i="9"/>
  <c r="C33" i="9"/>
  <c r="C34" i="9"/>
  <c r="H45" i="9"/>
  <c r="B34" i="19"/>
  <c r="C21" i="8"/>
  <c r="C26" i="8"/>
  <c r="C27" i="8" s="1"/>
  <c r="C19" i="17" s="1"/>
  <c r="I161" i="7"/>
  <c r="G161" i="7"/>
  <c r="J107" i="7"/>
  <c r="I127" i="7" s="1"/>
  <c r="H107" i="7"/>
  <c r="H110" i="7" s="1"/>
  <c r="I116" i="7"/>
  <c r="E120" i="7"/>
  <c r="E117" i="7"/>
  <c r="G118" i="7"/>
  <c r="E160" i="7"/>
  <c r="I121" i="7"/>
  <c r="G160" i="7"/>
  <c r="G121" i="7"/>
  <c r="E119" i="7"/>
  <c r="E114" i="7"/>
  <c r="E118" i="7"/>
  <c r="E163" i="7"/>
  <c r="G119" i="7"/>
  <c r="E161" i="7"/>
  <c r="I114" i="7"/>
  <c r="I164" i="7"/>
  <c r="G76" i="7"/>
  <c r="I77" i="7"/>
  <c r="H64" i="7"/>
  <c r="H84" i="7" s="1"/>
  <c r="G75" i="7"/>
  <c r="E77" i="7"/>
  <c r="G74" i="7"/>
  <c r="I72" i="7"/>
  <c r="E72" i="7"/>
  <c r="E32" i="7"/>
  <c r="G32" i="7"/>
  <c r="F41" i="7"/>
  <c r="I29" i="7"/>
  <c r="G29" i="7"/>
  <c r="E57" i="6"/>
  <c r="E65" i="5"/>
  <c r="E67" i="5" s="1"/>
  <c r="E68" i="5" s="1"/>
  <c r="E70" i="5" s="1"/>
  <c r="C57" i="6"/>
  <c r="C65" i="5"/>
  <c r="G62" i="5"/>
  <c r="I67" i="5"/>
  <c r="I68" i="5" s="1"/>
  <c r="D67" i="5"/>
  <c r="D68" i="5" s="1"/>
  <c r="D70" i="5" s="1"/>
  <c r="G63" i="5"/>
  <c r="D57" i="6"/>
  <c r="F67" i="5"/>
  <c r="F68" i="5" s="1"/>
  <c r="I57" i="6"/>
  <c r="H51" i="5"/>
  <c r="H52" i="5" s="1"/>
  <c r="F49" i="5"/>
  <c r="F42" i="6"/>
  <c r="G47" i="5"/>
  <c r="D49" i="5"/>
  <c r="D51" i="5" s="1"/>
  <c r="D42" i="6"/>
  <c r="C51" i="5"/>
  <c r="C52" i="5" s="1"/>
  <c r="E49" i="5"/>
  <c r="E33" i="5"/>
  <c r="E35" i="5" s="1"/>
  <c r="E27" i="6"/>
  <c r="F27" i="6"/>
  <c r="F33" i="5"/>
  <c r="D33" i="5"/>
  <c r="D35" i="5" s="1"/>
  <c r="D36" i="5" s="1"/>
  <c r="D38" i="5" s="1"/>
  <c r="D27" i="6"/>
  <c r="C27" i="6"/>
  <c r="C30" i="6" s="1"/>
  <c r="D28" i="6" s="1"/>
  <c r="C35" i="5"/>
  <c r="C36" i="5" s="1"/>
  <c r="I35" i="5"/>
  <c r="I36" i="5" s="1"/>
  <c r="H35" i="5"/>
  <c r="G31" i="5"/>
  <c r="I27" i="6"/>
  <c r="F12" i="6"/>
  <c r="F17" i="5"/>
  <c r="C17" i="5"/>
  <c r="C12" i="6"/>
  <c r="C15" i="6" s="1"/>
  <c r="D13" i="6" s="1"/>
  <c r="D16" i="6" s="1"/>
  <c r="D17" i="5"/>
  <c r="G15" i="5"/>
  <c r="E12" i="6"/>
  <c r="E17" i="5"/>
  <c r="H13" i="4"/>
  <c r="G40" i="19" s="1"/>
  <c r="C14" i="4"/>
  <c r="C15" i="18" s="1"/>
  <c r="I13" i="4"/>
  <c r="I14" i="4" s="1"/>
  <c r="I15" i="18" s="1"/>
  <c r="D31" i="17"/>
  <c r="E13" i="4"/>
  <c r="E14" i="4" s="1"/>
  <c r="E15" i="18" s="1"/>
  <c r="D13" i="4"/>
  <c r="D40" i="19" s="1"/>
  <c r="C77" i="2"/>
  <c r="H16" i="30"/>
  <c r="B17" i="30"/>
  <c r="I16" i="30"/>
  <c r="G14" i="18"/>
  <c r="C48" i="1"/>
  <c r="E46" i="19"/>
  <c r="F46" i="19"/>
  <c r="C46" i="19"/>
  <c r="D8" i="21"/>
  <c r="D16" i="21"/>
  <c r="G46" i="19"/>
  <c r="B46" i="19"/>
  <c r="B45" i="19" s="1"/>
  <c r="H46" i="19"/>
  <c r="D46" i="19"/>
  <c r="D28" i="19"/>
  <c r="C27" i="19"/>
  <c r="P36" i="1"/>
  <c r="H28" i="19" s="1"/>
  <c r="H27" i="19" s="1"/>
  <c r="G29" i="19"/>
  <c r="G27" i="19" s="1"/>
  <c r="F20" i="19"/>
  <c r="O20" i="1"/>
  <c r="I29" i="17" s="1"/>
  <c r="G20" i="1"/>
  <c r="F29" i="17" s="1"/>
  <c r="G29" i="17" s="1"/>
  <c r="N13" i="1"/>
  <c r="H17" i="1"/>
  <c r="H13" i="1" s="1"/>
  <c r="K28" i="1"/>
  <c r="L28" i="1" s="1"/>
  <c r="F23" i="19"/>
  <c r="K26" i="1"/>
  <c r="L26" i="1" s="1"/>
  <c r="F21" i="19"/>
  <c r="K23" i="1"/>
  <c r="L23" i="1" s="1"/>
  <c r="F18" i="19"/>
  <c r="F22" i="19"/>
  <c r="K27" i="1"/>
  <c r="L27" i="1" s="1"/>
  <c r="D16" i="19"/>
  <c r="G20" i="19"/>
  <c r="P25" i="1"/>
  <c r="H20" i="19" s="1"/>
  <c r="K22" i="1"/>
  <c r="L22" i="1" s="1"/>
  <c r="F17" i="19"/>
  <c r="K21" i="1"/>
  <c r="C12" i="1"/>
  <c r="H20" i="1"/>
  <c r="C20" i="19"/>
  <c r="D20" i="19" s="1"/>
  <c r="E20" i="19" s="1"/>
  <c r="G19" i="19"/>
  <c r="K17" i="1"/>
  <c r="L17" i="1" s="1"/>
  <c r="F13" i="19"/>
  <c r="K18" i="1"/>
  <c r="L18" i="1" s="1"/>
  <c r="F33" i="9" l="1"/>
  <c r="H21" i="17"/>
  <c r="F49" i="15"/>
  <c r="F28" i="18" s="1"/>
  <c r="E22" i="17"/>
  <c r="E37" i="14"/>
  <c r="D38" i="14" s="1"/>
  <c r="C30" i="18" s="1"/>
  <c r="G42" i="14"/>
  <c r="N33" i="1"/>
  <c r="I54" i="18" s="1"/>
  <c r="C47" i="1"/>
  <c r="B39" i="19" s="1"/>
  <c r="B36" i="19" s="1"/>
  <c r="B7" i="19"/>
  <c r="J33" i="1"/>
  <c r="H22" i="18" s="1"/>
  <c r="F14" i="17"/>
  <c r="G14" i="17" s="1"/>
  <c r="H14" i="17"/>
  <c r="E69" i="5"/>
  <c r="C53" i="5"/>
  <c r="C54" i="5"/>
  <c r="H54" i="5"/>
  <c r="I53" i="5" s="1"/>
  <c r="I54" i="5"/>
  <c r="H19" i="5"/>
  <c r="H20" i="5" s="1"/>
  <c r="H22" i="5" s="1"/>
  <c r="I21" i="5" s="1"/>
  <c r="E65" i="7"/>
  <c r="H24" i="7"/>
  <c r="D42" i="9"/>
  <c r="C57" i="34"/>
  <c r="D56" i="34" s="1"/>
  <c r="C40" i="1"/>
  <c r="B32" i="19" s="1"/>
  <c r="C55" i="34"/>
  <c r="I67" i="11"/>
  <c r="I68" i="11" s="1"/>
  <c r="I70" i="11" s="1"/>
  <c r="I27" i="26"/>
  <c r="I28" i="26" s="1"/>
  <c r="I29" i="26" s="1"/>
  <c r="H37" i="11"/>
  <c r="I36" i="11" s="1"/>
  <c r="I37" i="11"/>
  <c r="D12" i="26"/>
  <c r="D13" i="26"/>
  <c r="D15" i="26" s="1"/>
  <c r="D16" i="26" s="1"/>
  <c r="D18" i="26" s="1"/>
  <c r="E37" i="11"/>
  <c r="F36" i="11" s="1"/>
  <c r="F13" i="26"/>
  <c r="F15" i="26" s="1"/>
  <c r="F16" i="26" s="1"/>
  <c r="F18" i="26" s="1"/>
  <c r="G18" i="26" s="1"/>
  <c r="F37" i="11"/>
  <c r="G37" i="11" s="1"/>
  <c r="H36" i="11" s="1"/>
  <c r="D37" i="11"/>
  <c r="E36" i="11" s="1"/>
  <c r="G18" i="12"/>
  <c r="G19" i="12" s="1"/>
  <c r="M40" i="14"/>
  <c r="H37" i="18" s="1"/>
  <c r="M37" i="14"/>
  <c r="M38" i="14" s="1"/>
  <c r="H30" i="18" s="1"/>
  <c r="F61" i="19"/>
  <c r="F21" i="17"/>
  <c r="C33" i="35"/>
  <c r="C34" i="35" s="1"/>
  <c r="G30" i="35"/>
  <c r="I10" i="17"/>
  <c r="I49" i="15"/>
  <c r="I28" i="18" s="1"/>
  <c r="N37" i="14"/>
  <c r="N38" i="14" s="1"/>
  <c r="I30" i="18" s="1"/>
  <c r="F20" i="12"/>
  <c r="F13" i="18" s="1"/>
  <c r="F38" i="19"/>
  <c r="D25" i="26"/>
  <c r="D27" i="26" s="1"/>
  <c r="D28" i="26" s="1"/>
  <c r="G24" i="26"/>
  <c r="F24" i="26"/>
  <c r="F25" i="26" s="1"/>
  <c r="E64" i="11"/>
  <c r="E65" i="11" s="1"/>
  <c r="E67" i="11" s="1"/>
  <c r="E68" i="11" s="1"/>
  <c r="E70" i="11" s="1"/>
  <c r="G64" i="11"/>
  <c r="E24" i="26"/>
  <c r="E25" i="26" s="1"/>
  <c r="E18" i="17" s="1"/>
  <c r="C64" i="11"/>
  <c r="C65" i="11" s="1"/>
  <c r="C12" i="17" s="1"/>
  <c r="C24" i="26"/>
  <c r="C25" i="26" s="1"/>
  <c r="C27" i="26" s="1"/>
  <c r="C28" i="26" s="1"/>
  <c r="C29" i="26" s="1"/>
  <c r="F64" i="11"/>
  <c r="F65" i="11" s="1"/>
  <c r="F12" i="17" s="1"/>
  <c r="I69" i="11"/>
  <c r="I17" i="26"/>
  <c r="C96" i="35"/>
  <c r="E73" i="35"/>
  <c r="E10" i="17" s="1"/>
  <c r="H33" i="9"/>
  <c r="F110" i="7"/>
  <c r="D51" i="6" s="1"/>
  <c r="E50" i="6" s="1"/>
  <c r="D127" i="7"/>
  <c r="E108" i="7"/>
  <c r="H132" i="7" s="1"/>
  <c r="E127" i="7"/>
  <c r="C127" i="7"/>
  <c r="C84" i="7"/>
  <c r="E84" i="7"/>
  <c r="F84" i="7"/>
  <c r="F67" i="7"/>
  <c r="D36" i="6" s="1"/>
  <c r="E41" i="7"/>
  <c r="D41" i="7"/>
  <c r="E36" i="7"/>
  <c r="F44" i="7" s="1"/>
  <c r="I36" i="7"/>
  <c r="I44" i="7" s="1"/>
  <c r="H170" i="7"/>
  <c r="G20" i="8"/>
  <c r="F22" i="8"/>
  <c r="F26" i="18" s="1"/>
  <c r="G39" i="9"/>
  <c r="C42" i="9"/>
  <c r="C43" i="9" s="1"/>
  <c r="F42" i="9"/>
  <c r="I165" i="7"/>
  <c r="I173" i="7" s="1"/>
  <c r="I79" i="7"/>
  <c r="I87" i="7" s="1"/>
  <c r="I170" i="7"/>
  <c r="F153" i="7"/>
  <c r="E170" i="7"/>
  <c r="F170" i="7"/>
  <c r="E151" i="7"/>
  <c r="I175" i="7" s="1"/>
  <c r="C170" i="7"/>
  <c r="H127" i="7"/>
  <c r="C128" i="7"/>
  <c r="C47" i="6" s="1"/>
  <c r="H67" i="7"/>
  <c r="G79" i="7"/>
  <c r="H87" i="7" s="1"/>
  <c r="I86" i="7" s="1"/>
  <c r="G57" i="6"/>
  <c r="G42" i="6"/>
  <c r="D46" i="6"/>
  <c r="D35" i="13" s="1"/>
  <c r="C35" i="13"/>
  <c r="C37" i="13" s="1"/>
  <c r="C39" i="13" s="1"/>
  <c r="C8" i="19"/>
  <c r="G25" i="19"/>
  <c r="P30" i="1"/>
  <c r="H25" i="19" s="1"/>
  <c r="G10" i="19"/>
  <c r="P15" i="1"/>
  <c r="H10" i="19" s="1"/>
  <c r="G31" i="9"/>
  <c r="D32" i="9"/>
  <c r="D34" i="9" s="1"/>
  <c r="E33" i="9" s="1"/>
  <c r="P19" i="1"/>
  <c r="H14" i="19" s="1"/>
  <c r="G14" i="19"/>
  <c r="I33" i="9"/>
  <c r="H73" i="35"/>
  <c r="H10" i="17" s="1"/>
  <c r="H33" i="35"/>
  <c r="H34" i="35" s="1"/>
  <c r="G134" i="35"/>
  <c r="G22" i="17"/>
  <c r="H76" i="5"/>
  <c r="G33" i="5"/>
  <c r="D45" i="6"/>
  <c r="E43" i="6" s="1"/>
  <c r="E46" i="6" s="1"/>
  <c r="E126" i="7" s="1"/>
  <c r="J24" i="7"/>
  <c r="F24" i="7"/>
  <c r="C21" i="6" s="1"/>
  <c r="D20" i="6" s="1"/>
  <c r="C41" i="7"/>
  <c r="J67" i="7"/>
  <c r="I122" i="7"/>
  <c r="I130" i="7" s="1"/>
  <c r="J110" i="7"/>
  <c r="G84" i="35"/>
  <c r="I74" i="35"/>
  <c r="H27" i="26"/>
  <c r="H28" i="26" s="1"/>
  <c r="H29" i="26" s="1"/>
  <c r="H12" i="17"/>
  <c r="I57" i="15"/>
  <c r="H49" i="15"/>
  <c r="H28" i="18" s="1"/>
  <c r="J16" i="38"/>
  <c r="C16" i="38" s="1"/>
  <c r="L16" i="38" s="1"/>
  <c r="M16" i="38" s="1"/>
  <c r="F50" i="19"/>
  <c r="G50" i="19" s="1"/>
  <c r="O33" i="1"/>
  <c r="H68" i="5"/>
  <c r="H70" i="5" s="1"/>
  <c r="I69" i="5" s="1"/>
  <c r="G122" i="7"/>
  <c r="H130" i="7" s="1"/>
  <c r="I129" i="7" s="1"/>
  <c r="G47" i="15"/>
  <c r="F12" i="19"/>
  <c r="F8" i="19" s="1"/>
  <c r="C11" i="2"/>
  <c r="D14" i="4"/>
  <c r="D15" i="18" s="1"/>
  <c r="I75" i="5"/>
  <c r="I11" i="17" s="1"/>
  <c r="I9" i="17" s="1"/>
  <c r="D31" i="6"/>
  <c r="D83" i="7" s="1"/>
  <c r="D85" i="7" s="1"/>
  <c r="E79" i="7"/>
  <c r="C86" i="7" s="1"/>
  <c r="G86" i="7" s="1"/>
  <c r="E165" i="7"/>
  <c r="D173" i="7" s="1"/>
  <c r="E172" i="7" s="1"/>
  <c r="D55" i="34"/>
  <c r="H74" i="35"/>
  <c r="C117" i="35"/>
  <c r="D116" i="35" s="1"/>
  <c r="G11" i="26"/>
  <c r="C49" i="15"/>
  <c r="C28" i="18" s="1"/>
  <c r="I22" i="5"/>
  <c r="H40" i="19"/>
  <c r="H16" i="38"/>
  <c r="I16" i="38"/>
  <c r="B17" i="38"/>
  <c r="H54" i="18"/>
  <c r="I27" i="17"/>
  <c r="G33" i="1"/>
  <c r="G11" i="19"/>
  <c r="P16" i="1"/>
  <c r="H11" i="19" s="1"/>
  <c r="C44" i="1"/>
  <c r="I21" i="17"/>
  <c r="H57" i="15"/>
  <c r="F57" i="15"/>
  <c r="F58" i="18"/>
  <c r="D49" i="15"/>
  <c r="D28" i="18" s="1"/>
  <c r="D57" i="15"/>
  <c r="E21" i="17"/>
  <c r="C58" i="18"/>
  <c r="C57" i="15"/>
  <c r="G48" i="15"/>
  <c r="N42" i="14"/>
  <c r="I36" i="18" s="1"/>
  <c r="N40" i="14"/>
  <c r="I37" i="18" s="1"/>
  <c r="I43" i="14"/>
  <c r="E63" i="19" s="1"/>
  <c r="K42" i="14"/>
  <c r="F36" i="18" s="1"/>
  <c r="I39" i="14"/>
  <c r="L39" i="14" s="1"/>
  <c r="I37" i="14"/>
  <c r="H38" i="14" s="1"/>
  <c r="E30" i="18" s="1"/>
  <c r="E40" i="14"/>
  <c r="E41" i="14"/>
  <c r="C24" i="17"/>
  <c r="L32" i="14"/>
  <c r="L36" i="14"/>
  <c r="D36" i="18"/>
  <c r="D19" i="12"/>
  <c r="H21" i="12"/>
  <c r="H20" i="12"/>
  <c r="H13" i="18" s="1"/>
  <c r="C13" i="18"/>
  <c r="D67" i="11"/>
  <c r="D68" i="11" s="1"/>
  <c r="D70" i="11" s="1"/>
  <c r="D12" i="17"/>
  <c r="F27" i="26"/>
  <c r="F28" i="26" s="1"/>
  <c r="F29" i="26" s="1"/>
  <c r="H17" i="26"/>
  <c r="E15" i="26"/>
  <c r="E16" i="26" s="1"/>
  <c r="E18" i="26" s="1"/>
  <c r="C15" i="26"/>
  <c r="G34" i="11"/>
  <c r="C35" i="11"/>
  <c r="C37" i="11" s="1"/>
  <c r="D36" i="11" s="1"/>
  <c r="D104" i="35"/>
  <c r="D106" i="35" s="1"/>
  <c r="E104" i="35" s="1"/>
  <c r="E106" i="35" s="1"/>
  <c r="D166" i="35"/>
  <c r="F65" i="35"/>
  <c r="F67" i="35" s="1"/>
  <c r="G67" i="35" s="1"/>
  <c r="H66" i="35" s="1"/>
  <c r="C62" i="35"/>
  <c r="C141" i="35"/>
  <c r="G60" i="35"/>
  <c r="E64" i="35"/>
  <c r="I50" i="35"/>
  <c r="G46" i="35"/>
  <c r="C136" i="35"/>
  <c r="D135" i="35" s="1"/>
  <c r="D123" i="35"/>
  <c r="D125" i="35" s="1"/>
  <c r="D136" i="35" s="1"/>
  <c r="E135" i="35" s="1"/>
  <c r="G122" i="35"/>
  <c r="E50" i="35"/>
  <c r="G49" i="35"/>
  <c r="G48" i="35"/>
  <c r="C128" i="35"/>
  <c r="D50" i="35"/>
  <c r="G115" i="35"/>
  <c r="G103" i="35"/>
  <c r="F32" i="35"/>
  <c r="G32" i="35" s="1"/>
  <c r="F166" i="35"/>
  <c r="C109" i="35"/>
  <c r="D73" i="35"/>
  <c r="D10" i="17" s="1"/>
  <c r="D16" i="35"/>
  <c r="D74" i="35" s="1"/>
  <c r="E96" i="35"/>
  <c r="E166" i="35" s="1"/>
  <c r="E17" i="17" s="1"/>
  <c r="F16" i="35"/>
  <c r="F73" i="35"/>
  <c r="F10" i="17" s="1"/>
  <c r="G14" i="35"/>
  <c r="C88" i="35"/>
  <c r="D85" i="35"/>
  <c r="D87" i="35" s="1"/>
  <c r="C98" i="35"/>
  <c r="H19" i="35"/>
  <c r="C17" i="35"/>
  <c r="I75" i="35"/>
  <c r="I19" i="35"/>
  <c r="I77" i="35" s="1"/>
  <c r="E17" i="35"/>
  <c r="E40" i="1"/>
  <c r="H33" i="34"/>
  <c r="H34" i="34" s="1"/>
  <c r="H36" i="34" s="1"/>
  <c r="I35" i="34" s="1"/>
  <c r="C47" i="34"/>
  <c r="D44" i="34"/>
  <c r="D46" i="34" s="1"/>
  <c r="G31" i="34"/>
  <c r="C33" i="34"/>
  <c r="C34" i="34" s="1"/>
  <c r="D33" i="34"/>
  <c r="D34" i="34" s="1"/>
  <c r="D36" i="34" s="1"/>
  <c r="E33" i="34"/>
  <c r="E34" i="34" s="1"/>
  <c r="E36" i="34" s="1"/>
  <c r="F35" i="34" s="1"/>
  <c r="H22" i="8"/>
  <c r="H26" i="18" s="1"/>
  <c r="H23" i="8"/>
  <c r="I22" i="8" s="1"/>
  <c r="I26" i="18" s="1"/>
  <c r="C35" i="19"/>
  <c r="D24" i="8"/>
  <c r="C23" i="8"/>
  <c r="D22" i="8" s="1"/>
  <c r="D26" i="18" s="1"/>
  <c r="C22" i="8"/>
  <c r="C26" i="18" s="1"/>
  <c r="G21" i="8"/>
  <c r="G22" i="8" s="1"/>
  <c r="G165" i="7"/>
  <c r="H173" i="7" s="1"/>
  <c r="I172" i="7" s="1"/>
  <c r="C66" i="6"/>
  <c r="D132" i="7"/>
  <c r="C51" i="6"/>
  <c r="D50" i="6" s="1"/>
  <c r="E122" i="7"/>
  <c r="I89" i="7"/>
  <c r="H89" i="7"/>
  <c r="F89" i="7"/>
  <c r="D89" i="7"/>
  <c r="C89" i="7"/>
  <c r="E89" i="7"/>
  <c r="G36" i="7"/>
  <c r="H44" i="7" s="1"/>
  <c r="I43" i="7" s="1"/>
  <c r="C46" i="7"/>
  <c r="E46" i="7"/>
  <c r="H46" i="7"/>
  <c r="F46" i="7"/>
  <c r="D46" i="7"/>
  <c r="I46" i="7"/>
  <c r="C60" i="6"/>
  <c r="D58" i="6" s="1"/>
  <c r="D66" i="6" s="1"/>
  <c r="G65" i="5"/>
  <c r="C61" i="6"/>
  <c r="C169" i="7" s="1"/>
  <c r="C67" i="5"/>
  <c r="C68" i="5" s="1"/>
  <c r="F70" i="5"/>
  <c r="G70" i="5" s="1"/>
  <c r="F69" i="5"/>
  <c r="I70" i="5"/>
  <c r="F51" i="5"/>
  <c r="F52" i="5" s="1"/>
  <c r="D52" i="5"/>
  <c r="D54" i="5" s="1"/>
  <c r="D37" i="13"/>
  <c r="E51" i="5"/>
  <c r="G49" i="5"/>
  <c r="E36" i="5"/>
  <c r="E38" i="5" s="1"/>
  <c r="F35" i="5"/>
  <c r="F36" i="5" s="1"/>
  <c r="G27" i="6"/>
  <c r="C31" i="6"/>
  <c r="I38" i="5"/>
  <c r="I77" i="5"/>
  <c r="C38" i="5"/>
  <c r="D37" i="5" s="1"/>
  <c r="C37" i="5"/>
  <c r="I76" i="5"/>
  <c r="D30" i="6"/>
  <c r="E28" i="6" s="1"/>
  <c r="H36" i="5"/>
  <c r="C16" i="6"/>
  <c r="C11" i="13" s="1"/>
  <c r="C19" i="5"/>
  <c r="C75" i="5"/>
  <c r="C11" i="17" s="1"/>
  <c r="F19" i="5"/>
  <c r="F75" i="5"/>
  <c r="F11" i="17" s="1"/>
  <c r="D19" i="5"/>
  <c r="D75" i="5"/>
  <c r="D11" i="17" s="1"/>
  <c r="D40" i="7"/>
  <c r="D11" i="13"/>
  <c r="D13" i="13" s="1"/>
  <c r="E75" i="5"/>
  <c r="E19" i="5"/>
  <c r="G17" i="5"/>
  <c r="D15" i="6"/>
  <c r="E13" i="6" s="1"/>
  <c r="E15" i="6" s="1"/>
  <c r="F13" i="6" s="1"/>
  <c r="G12" i="6"/>
  <c r="E40" i="19"/>
  <c r="F40" i="19" s="1"/>
  <c r="H14" i="4"/>
  <c r="H15" i="18" s="1"/>
  <c r="B18" i="30"/>
  <c r="I17" i="30"/>
  <c r="H17" i="30"/>
  <c r="E28" i="19"/>
  <c r="D27" i="19"/>
  <c r="F15" i="19"/>
  <c r="F27" i="17"/>
  <c r="G27" i="17" s="1"/>
  <c r="H33" i="1"/>
  <c r="G22" i="19"/>
  <c r="P27" i="1"/>
  <c r="H22" i="19" s="1"/>
  <c r="G21" i="19"/>
  <c r="P26" i="1"/>
  <c r="H21" i="19" s="1"/>
  <c r="P23" i="1"/>
  <c r="H18" i="19" s="1"/>
  <c r="G18" i="19"/>
  <c r="I22" i="18"/>
  <c r="G17" i="19"/>
  <c r="P22" i="1"/>
  <c r="H17" i="19" s="1"/>
  <c r="P28" i="1"/>
  <c r="H23" i="19" s="1"/>
  <c r="G23" i="19"/>
  <c r="L21" i="1"/>
  <c r="K20" i="1"/>
  <c r="H29" i="17" s="1"/>
  <c r="C15" i="19"/>
  <c r="E16" i="19"/>
  <c r="E15" i="19" s="1"/>
  <c r="D15" i="19"/>
  <c r="G13" i="19"/>
  <c r="P18" i="1"/>
  <c r="H13" i="19" s="1"/>
  <c r="E12" i="19"/>
  <c r="E8" i="19" s="1"/>
  <c r="D8" i="19"/>
  <c r="K13" i="1"/>
  <c r="P17" i="1"/>
  <c r="L13" i="1"/>
  <c r="G12" i="19"/>
  <c r="E16" i="38" l="1"/>
  <c r="F16" i="38" s="1"/>
  <c r="H50" i="19"/>
  <c r="C54" i="18"/>
  <c r="G54" i="18" s="1"/>
  <c r="C7" i="19"/>
  <c r="G67" i="5"/>
  <c r="F54" i="5"/>
  <c r="G54" i="5" s="1"/>
  <c r="H53" i="5" s="1"/>
  <c r="G42" i="9"/>
  <c r="F17" i="17"/>
  <c r="G55" i="34"/>
  <c r="F74" i="35"/>
  <c r="D107" i="35"/>
  <c r="D109" i="35" s="1"/>
  <c r="E12" i="17"/>
  <c r="G12" i="17" s="1"/>
  <c r="E27" i="26"/>
  <c r="E28" i="26" s="1"/>
  <c r="E29" i="26" s="1"/>
  <c r="I12" i="18"/>
  <c r="G13" i="26"/>
  <c r="D18" i="17"/>
  <c r="F17" i="26"/>
  <c r="F18" i="17"/>
  <c r="G18" i="17" s="1"/>
  <c r="G57" i="15"/>
  <c r="G65" i="11"/>
  <c r="G25" i="26"/>
  <c r="E69" i="11"/>
  <c r="E12" i="18" s="1"/>
  <c r="H9" i="17"/>
  <c r="C18" i="17"/>
  <c r="C67" i="11"/>
  <c r="C68" i="11" s="1"/>
  <c r="F67" i="11"/>
  <c r="F68" i="11" s="1"/>
  <c r="G68" i="11" s="1"/>
  <c r="I52" i="18"/>
  <c r="I132" i="7"/>
  <c r="E132" i="7"/>
  <c r="C132" i="7"/>
  <c r="F132" i="7"/>
  <c r="C36" i="6"/>
  <c r="D35" i="6" s="1"/>
  <c r="D44" i="7"/>
  <c r="C44" i="7"/>
  <c r="D43" i="7" s="1"/>
  <c r="D42" i="7"/>
  <c r="C43" i="7"/>
  <c r="G43" i="7" s="1"/>
  <c r="E44" i="7"/>
  <c r="F43" i="7" s="1"/>
  <c r="D21" i="6"/>
  <c r="E20" i="6" s="1"/>
  <c r="I191" i="7"/>
  <c r="H33" i="19" s="1"/>
  <c r="G32" i="9"/>
  <c r="F173" i="7"/>
  <c r="G173" i="7" s="1"/>
  <c r="H172" i="7" s="1"/>
  <c r="C175" i="7"/>
  <c r="D175" i="7"/>
  <c r="E173" i="7"/>
  <c r="F172" i="7" s="1"/>
  <c r="F175" i="7"/>
  <c r="H175" i="7"/>
  <c r="C172" i="7"/>
  <c r="G172" i="7" s="1"/>
  <c r="E175" i="7"/>
  <c r="C173" i="7"/>
  <c r="D172" i="7" s="1"/>
  <c r="E87" i="7"/>
  <c r="F86" i="7" s="1"/>
  <c r="F87" i="7"/>
  <c r="G87" i="7" s="1"/>
  <c r="H86" i="7" s="1"/>
  <c r="C87" i="7"/>
  <c r="D86" i="7" s="1"/>
  <c r="D87" i="7"/>
  <c r="E86" i="7" s="1"/>
  <c r="D126" i="7"/>
  <c r="D128" i="7" s="1"/>
  <c r="D47" i="6" s="1"/>
  <c r="H69" i="5"/>
  <c r="C48" i="6"/>
  <c r="C40" i="13"/>
  <c r="C42" i="13" s="1"/>
  <c r="E35" i="13"/>
  <c r="E37" i="13" s="1"/>
  <c r="E39" i="13" s="1"/>
  <c r="E40" i="13" s="1"/>
  <c r="E42" i="13" s="1"/>
  <c r="E45" i="6"/>
  <c r="F43" i="6" s="1"/>
  <c r="E37" i="5"/>
  <c r="G35" i="5"/>
  <c r="G8" i="19"/>
  <c r="G16" i="38"/>
  <c r="O16" i="38" s="1"/>
  <c r="D33" i="9"/>
  <c r="G33" i="9" s="1"/>
  <c r="D23" i="13"/>
  <c r="I190" i="7"/>
  <c r="F17" i="35"/>
  <c r="F19" i="35" s="1"/>
  <c r="D17" i="17"/>
  <c r="F21" i="6"/>
  <c r="I79" i="5"/>
  <c r="H37" i="19" s="1"/>
  <c r="E32" i="22" s="1"/>
  <c r="H191" i="7"/>
  <c r="G33" i="19" s="1"/>
  <c r="H75" i="35"/>
  <c r="E17" i="26"/>
  <c r="C40" i="7"/>
  <c r="C42" i="7" s="1"/>
  <c r="E21" i="6"/>
  <c r="J17" i="38"/>
  <c r="C17" i="38" s="1"/>
  <c r="L17" i="38" s="1"/>
  <c r="B18" i="38"/>
  <c r="I17" i="38"/>
  <c r="H17" i="38"/>
  <c r="G28" i="18"/>
  <c r="G58" i="18"/>
  <c r="G49" i="15"/>
  <c r="L42" i="14"/>
  <c r="C37" i="18"/>
  <c r="G24" i="17"/>
  <c r="C21" i="17"/>
  <c r="G21" i="17" s="1"/>
  <c r="G30" i="18"/>
  <c r="G40" i="14"/>
  <c r="D37" i="18" s="1"/>
  <c r="C61" i="19"/>
  <c r="I41" i="14"/>
  <c r="I40" i="14"/>
  <c r="E37" i="18" s="1"/>
  <c r="G36" i="18"/>
  <c r="L37" i="14"/>
  <c r="L38" i="14" s="1"/>
  <c r="D21" i="12"/>
  <c r="D20" i="12"/>
  <c r="I20" i="12"/>
  <c r="I13" i="18" s="1"/>
  <c r="G38" i="19"/>
  <c r="D29" i="26"/>
  <c r="G29" i="26" s="1"/>
  <c r="G15" i="26"/>
  <c r="C16" i="26"/>
  <c r="C17" i="26" s="1"/>
  <c r="C36" i="11"/>
  <c r="G35" i="11"/>
  <c r="G16" i="26"/>
  <c r="D117" i="35"/>
  <c r="E116" i="35" s="1"/>
  <c r="G96" i="35"/>
  <c r="G64" i="35"/>
  <c r="G62" i="35"/>
  <c r="C73" i="35"/>
  <c r="C10" i="17" s="1"/>
  <c r="G10" i="17" s="1"/>
  <c r="C64" i="35"/>
  <c r="C147" i="35"/>
  <c r="C153" i="35"/>
  <c r="G141" i="35"/>
  <c r="C144" i="35"/>
  <c r="D142" i="35" s="1"/>
  <c r="E74" i="35"/>
  <c r="E65" i="35"/>
  <c r="E75" i="35" s="1"/>
  <c r="G50" i="35"/>
  <c r="G169" i="35"/>
  <c r="E123" i="35"/>
  <c r="E125" i="35" s="1"/>
  <c r="E126" i="35" s="1"/>
  <c r="E128" i="35" s="1"/>
  <c r="D126" i="35"/>
  <c r="D128" i="35" s="1"/>
  <c r="C130" i="35"/>
  <c r="C131" i="35" s="1"/>
  <c r="F33" i="35"/>
  <c r="F34" i="35" s="1"/>
  <c r="G34" i="35" s="1"/>
  <c r="F9" i="17"/>
  <c r="C111" i="35"/>
  <c r="C112" i="35" s="1"/>
  <c r="F104" i="35"/>
  <c r="F106" i="35" s="1"/>
  <c r="E117" i="35"/>
  <c r="F116" i="35" s="1"/>
  <c r="E107" i="35"/>
  <c r="E109" i="35" s="1"/>
  <c r="D111" i="35"/>
  <c r="D112" i="35" s="1"/>
  <c r="D114" i="35" s="1"/>
  <c r="H21" i="20"/>
  <c r="L23" i="20" s="1"/>
  <c r="D17" i="35"/>
  <c r="G16" i="35"/>
  <c r="D9" i="17"/>
  <c r="C19" i="35"/>
  <c r="C18" i="35"/>
  <c r="E85" i="35"/>
  <c r="E87" i="35" s="1"/>
  <c r="D88" i="35"/>
  <c r="D90" i="35" s="1"/>
  <c r="D98" i="35"/>
  <c r="D97" i="35"/>
  <c r="D167" i="35" s="1"/>
  <c r="C168" i="35"/>
  <c r="E19" i="35"/>
  <c r="I18" i="35"/>
  <c r="I76" i="35" s="1"/>
  <c r="I10" i="18" s="1"/>
  <c r="H77" i="35"/>
  <c r="C90" i="35"/>
  <c r="E35" i="34"/>
  <c r="D57" i="34"/>
  <c r="E56" i="34" s="1"/>
  <c r="D47" i="34"/>
  <c r="D49" i="34" s="1"/>
  <c r="D51" i="34" s="1"/>
  <c r="D52" i="34" s="1"/>
  <c r="D54" i="34" s="1"/>
  <c r="E44" i="34"/>
  <c r="E46" i="34" s="1"/>
  <c r="C49" i="34"/>
  <c r="H52" i="18"/>
  <c r="H35" i="34"/>
  <c r="G34" i="34"/>
  <c r="C36" i="34"/>
  <c r="D35" i="34" s="1"/>
  <c r="C35" i="34"/>
  <c r="G33" i="34"/>
  <c r="C44" i="9"/>
  <c r="D40" i="9"/>
  <c r="D43" i="9" s="1"/>
  <c r="G26" i="18"/>
  <c r="D26" i="8"/>
  <c r="D27" i="8"/>
  <c r="D19" i="17" s="1"/>
  <c r="C130" i="7"/>
  <c r="D130" i="7"/>
  <c r="E130" i="7"/>
  <c r="F129" i="7" s="1"/>
  <c r="F130" i="7"/>
  <c r="G130" i="7" s="1"/>
  <c r="H129" i="7" s="1"/>
  <c r="C129" i="7"/>
  <c r="G129" i="7" s="1"/>
  <c r="G44" i="7"/>
  <c r="H43" i="7" s="1"/>
  <c r="E43" i="7"/>
  <c r="D60" i="6"/>
  <c r="E58" i="6" s="1"/>
  <c r="D61" i="6"/>
  <c r="D47" i="13" s="1"/>
  <c r="D49" i="13" s="1"/>
  <c r="D65" i="6"/>
  <c r="C69" i="5"/>
  <c r="C70" i="5"/>
  <c r="D69" i="5" s="1"/>
  <c r="G68" i="5"/>
  <c r="C76" i="5"/>
  <c r="C47" i="13"/>
  <c r="C49" i="13" s="1"/>
  <c r="C171" i="7"/>
  <c r="G51" i="5"/>
  <c r="D53" i="5"/>
  <c r="E52" i="5"/>
  <c r="D39" i="13"/>
  <c r="D40" i="13" s="1"/>
  <c r="D48" i="6"/>
  <c r="C49" i="6"/>
  <c r="C52" i="6" s="1"/>
  <c r="E128" i="7"/>
  <c r="F38" i="5"/>
  <c r="G38" i="5" s="1"/>
  <c r="H37" i="5" s="1"/>
  <c r="F37" i="5"/>
  <c r="G36" i="5"/>
  <c r="E35" i="6"/>
  <c r="C23" i="13"/>
  <c r="C25" i="13" s="1"/>
  <c r="C83" i="7"/>
  <c r="C85" i="7" s="1"/>
  <c r="C32" i="6" s="1"/>
  <c r="D32" i="6"/>
  <c r="D25" i="13"/>
  <c r="E31" i="6"/>
  <c r="E30" i="6"/>
  <c r="F28" i="6" s="1"/>
  <c r="H38" i="5"/>
  <c r="H77" i="5"/>
  <c r="C20" i="5"/>
  <c r="D20" i="5"/>
  <c r="D76" i="5"/>
  <c r="D52" i="18" s="1"/>
  <c r="F76" i="5"/>
  <c r="F20" i="5"/>
  <c r="F15" i="6"/>
  <c r="F16" i="6"/>
  <c r="D15" i="13"/>
  <c r="D18" i="6"/>
  <c r="C13" i="13"/>
  <c r="D17" i="6"/>
  <c r="E16" i="6"/>
  <c r="E11" i="17"/>
  <c r="G75" i="5"/>
  <c r="G19" i="5"/>
  <c r="E76" i="5"/>
  <c r="E20" i="5"/>
  <c r="D17" i="38"/>
  <c r="B19" i="30"/>
  <c r="I18" i="30"/>
  <c r="H18" i="30"/>
  <c r="E27" i="19"/>
  <c r="E7" i="19" s="1"/>
  <c r="F28" i="19"/>
  <c r="F27" i="19" s="1"/>
  <c r="F7" i="19" s="1"/>
  <c r="L20" i="1"/>
  <c r="L33" i="1" s="1"/>
  <c r="G16" i="19"/>
  <c r="G15" i="19" s="1"/>
  <c r="P21" i="1"/>
  <c r="D7" i="19"/>
  <c r="H12" i="19"/>
  <c r="H8" i="19" s="1"/>
  <c r="P13" i="1"/>
  <c r="K33" i="1"/>
  <c r="H28" i="17"/>
  <c r="H27" i="17" s="1"/>
  <c r="N16" i="38" l="1"/>
  <c r="G7" i="19"/>
  <c r="E53" i="5"/>
  <c r="G53" i="5" s="1"/>
  <c r="E54" i="5"/>
  <c r="F53" i="5" s="1"/>
  <c r="G21" i="20"/>
  <c r="K23" i="20" s="1"/>
  <c r="G27" i="26"/>
  <c r="G28" i="26"/>
  <c r="C18" i="26"/>
  <c r="D17" i="26" s="1"/>
  <c r="G17" i="26" s="1"/>
  <c r="G33" i="35"/>
  <c r="F70" i="11"/>
  <c r="G70" i="11" s="1"/>
  <c r="H69" i="11" s="1"/>
  <c r="H12" i="18" s="1"/>
  <c r="F52" i="18"/>
  <c r="G67" i="11"/>
  <c r="F69" i="11"/>
  <c r="F12" i="18" s="1"/>
  <c r="C70" i="11"/>
  <c r="D69" i="11" s="1"/>
  <c r="D12" i="18" s="1"/>
  <c r="C69" i="11"/>
  <c r="C12" i="18" s="1"/>
  <c r="G73" i="35"/>
  <c r="F75" i="35"/>
  <c r="E66" i="6"/>
  <c r="F65" i="6" s="1"/>
  <c r="E36" i="6"/>
  <c r="F35" i="6" s="1"/>
  <c r="E60" i="6"/>
  <c r="F58" i="6" s="1"/>
  <c r="F60" i="6" s="1"/>
  <c r="H58" i="6" s="1"/>
  <c r="H66" i="6" s="1"/>
  <c r="F191" i="7"/>
  <c r="F33" i="19" s="1"/>
  <c r="H190" i="7"/>
  <c r="E191" i="7"/>
  <c r="E33" i="19" s="1"/>
  <c r="C41" i="1"/>
  <c r="C39" i="1" s="1"/>
  <c r="C38" i="1" s="1"/>
  <c r="C51" i="1" s="1"/>
  <c r="C190" i="7"/>
  <c r="G190" i="7" s="1"/>
  <c r="C191" i="7"/>
  <c r="C33" i="19" s="1"/>
  <c r="D88" i="7"/>
  <c r="D90" i="7" s="1"/>
  <c r="D91" i="7" s="1"/>
  <c r="D93" i="7" s="1"/>
  <c r="E51" i="6"/>
  <c r="F50" i="6" s="1"/>
  <c r="C41" i="13"/>
  <c r="E61" i="6"/>
  <c r="E47" i="13" s="1"/>
  <c r="D169" i="7"/>
  <c r="D171" i="7" s="1"/>
  <c r="D184" i="7" s="1"/>
  <c r="F45" i="6"/>
  <c r="G44" i="6" s="1"/>
  <c r="E48" i="6"/>
  <c r="F46" i="6"/>
  <c r="F126" i="7" s="1"/>
  <c r="G37" i="5"/>
  <c r="C88" i="7"/>
  <c r="C90" i="7" s="1"/>
  <c r="C91" i="7" s="1"/>
  <c r="D19" i="6"/>
  <c r="D22" i="6" s="1"/>
  <c r="B19" i="38"/>
  <c r="I18" i="38"/>
  <c r="J18" i="38"/>
  <c r="C18" i="38" s="1"/>
  <c r="L18" i="38" s="1"/>
  <c r="H18" i="38"/>
  <c r="M17" i="38"/>
  <c r="K40" i="14"/>
  <c r="F37" i="18" s="1"/>
  <c r="G37" i="18" s="1"/>
  <c r="E61" i="19"/>
  <c r="D13" i="18"/>
  <c r="D38" i="19"/>
  <c r="E20" i="12"/>
  <c r="E13" i="18" s="1"/>
  <c r="G36" i="11"/>
  <c r="F123" i="35"/>
  <c r="F125" i="35" s="1"/>
  <c r="H123" i="35" s="1"/>
  <c r="H125" i="35" s="1"/>
  <c r="D130" i="35"/>
  <c r="D131" i="35" s="1"/>
  <c r="D133" i="35" s="1"/>
  <c r="E136" i="35"/>
  <c r="F135" i="35" s="1"/>
  <c r="C9" i="17"/>
  <c r="D144" i="35"/>
  <c r="E142" i="35" s="1"/>
  <c r="D147" i="35"/>
  <c r="D161" i="35" s="1"/>
  <c r="C74" i="35"/>
  <c r="G74" i="35" s="1"/>
  <c r="C65" i="35"/>
  <c r="G65" i="35" s="1"/>
  <c r="G153" i="35"/>
  <c r="C166" i="35"/>
  <c r="C149" i="35"/>
  <c r="C150" i="35" s="1"/>
  <c r="E67" i="35"/>
  <c r="F66" i="35" s="1"/>
  <c r="E66" i="35"/>
  <c r="C132" i="35"/>
  <c r="C133" i="35"/>
  <c r="F126" i="35"/>
  <c r="E130" i="35"/>
  <c r="E131" i="35" s="1"/>
  <c r="E133" i="35" s="1"/>
  <c r="C114" i="35"/>
  <c r="D113" i="35" s="1"/>
  <c r="C113" i="35"/>
  <c r="F107" i="35"/>
  <c r="F109" i="35" s="1"/>
  <c r="F117" i="35"/>
  <c r="G117" i="35" s="1"/>
  <c r="H116" i="35" s="1"/>
  <c r="G105" i="35"/>
  <c r="H104" i="35"/>
  <c r="H106" i="35" s="1"/>
  <c r="E111" i="35"/>
  <c r="E112" i="35" s="1"/>
  <c r="E114" i="35" s="1"/>
  <c r="D19" i="35"/>
  <c r="D75" i="35"/>
  <c r="G17" i="35"/>
  <c r="F77" i="35"/>
  <c r="G19" i="35"/>
  <c r="H18" i="35" s="1"/>
  <c r="H76" i="35" s="1"/>
  <c r="H10" i="18" s="1"/>
  <c r="F18" i="35"/>
  <c r="D18" i="35"/>
  <c r="C32" i="19"/>
  <c r="D92" i="35"/>
  <c r="D93" i="35" s="1"/>
  <c r="C161" i="35"/>
  <c r="C92" i="35"/>
  <c r="C93" i="35" s="1"/>
  <c r="E88" i="35"/>
  <c r="E98" i="35"/>
  <c r="F85" i="35"/>
  <c r="F87" i="35" s="1"/>
  <c r="E97" i="35"/>
  <c r="E167" i="35" s="1"/>
  <c r="D168" i="35"/>
  <c r="D32" i="19" s="1"/>
  <c r="E47" i="34"/>
  <c r="E49" i="34" s="1"/>
  <c r="E51" i="34" s="1"/>
  <c r="E52" i="34" s="1"/>
  <c r="E54" i="34" s="1"/>
  <c r="F44" i="34"/>
  <c r="F46" i="34" s="1"/>
  <c r="E57" i="34"/>
  <c r="F56" i="34" s="1"/>
  <c r="C51" i="34"/>
  <c r="G35" i="34"/>
  <c r="C46" i="9"/>
  <c r="C47" i="9" s="1"/>
  <c r="C49" i="9" s="1"/>
  <c r="E40" i="9"/>
  <c r="E43" i="9" s="1"/>
  <c r="D44" i="9"/>
  <c r="E24" i="8"/>
  <c r="D35" i="19"/>
  <c r="F190" i="7"/>
  <c r="E129" i="7"/>
  <c r="E190" i="7" s="1"/>
  <c r="D191" i="7"/>
  <c r="D33" i="19" s="1"/>
  <c r="D129" i="7"/>
  <c r="D190" i="7" s="1"/>
  <c r="C131" i="7"/>
  <c r="C133" i="7" s="1"/>
  <c r="C134" i="7" s="1"/>
  <c r="C135" i="7" s="1"/>
  <c r="D45" i="7"/>
  <c r="C73" i="6"/>
  <c r="C34" i="19" s="1"/>
  <c r="E65" i="6"/>
  <c r="G69" i="5"/>
  <c r="D59" i="13"/>
  <c r="C174" i="7"/>
  <c r="C62" i="6"/>
  <c r="C63" i="6"/>
  <c r="C51" i="13"/>
  <c r="D51" i="13"/>
  <c r="D52" i="13" s="1"/>
  <c r="D63" i="6"/>
  <c r="D42" i="13"/>
  <c r="E41" i="13" s="1"/>
  <c r="D41" i="13"/>
  <c r="H43" i="6"/>
  <c r="G52" i="5"/>
  <c r="E47" i="6"/>
  <c r="D49" i="6"/>
  <c r="D52" i="6" s="1"/>
  <c r="C33" i="6"/>
  <c r="C34" i="6" s="1"/>
  <c r="C37" i="6" s="1"/>
  <c r="C27" i="13"/>
  <c r="C28" i="13" s="1"/>
  <c r="C29" i="13" s="1"/>
  <c r="I37" i="5"/>
  <c r="I78" i="5" s="1"/>
  <c r="I11" i="18" s="1"/>
  <c r="H79" i="5"/>
  <c r="G37" i="19" s="1"/>
  <c r="D32" i="22" s="1"/>
  <c r="F31" i="6"/>
  <c r="G31" i="6" s="1"/>
  <c r="F30" i="6"/>
  <c r="F36" i="6" s="1"/>
  <c r="D27" i="13"/>
  <c r="D28" i="13" s="1"/>
  <c r="D33" i="6"/>
  <c r="D34" i="6" s="1"/>
  <c r="D37" i="6" s="1"/>
  <c r="E23" i="13"/>
  <c r="E83" i="7"/>
  <c r="D77" i="5"/>
  <c r="D22" i="5"/>
  <c r="D79" i="5" s="1"/>
  <c r="F22" i="5"/>
  <c r="F77" i="5"/>
  <c r="C77" i="5"/>
  <c r="C21" i="5"/>
  <c r="C78" i="5" s="1"/>
  <c r="C11" i="18" s="1"/>
  <c r="C22" i="5"/>
  <c r="C15" i="13"/>
  <c r="C16" i="13" s="1"/>
  <c r="C18" i="13" s="1"/>
  <c r="C59" i="13"/>
  <c r="C18" i="6"/>
  <c r="F20" i="6"/>
  <c r="F11" i="13"/>
  <c r="F13" i="13" s="1"/>
  <c r="F40" i="7"/>
  <c r="F42" i="7" s="1"/>
  <c r="E22" i="5"/>
  <c r="E77" i="5"/>
  <c r="G20" i="5"/>
  <c r="E9" i="17"/>
  <c r="G11" i="17"/>
  <c r="E40" i="7"/>
  <c r="E11" i="13"/>
  <c r="G16" i="6"/>
  <c r="G21" i="6"/>
  <c r="H20" i="6" s="1"/>
  <c r="C184" i="7"/>
  <c r="C17" i="6"/>
  <c r="C45" i="7"/>
  <c r="E52" i="18"/>
  <c r="G76" i="5"/>
  <c r="D16" i="13"/>
  <c r="D18" i="13" s="1"/>
  <c r="H13" i="6"/>
  <c r="G14" i="6"/>
  <c r="E17" i="38"/>
  <c r="I19" i="30"/>
  <c r="B20" i="30"/>
  <c r="H19" i="30"/>
  <c r="P20" i="1"/>
  <c r="P33" i="1" s="1"/>
  <c r="H16" i="19"/>
  <c r="H15" i="19" s="1"/>
  <c r="H7" i="19" s="1"/>
  <c r="G20" i="12" l="1"/>
  <c r="G12" i="18"/>
  <c r="G69" i="11"/>
  <c r="C52" i="18"/>
  <c r="G52" i="18" s="1"/>
  <c r="G191" i="7"/>
  <c r="F66" i="6"/>
  <c r="G66" i="6" s="1"/>
  <c r="H65" i="6" s="1"/>
  <c r="F61" i="6"/>
  <c r="F169" i="7" s="1"/>
  <c r="F171" i="7" s="1"/>
  <c r="E41" i="1"/>
  <c r="E39" i="1" s="1"/>
  <c r="B33" i="19"/>
  <c r="B31" i="19" s="1"/>
  <c r="B30" i="19" s="1"/>
  <c r="B43" i="19" s="1"/>
  <c r="E169" i="7"/>
  <c r="E171" i="7" s="1"/>
  <c r="E174" i="7" s="1"/>
  <c r="F51" i="6"/>
  <c r="G51" i="6" s="1"/>
  <c r="H50" i="6" s="1"/>
  <c r="D62" i="6"/>
  <c r="D64" i="6" s="1"/>
  <c r="D67" i="6" s="1"/>
  <c r="D72" i="6" s="1"/>
  <c r="D16" i="17" s="1"/>
  <c r="D15" i="17" s="1"/>
  <c r="D20" i="17" s="1"/>
  <c r="D26" i="17" s="1"/>
  <c r="D30" i="17" s="1"/>
  <c r="D174" i="7"/>
  <c r="D176" i="7" s="1"/>
  <c r="D177" i="7" s="1"/>
  <c r="G46" i="6"/>
  <c r="F35" i="13"/>
  <c r="G35" i="13" s="1"/>
  <c r="G13" i="18"/>
  <c r="C30" i="13"/>
  <c r="D29" i="13" s="1"/>
  <c r="E21" i="5"/>
  <c r="E78" i="5" s="1"/>
  <c r="B20" i="38"/>
  <c r="I19" i="38"/>
  <c r="H19" i="38"/>
  <c r="J19" i="38"/>
  <c r="C19" i="38" s="1"/>
  <c r="L19" i="38" s="1"/>
  <c r="C55" i="18"/>
  <c r="M18" i="38"/>
  <c r="O17" i="38"/>
  <c r="L40" i="14"/>
  <c r="F136" i="35"/>
  <c r="G136" i="35" s="1"/>
  <c r="H135" i="35" s="1"/>
  <c r="D132" i="35"/>
  <c r="C31" i="19"/>
  <c r="E147" i="35"/>
  <c r="E149" i="35" s="1"/>
  <c r="E150" i="35" s="1"/>
  <c r="E152" i="35" s="1"/>
  <c r="E144" i="35"/>
  <c r="F142" i="35" s="1"/>
  <c r="F76" i="35"/>
  <c r="F10" i="18" s="1"/>
  <c r="G166" i="35"/>
  <c r="C17" i="17"/>
  <c r="G17" i="17" s="1"/>
  <c r="D149" i="35"/>
  <c r="D162" i="35" s="1"/>
  <c r="C152" i="35"/>
  <c r="C151" i="35"/>
  <c r="C66" i="35"/>
  <c r="C76" i="35" s="1"/>
  <c r="C10" i="18" s="1"/>
  <c r="C20" i="18" s="1"/>
  <c r="C67" i="35"/>
  <c r="C75" i="35"/>
  <c r="G75" i="35" s="1"/>
  <c r="E77" i="35"/>
  <c r="F128" i="35"/>
  <c r="G126" i="35"/>
  <c r="E132" i="35"/>
  <c r="I123" i="35"/>
  <c r="I125" i="35" s="1"/>
  <c r="H134" i="35"/>
  <c r="H126" i="35"/>
  <c r="H128" i="35" s="1"/>
  <c r="H136" i="35"/>
  <c r="I135" i="35" s="1"/>
  <c r="G107" i="35"/>
  <c r="F111" i="35"/>
  <c r="G111" i="35" s="1"/>
  <c r="G109" i="35"/>
  <c r="I104" i="35"/>
  <c r="I106" i="35" s="1"/>
  <c r="H117" i="35"/>
  <c r="I116" i="35" s="1"/>
  <c r="H115" i="35"/>
  <c r="H107" i="35"/>
  <c r="H109" i="35" s="1"/>
  <c r="E113" i="35"/>
  <c r="D77" i="35"/>
  <c r="E18" i="35"/>
  <c r="E76" i="35" s="1"/>
  <c r="E10" i="18" s="1"/>
  <c r="E168" i="35"/>
  <c r="E32" i="19" s="1"/>
  <c r="F97" i="35"/>
  <c r="F167" i="35" s="1"/>
  <c r="G167" i="35" s="1"/>
  <c r="D95" i="35"/>
  <c r="E90" i="35"/>
  <c r="F98" i="35"/>
  <c r="G86" i="35"/>
  <c r="H85" i="35"/>
  <c r="H87" i="35" s="1"/>
  <c r="F88" i="35"/>
  <c r="F90" i="35" s="1"/>
  <c r="C162" i="35"/>
  <c r="C163" i="35"/>
  <c r="C94" i="35"/>
  <c r="C95" i="35"/>
  <c r="F47" i="34"/>
  <c r="F57" i="34"/>
  <c r="G57" i="34" s="1"/>
  <c r="H56" i="34" s="1"/>
  <c r="H44" i="34"/>
  <c r="H46" i="34" s="1"/>
  <c r="E53" i="34"/>
  <c r="C52" i="34"/>
  <c r="C48" i="9"/>
  <c r="D46" i="9"/>
  <c r="D47" i="9" s="1"/>
  <c r="D49" i="9" s="1"/>
  <c r="E44" i="9"/>
  <c r="F40" i="9"/>
  <c r="F43" i="9" s="1"/>
  <c r="H40" i="9" s="1"/>
  <c r="E26" i="8"/>
  <c r="E27" i="8" s="1"/>
  <c r="E19" i="17" s="1"/>
  <c r="E131" i="7"/>
  <c r="E133" i="7" s="1"/>
  <c r="E134" i="7" s="1"/>
  <c r="C136" i="7"/>
  <c r="D131" i="7"/>
  <c r="D133" i="7" s="1"/>
  <c r="D134" i="7" s="1"/>
  <c r="D136" i="7" s="1"/>
  <c r="D47" i="7"/>
  <c r="D48" i="7" s="1"/>
  <c r="D50" i="7" s="1"/>
  <c r="D73" i="6"/>
  <c r="D34" i="19" s="1"/>
  <c r="D31" i="19" s="1"/>
  <c r="E73" i="6"/>
  <c r="E34" i="19" s="1"/>
  <c r="E49" i="13"/>
  <c r="H60" i="6"/>
  <c r="I58" i="6" s="1"/>
  <c r="H61" i="6"/>
  <c r="C176" i="7"/>
  <c r="C177" i="7" s="1"/>
  <c r="E62" i="6"/>
  <c r="D54" i="13"/>
  <c r="C52" i="13"/>
  <c r="C61" i="13" s="1"/>
  <c r="C64" i="6"/>
  <c r="C67" i="6" s="1"/>
  <c r="E49" i="6"/>
  <c r="E52" i="6" s="1"/>
  <c r="H46" i="6"/>
  <c r="H45" i="6"/>
  <c r="I43" i="6" s="1"/>
  <c r="I51" i="6" s="1"/>
  <c r="F128" i="7"/>
  <c r="G126" i="7"/>
  <c r="G36" i="6"/>
  <c r="H35" i="6" s="1"/>
  <c r="E85" i="7"/>
  <c r="C92" i="7"/>
  <c r="C93" i="7"/>
  <c r="D92" i="7" s="1"/>
  <c r="D30" i="13"/>
  <c r="F23" i="13"/>
  <c r="F25" i="13" s="1"/>
  <c r="F83" i="7"/>
  <c r="F85" i="7" s="1"/>
  <c r="E25" i="13"/>
  <c r="G29" i="6"/>
  <c r="H28" i="6"/>
  <c r="D60" i="13"/>
  <c r="D57" i="18" s="1"/>
  <c r="G77" i="5"/>
  <c r="D21" i="5"/>
  <c r="D78" i="5" s="1"/>
  <c r="D11" i="18" s="1"/>
  <c r="C79" i="5"/>
  <c r="F79" i="5"/>
  <c r="G22" i="5"/>
  <c r="H21" i="5" s="1"/>
  <c r="H78" i="5" s="1"/>
  <c r="H11" i="18" s="1"/>
  <c r="C189" i="7"/>
  <c r="C47" i="7"/>
  <c r="E13" i="13"/>
  <c r="G11" i="13"/>
  <c r="C17" i="13"/>
  <c r="E42" i="7"/>
  <c r="G40" i="7"/>
  <c r="G9" i="17"/>
  <c r="H15" i="6"/>
  <c r="I13" i="6" s="1"/>
  <c r="H16" i="6"/>
  <c r="D61" i="13"/>
  <c r="D17" i="13"/>
  <c r="F18" i="6"/>
  <c r="F15" i="13"/>
  <c r="F21" i="5"/>
  <c r="F78" i="5" s="1"/>
  <c r="F11" i="18" s="1"/>
  <c r="E79" i="5"/>
  <c r="C19" i="6"/>
  <c r="F17" i="6"/>
  <c r="F45" i="7"/>
  <c r="C60" i="13"/>
  <c r="N17" i="38"/>
  <c r="G17" i="38"/>
  <c r="F17" i="38"/>
  <c r="H20" i="30"/>
  <c r="B21" i="30"/>
  <c r="I20" i="30"/>
  <c r="G18" i="35" l="1"/>
  <c r="F47" i="13"/>
  <c r="F49" i="13" s="1"/>
  <c r="G61" i="6"/>
  <c r="H21" i="6"/>
  <c r="I20" i="6" s="1"/>
  <c r="H51" i="6"/>
  <c r="I50" i="6" s="1"/>
  <c r="F37" i="13"/>
  <c r="E37" i="19"/>
  <c r="D150" i="35"/>
  <c r="D152" i="35" s="1"/>
  <c r="E151" i="35" s="1"/>
  <c r="F19" i="6"/>
  <c r="F22" i="6" s="1"/>
  <c r="J20" i="38"/>
  <c r="C20" i="38" s="1"/>
  <c r="H20" i="38"/>
  <c r="I20" i="38"/>
  <c r="B21" i="38"/>
  <c r="C33" i="18"/>
  <c r="M19" i="38"/>
  <c r="D151" i="35"/>
  <c r="F144" i="35"/>
  <c r="H142" i="35" s="1"/>
  <c r="H144" i="35" s="1"/>
  <c r="D66" i="35"/>
  <c r="D76" i="35" s="1"/>
  <c r="D10" i="18" s="1"/>
  <c r="G10" i="18" s="1"/>
  <c r="C77" i="35"/>
  <c r="C37" i="19" s="1"/>
  <c r="F21" i="20"/>
  <c r="J23" i="20" s="1"/>
  <c r="I126" i="35"/>
  <c r="I128" i="35" s="1"/>
  <c r="I136" i="35"/>
  <c r="I134" i="35"/>
  <c r="H130" i="35"/>
  <c r="H131" i="35" s="1"/>
  <c r="H133" i="35" s="1"/>
  <c r="F130" i="35"/>
  <c r="G130" i="35" s="1"/>
  <c r="F131" i="35"/>
  <c r="G128" i="35"/>
  <c r="H111" i="35"/>
  <c r="H112" i="35" s="1"/>
  <c r="H114" i="35" s="1"/>
  <c r="F112" i="35"/>
  <c r="D37" i="19"/>
  <c r="I117" i="35"/>
  <c r="I107" i="35"/>
  <c r="I109" i="35" s="1"/>
  <c r="I115" i="35"/>
  <c r="C164" i="35"/>
  <c r="F92" i="35"/>
  <c r="F93" i="35" s="1"/>
  <c r="G88" i="35"/>
  <c r="I85" i="35"/>
  <c r="I87" i="35" s="1"/>
  <c r="H96" i="35"/>
  <c r="H88" i="35"/>
  <c r="H98" i="35"/>
  <c r="D94" i="35"/>
  <c r="C165" i="35"/>
  <c r="G98" i="35"/>
  <c r="H97" i="35" s="1"/>
  <c r="H167" i="35" s="1"/>
  <c r="F168" i="35"/>
  <c r="G168" i="35" s="1"/>
  <c r="E161" i="35"/>
  <c r="E92" i="35"/>
  <c r="E93" i="35" s="1"/>
  <c r="E94" i="35" s="1"/>
  <c r="G90" i="35"/>
  <c r="C53" i="34"/>
  <c r="C54" i="34"/>
  <c r="D53" i="34" s="1"/>
  <c r="H47" i="34"/>
  <c r="H49" i="34" s="1"/>
  <c r="H51" i="34" s="1"/>
  <c r="H52" i="34" s="1"/>
  <c r="H54" i="34" s="1"/>
  <c r="I44" i="34"/>
  <c r="I46" i="34" s="1"/>
  <c r="H57" i="34"/>
  <c r="I56" i="34" s="1"/>
  <c r="H55" i="34"/>
  <c r="F49" i="34"/>
  <c r="G47" i="34"/>
  <c r="D48" i="9"/>
  <c r="E46" i="9"/>
  <c r="H43" i="9"/>
  <c r="F44" i="9"/>
  <c r="G44" i="9" s="1"/>
  <c r="F24" i="8"/>
  <c r="E35" i="19"/>
  <c r="E31" i="19" s="1"/>
  <c r="D189" i="7"/>
  <c r="D135" i="7"/>
  <c r="I65" i="6"/>
  <c r="F73" i="6"/>
  <c r="G73" i="6" s="1"/>
  <c r="F59" i="13"/>
  <c r="D179" i="7"/>
  <c r="D188" i="7" s="1"/>
  <c r="D186" i="7"/>
  <c r="H169" i="7"/>
  <c r="H171" i="7" s="1"/>
  <c r="H47" i="13"/>
  <c r="H49" i="13" s="1"/>
  <c r="I60" i="6"/>
  <c r="I66" i="6" s="1"/>
  <c r="I61" i="6"/>
  <c r="D71" i="6"/>
  <c r="F51" i="13"/>
  <c r="F52" i="13" s="1"/>
  <c r="F54" i="13" s="1"/>
  <c r="G54" i="13" s="1"/>
  <c r="F63" i="6"/>
  <c r="G169" i="7"/>
  <c r="E51" i="13"/>
  <c r="E63" i="6"/>
  <c r="E64" i="6" s="1"/>
  <c r="E67" i="6" s="1"/>
  <c r="G49" i="13"/>
  <c r="E176" i="7"/>
  <c r="C178" i="7"/>
  <c r="C179" i="7"/>
  <c r="D178" i="7" s="1"/>
  <c r="F174" i="7"/>
  <c r="G174" i="7" s="1"/>
  <c r="F62" i="6"/>
  <c r="C53" i="13"/>
  <c r="C62" i="13" s="1"/>
  <c r="C54" i="13"/>
  <c r="D185" i="7"/>
  <c r="D56" i="18" s="1"/>
  <c r="G171" i="7"/>
  <c r="H126" i="7"/>
  <c r="H128" i="7" s="1"/>
  <c r="H35" i="13"/>
  <c r="H37" i="13" s="1"/>
  <c r="F39" i="13"/>
  <c r="G39" i="13" s="1"/>
  <c r="F48" i="6"/>
  <c r="G48" i="6" s="1"/>
  <c r="G37" i="13"/>
  <c r="E136" i="7"/>
  <c r="E135" i="7"/>
  <c r="F47" i="6"/>
  <c r="F131" i="7"/>
  <c r="G128" i="7"/>
  <c r="I46" i="6"/>
  <c r="I45" i="6"/>
  <c r="G23" i="13"/>
  <c r="G83" i="7"/>
  <c r="E27" i="13"/>
  <c r="E28" i="13" s="1"/>
  <c r="E29" i="13" s="1"/>
  <c r="E33" i="6"/>
  <c r="G25" i="13"/>
  <c r="F27" i="13"/>
  <c r="F28" i="13" s="1"/>
  <c r="F30" i="13" s="1"/>
  <c r="F33" i="6"/>
  <c r="E88" i="7"/>
  <c r="E32" i="6"/>
  <c r="G85" i="7"/>
  <c r="H30" i="6"/>
  <c r="I28" i="6" s="1"/>
  <c r="H31" i="6"/>
  <c r="F32" i="6"/>
  <c r="F88" i="7"/>
  <c r="F184" i="7"/>
  <c r="D63" i="13"/>
  <c r="G21" i="5"/>
  <c r="G79" i="5"/>
  <c r="F37" i="19"/>
  <c r="C32" i="22" s="1"/>
  <c r="C71" i="6"/>
  <c r="C22" i="6"/>
  <c r="H11" i="13"/>
  <c r="H13" i="13" s="1"/>
  <c r="H40" i="7"/>
  <c r="H42" i="7" s="1"/>
  <c r="C185" i="7"/>
  <c r="C57" i="18"/>
  <c r="F16" i="13"/>
  <c r="F18" i="13" s="1"/>
  <c r="G18" i="13" s="1"/>
  <c r="I16" i="6"/>
  <c r="I15" i="6"/>
  <c r="I21" i="6" s="1"/>
  <c r="E18" i="6"/>
  <c r="G18" i="6" s="1"/>
  <c r="E15" i="13"/>
  <c r="E59" i="13"/>
  <c r="G13" i="13"/>
  <c r="E17" i="6"/>
  <c r="E45" i="7"/>
  <c r="E184" i="7"/>
  <c r="G42" i="7"/>
  <c r="C48" i="7"/>
  <c r="F47" i="7"/>
  <c r="E11" i="18"/>
  <c r="G11" i="18" s="1"/>
  <c r="G78" i="5"/>
  <c r="D18" i="38"/>
  <c r="C33" i="17" s="1"/>
  <c r="B22" i="30"/>
  <c r="I21" i="30"/>
  <c r="H21" i="30"/>
  <c r="E164" i="35" l="1"/>
  <c r="D165" i="35"/>
  <c r="D59" i="19" s="1"/>
  <c r="D163" i="35"/>
  <c r="G47" i="13"/>
  <c r="H36" i="6"/>
  <c r="G77" i="35"/>
  <c r="L20" i="38"/>
  <c r="M20" i="38" s="1"/>
  <c r="I21" i="38"/>
  <c r="H21" i="38"/>
  <c r="J21" i="38"/>
  <c r="C21" i="38" s="1"/>
  <c r="B22" i="38"/>
  <c r="D164" i="35"/>
  <c r="D24" i="18" s="1"/>
  <c r="G76" i="35"/>
  <c r="G66" i="35"/>
  <c r="H147" i="35"/>
  <c r="H153" i="35"/>
  <c r="H166" i="35" s="1"/>
  <c r="H17" i="17" s="1"/>
  <c r="I142" i="35"/>
  <c r="I144" i="35" s="1"/>
  <c r="H155" i="35"/>
  <c r="I154" i="35" s="1"/>
  <c r="F147" i="35"/>
  <c r="F133" i="35"/>
  <c r="G133" i="35" s="1"/>
  <c r="H132" i="35" s="1"/>
  <c r="G131" i="35"/>
  <c r="F132" i="35"/>
  <c r="G132" i="35" s="1"/>
  <c r="I130" i="35"/>
  <c r="I131" i="35" s="1"/>
  <c r="I111" i="35"/>
  <c r="I112" i="35" s="1"/>
  <c r="F114" i="35"/>
  <c r="G114" i="35" s="1"/>
  <c r="H113" i="35" s="1"/>
  <c r="G112" i="35"/>
  <c r="F113" i="35"/>
  <c r="G113" i="35" s="1"/>
  <c r="G20" i="18"/>
  <c r="F32" i="19"/>
  <c r="H90" i="35"/>
  <c r="E162" i="35"/>
  <c r="G92" i="35"/>
  <c r="I88" i="35"/>
  <c r="I96" i="35"/>
  <c r="I97" i="35"/>
  <c r="C24" i="18"/>
  <c r="E163" i="35"/>
  <c r="E95" i="35"/>
  <c r="G93" i="35"/>
  <c r="F95" i="35"/>
  <c r="F51" i="34"/>
  <c r="G49" i="34"/>
  <c r="I57" i="34"/>
  <c r="I47" i="34"/>
  <c r="I49" i="34" s="1"/>
  <c r="I51" i="34" s="1"/>
  <c r="I52" i="34" s="1"/>
  <c r="I54" i="34" s="1"/>
  <c r="I55" i="34"/>
  <c r="H44" i="9"/>
  <c r="I40" i="9"/>
  <c r="I43" i="9" s="1"/>
  <c r="E47" i="9"/>
  <c r="E49" i="9" s="1"/>
  <c r="F46" i="9"/>
  <c r="G46" i="9" s="1"/>
  <c r="F26" i="8"/>
  <c r="F27" i="8" s="1"/>
  <c r="F19" i="17" s="1"/>
  <c r="G19" i="17" s="1"/>
  <c r="G59" i="13"/>
  <c r="F34" i="19"/>
  <c r="F34" i="6"/>
  <c r="F37" i="6" s="1"/>
  <c r="G51" i="13"/>
  <c r="G63" i="6"/>
  <c r="F64" i="6"/>
  <c r="F67" i="6" s="1"/>
  <c r="G67" i="6" s="1"/>
  <c r="G62" i="6"/>
  <c r="F176" i="7"/>
  <c r="G176" i="7" s="1"/>
  <c r="G184" i="7"/>
  <c r="E177" i="7"/>
  <c r="E178" i="7" s="1"/>
  <c r="I47" i="13"/>
  <c r="I49" i="13" s="1"/>
  <c r="I169" i="7"/>
  <c r="I171" i="7" s="1"/>
  <c r="H174" i="7"/>
  <c r="H62" i="6"/>
  <c r="D53" i="13"/>
  <c r="C63" i="13"/>
  <c r="E52" i="13"/>
  <c r="H63" i="6"/>
  <c r="H51" i="13"/>
  <c r="H52" i="13" s="1"/>
  <c r="F60" i="13"/>
  <c r="F57" i="18" s="1"/>
  <c r="F40" i="13"/>
  <c r="F41" i="13" s="1"/>
  <c r="G41" i="13" s="1"/>
  <c r="H48" i="6"/>
  <c r="H39" i="13"/>
  <c r="H40" i="13" s="1"/>
  <c r="H42" i="13" s="1"/>
  <c r="H131" i="7"/>
  <c r="H47" i="6"/>
  <c r="I126" i="7"/>
  <c r="I128" i="7" s="1"/>
  <c r="I35" i="13"/>
  <c r="I37" i="13" s="1"/>
  <c r="F49" i="6"/>
  <c r="G47" i="6"/>
  <c r="G49" i="6" s="1"/>
  <c r="F133" i="7"/>
  <c r="G133" i="7" s="1"/>
  <c r="G131" i="7"/>
  <c r="G27" i="13"/>
  <c r="F90" i="7"/>
  <c r="F91" i="7" s="1"/>
  <c r="G30" i="13"/>
  <c r="F189" i="7"/>
  <c r="G33" i="6"/>
  <c r="I31" i="6"/>
  <c r="I30" i="6"/>
  <c r="E30" i="13"/>
  <c r="G28" i="13"/>
  <c r="E34" i="6"/>
  <c r="E37" i="6" s="1"/>
  <c r="G32" i="6"/>
  <c r="H83" i="7"/>
  <c r="H85" i="7" s="1"/>
  <c r="H23" i="13"/>
  <c r="H25" i="13" s="1"/>
  <c r="H59" i="13" s="1"/>
  <c r="E90" i="7"/>
  <c r="E91" i="7" s="1"/>
  <c r="G88" i="7"/>
  <c r="F48" i="7"/>
  <c r="F50" i="7" s="1"/>
  <c r="E19" i="6"/>
  <c r="G17" i="6"/>
  <c r="G19" i="6" s="1"/>
  <c r="E60" i="13"/>
  <c r="G15" i="13"/>
  <c r="H18" i="6"/>
  <c r="H15" i="13"/>
  <c r="C56" i="18"/>
  <c r="C50" i="7"/>
  <c r="C186" i="7"/>
  <c r="C49" i="7"/>
  <c r="I40" i="7"/>
  <c r="I42" i="7" s="1"/>
  <c r="I11" i="13"/>
  <c r="I13" i="13" s="1"/>
  <c r="C72" i="6"/>
  <c r="E189" i="7"/>
  <c r="E47" i="7"/>
  <c r="G45" i="7"/>
  <c r="E16" i="13"/>
  <c r="E18" i="13" s="1"/>
  <c r="F17" i="13" s="1"/>
  <c r="C27" i="18"/>
  <c r="H45" i="7"/>
  <c r="H17" i="6"/>
  <c r="E18" i="38"/>
  <c r="O18" i="38" s="1"/>
  <c r="I22" i="30"/>
  <c r="H22" i="30"/>
  <c r="B23" i="30"/>
  <c r="F47" i="9" l="1"/>
  <c r="G47" i="9" s="1"/>
  <c r="I36" i="6"/>
  <c r="I73" i="6" s="1"/>
  <c r="H34" i="19" s="1"/>
  <c r="F177" i="7"/>
  <c r="F179" i="7" s="1"/>
  <c r="G179" i="7" s="1"/>
  <c r="G37" i="6"/>
  <c r="L21" i="38"/>
  <c r="M21" i="38" s="1"/>
  <c r="D33" i="18" s="1"/>
  <c r="B23" i="38"/>
  <c r="J22" i="38"/>
  <c r="C22" i="38" s="1"/>
  <c r="L22" i="38" s="1"/>
  <c r="I22" i="38"/>
  <c r="H22" i="38"/>
  <c r="H168" i="35"/>
  <c r="G32" i="19" s="1"/>
  <c r="I167" i="35"/>
  <c r="H170" i="35"/>
  <c r="F149" i="35"/>
  <c r="G147" i="35"/>
  <c r="G170" i="35" s="1"/>
  <c r="F161" i="35"/>
  <c r="G161" i="35" s="1"/>
  <c r="H149" i="35"/>
  <c r="H150" i="35" s="1"/>
  <c r="H152" i="35" s="1"/>
  <c r="I155" i="35"/>
  <c r="I153" i="35"/>
  <c r="I166" i="35" s="1"/>
  <c r="I17" i="17" s="1"/>
  <c r="I147" i="35"/>
  <c r="I133" i="35"/>
  <c r="I132" i="35"/>
  <c r="I114" i="35"/>
  <c r="I113" i="35"/>
  <c r="I90" i="35"/>
  <c r="E165" i="35"/>
  <c r="F94" i="35"/>
  <c r="I98" i="35"/>
  <c r="G95" i="35"/>
  <c r="H161" i="35"/>
  <c r="H92" i="35"/>
  <c r="H93" i="35" s="1"/>
  <c r="I53" i="34"/>
  <c r="C39" i="22"/>
  <c r="F52" i="34"/>
  <c r="G51" i="34"/>
  <c r="I44" i="9"/>
  <c r="H46" i="9"/>
  <c r="H47" i="9" s="1"/>
  <c r="E48" i="9"/>
  <c r="F35" i="19"/>
  <c r="F31" i="19" s="1"/>
  <c r="C34" i="22" s="1"/>
  <c r="H24" i="8"/>
  <c r="F61" i="13"/>
  <c r="G40" i="13"/>
  <c r="F134" i="7"/>
  <c r="F136" i="7" s="1"/>
  <c r="G136" i="7" s="1"/>
  <c r="F42" i="13"/>
  <c r="G34" i="6"/>
  <c r="G64" i="6"/>
  <c r="H54" i="13"/>
  <c r="H53" i="13"/>
  <c r="I63" i="6"/>
  <c r="I51" i="13"/>
  <c r="I52" i="13" s="1"/>
  <c r="I54" i="13" s="1"/>
  <c r="E54" i="13"/>
  <c r="F53" i="13" s="1"/>
  <c r="G52" i="13"/>
  <c r="E53" i="13"/>
  <c r="H176" i="7"/>
  <c r="H177" i="7" s="1"/>
  <c r="H179" i="7" s="1"/>
  <c r="D62" i="13"/>
  <c r="D27" i="18" s="1"/>
  <c r="I62" i="6"/>
  <c r="I174" i="7"/>
  <c r="H64" i="6"/>
  <c r="H67" i="6" s="1"/>
  <c r="E179" i="7"/>
  <c r="F178" i="7" s="1"/>
  <c r="G178" i="7" s="1"/>
  <c r="F52" i="6"/>
  <c r="F71" i="6"/>
  <c r="H133" i="7"/>
  <c r="H134" i="7" s="1"/>
  <c r="H136" i="7" s="1"/>
  <c r="I39" i="13"/>
  <c r="I40" i="13" s="1"/>
  <c r="I48" i="6"/>
  <c r="I131" i="7"/>
  <c r="I47" i="6"/>
  <c r="H49" i="6"/>
  <c r="H52" i="6" s="1"/>
  <c r="F93" i="7"/>
  <c r="G93" i="7" s="1"/>
  <c r="H88" i="7"/>
  <c r="H32" i="6"/>
  <c r="I83" i="7"/>
  <c r="I85" i="7" s="1"/>
  <c r="I23" i="13"/>
  <c r="I25" i="13" s="1"/>
  <c r="I59" i="13" s="1"/>
  <c r="H184" i="7"/>
  <c r="D39" i="22" s="1"/>
  <c r="G189" i="7"/>
  <c r="F9" i="20" s="1"/>
  <c r="J11" i="20" s="1"/>
  <c r="F29" i="13"/>
  <c r="G29" i="13" s="1"/>
  <c r="F185" i="7"/>
  <c r="H33" i="6"/>
  <c r="H27" i="13"/>
  <c r="H60" i="13" s="1"/>
  <c r="H57" i="18" s="1"/>
  <c r="I35" i="6"/>
  <c r="H73" i="6"/>
  <c r="G34" i="19" s="1"/>
  <c r="E93" i="7"/>
  <c r="F92" i="7" s="1"/>
  <c r="E92" i="7"/>
  <c r="G91" i="7"/>
  <c r="G90" i="7"/>
  <c r="H19" i="6"/>
  <c r="H22" i="6" s="1"/>
  <c r="C188" i="7"/>
  <c r="C59" i="19" s="1"/>
  <c r="D49" i="7"/>
  <c r="D187" i="7" s="1"/>
  <c r="D25" i="18" s="1"/>
  <c r="E185" i="7"/>
  <c r="G47" i="7"/>
  <c r="C16" i="17"/>
  <c r="C59" i="18"/>
  <c r="H47" i="7"/>
  <c r="H189" i="7"/>
  <c r="G9" i="20" s="1"/>
  <c r="K11" i="20" s="1"/>
  <c r="G50" i="7"/>
  <c r="I45" i="7"/>
  <c r="I17" i="6"/>
  <c r="C187" i="7"/>
  <c r="E22" i="6"/>
  <c r="E71" i="6"/>
  <c r="E48" i="7"/>
  <c r="E17" i="13"/>
  <c r="E61" i="13"/>
  <c r="G16" i="13"/>
  <c r="I15" i="13"/>
  <c r="I18" i="6"/>
  <c r="H16" i="13"/>
  <c r="H18" i="13" s="1"/>
  <c r="E57" i="18"/>
  <c r="G57" i="18" s="1"/>
  <c r="G60" i="13"/>
  <c r="N18" i="38"/>
  <c r="G18" i="38"/>
  <c r="F18" i="38"/>
  <c r="H23" i="30"/>
  <c r="I23" i="30"/>
  <c r="B24" i="30"/>
  <c r="H49" i="9" l="1"/>
  <c r="F48" i="9"/>
  <c r="G48" i="9" s="1"/>
  <c r="F49" i="9"/>
  <c r="G49" i="9" s="1"/>
  <c r="H48" i="9" s="1"/>
  <c r="G177" i="7"/>
  <c r="F62" i="13"/>
  <c r="F27" i="18" s="1"/>
  <c r="G134" i="7"/>
  <c r="D55" i="18"/>
  <c r="D59" i="18" s="1"/>
  <c r="I170" i="35"/>
  <c r="G61" i="13"/>
  <c r="M22" i="38"/>
  <c r="B24" i="38"/>
  <c r="I23" i="38"/>
  <c r="H23" i="38"/>
  <c r="J23" i="38"/>
  <c r="C23" i="38" s="1"/>
  <c r="G149" i="35"/>
  <c r="F162" i="35"/>
  <c r="G162" i="35" s="1"/>
  <c r="I168" i="35"/>
  <c r="H32" i="19" s="1"/>
  <c r="I149" i="35"/>
  <c r="I150" i="35" s="1"/>
  <c r="I152" i="35" s="1"/>
  <c r="F150" i="35"/>
  <c r="H162" i="35"/>
  <c r="G94" i="35"/>
  <c r="H163" i="35"/>
  <c r="H95" i="35"/>
  <c r="H94" i="35"/>
  <c r="I161" i="35"/>
  <c r="I92" i="35"/>
  <c r="F54" i="34"/>
  <c r="G54" i="34" s="1"/>
  <c r="H53" i="34" s="1"/>
  <c r="F53" i="34"/>
  <c r="G52" i="34"/>
  <c r="E24" i="18"/>
  <c r="I46" i="9"/>
  <c r="I47" i="9" s="1"/>
  <c r="H26" i="8"/>
  <c r="H27" i="8" s="1"/>
  <c r="H19" i="17" s="1"/>
  <c r="G53" i="13"/>
  <c r="F135" i="7"/>
  <c r="G135" i="7" s="1"/>
  <c r="F186" i="7"/>
  <c r="G42" i="13"/>
  <c r="H41" i="13" s="1"/>
  <c r="F63" i="13"/>
  <c r="G63" i="13" s="1"/>
  <c r="F188" i="7"/>
  <c r="G188" i="7" s="1"/>
  <c r="I176" i="7"/>
  <c r="I177" i="7" s="1"/>
  <c r="H178" i="7"/>
  <c r="I64" i="6"/>
  <c r="I67" i="6" s="1"/>
  <c r="E63" i="13"/>
  <c r="I53" i="13"/>
  <c r="G71" i="6"/>
  <c r="F13" i="20" s="1"/>
  <c r="J15" i="20" s="1"/>
  <c r="I49" i="6"/>
  <c r="I52" i="6" s="1"/>
  <c r="I42" i="13"/>
  <c r="I41" i="13"/>
  <c r="I133" i="7"/>
  <c r="I134" i="7" s="1"/>
  <c r="G52" i="6"/>
  <c r="F72" i="6"/>
  <c r="F16" i="17" s="1"/>
  <c r="F15" i="17" s="1"/>
  <c r="F20" i="17" s="1"/>
  <c r="F26" i="17" s="1"/>
  <c r="F30" i="17" s="1"/>
  <c r="H135" i="7"/>
  <c r="H28" i="13"/>
  <c r="H34" i="6"/>
  <c r="G92" i="7"/>
  <c r="H90" i="7"/>
  <c r="H185" i="7" s="1"/>
  <c r="H56" i="18" s="1"/>
  <c r="I33" i="6"/>
  <c r="I27" i="13"/>
  <c r="I60" i="13" s="1"/>
  <c r="I57" i="18" s="1"/>
  <c r="I32" i="6"/>
  <c r="I88" i="7"/>
  <c r="I189" i="7" s="1"/>
  <c r="H9" i="20" s="1"/>
  <c r="L11" i="20" s="1"/>
  <c r="I184" i="7"/>
  <c r="E39" i="22" s="1"/>
  <c r="E72" i="6"/>
  <c r="G22" i="6"/>
  <c r="C60" i="18"/>
  <c r="H17" i="13"/>
  <c r="I16" i="13"/>
  <c r="I18" i="13" s="1"/>
  <c r="C25" i="18"/>
  <c r="H48" i="7"/>
  <c r="H49" i="7" s="1"/>
  <c r="C15" i="17"/>
  <c r="E62" i="13"/>
  <c r="G17" i="13"/>
  <c r="E50" i="7"/>
  <c r="E186" i="7"/>
  <c r="E49" i="7"/>
  <c r="G48" i="7"/>
  <c r="I19" i="6"/>
  <c r="I47" i="7"/>
  <c r="I48" i="7" s="1"/>
  <c r="E56" i="18"/>
  <c r="G185" i="7"/>
  <c r="D19" i="38"/>
  <c r="I24" i="30"/>
  <c r="H24" i="30"/>
  <c r="B25" i="30"/>
  <c r="I48" i="9" l="1"/>
  <c r="I49" i="9"/>
  <c r="L23" i="38"/>
  <c r="M23" i="38" s="1"/>
  <c r="B25" i="38"/>
  <c r="H24" i="38"/>
  <c r="J24" i="38"/>
  <c r="C24" i="38" s="1"/>
  <c r="L24" i="38" s="1"/>
  <c r="M24" i="38" s="1"/>
  <c r="I24" i="38"/>
  <c r="I162" i="35"/>
  <c r="F56" i="18"/>
  <c r="G56" i="18" s="1"/>
  <c r="F152" i="35"/>
  <c r="F151" i="35"/>
  <c r="G150" i="35"/>
  <c r="F163" i="35"/>
  <c r="G163" i="35" s="1"/>
  <c r="I151" i="35"/>
  <c r="I93" i="35"/>
  <c r="I163" i="35" s="1"/>
  <c r="H165" i="35"/>
  <c r="G53" i="34"/>
  <c r="G35" i="19"/>
  <c r="G31" i="19" s="1"/>
  <c r="D34" i="22" s="1"/>
  <c r="I24" i="8"/>
  <c r="G186" i="7"/>
  <c r="H91" i="7"/>
  <c r="H93" i="7" s="1"/>
  <c r="I179" i="7"/>
  <c r="I178" i="7"/>
  <c r="I136" i="7"/>
  <c r="I135" i="7"/>
  <c r="I34" i="6"/>
  <c r="I37" i="6" s="1"/>
  <c r="I28" i="13"/>
  <c r="I30" i="13" s="1"/>
  <c r="I63" i="13" s="1"/>
  <c r="H37" i="6"/>
  <c r="H72" i="6" s="1"/>
  <c r="H71" i="6"/>
  <c r="G13" i="20" s="1"/>
  <c r="K15" i="20" s="1"/>
  <c r="H30" i="13"/>
  <c r="H29" i="13"/>
  <c r="H62" i="13" s="1"/>
  <c r="H27" i="18" s="1"/>
  <c r="H61" i="13"/>
  <c r="I90" i="7"/>
  <c r="I91" i="7" s="1"/>
  <c r="I22" i="6"/>
  <c r="E27" i="18"/>
  <c r="G27" i="18" s="1"/>
  <c r="G62" i="13"/>
  <c r="I50" i="7"/>
  <c r="C60" i="19"/>
  <c r="C39" i="19"/>
  <c r="C36" i="19" s="1"/>
  <c r="D35" i="18"/>
  <c r="D51" i="18"/>
  <c r="D60" i="18" s="1"/>
  <c r="E187" i="7"/>
  <c r="C20" i="17"/>
  <c r="I17" i="13"/>
  <c r="E188" i="7"/>
  <c r="E59" i="19" s="1"/>
  <c r="F49" i="7"/>
  <c r="F187" i="7" s="1"/>
  <c r="F25" i="18" s="1"/>
  <c r="H50" i="7"/>
  <c r="E16" i="17"/>
  <c r="G72" i="6"/>
  <c r="F17" i="20" s="1"/>
  <c r="J19" i="20" s="1"/>
  <c r="J24" i="20" s="1"/>
  <c r="E19" i="38"/>
  <c r="O19" i="38" s="1"/>
  <c r="I25" i="30"/>
  <c r="B26" i="30"/>
  <c r="H25" i="30"/>
  <c r="I61" i="13" l="1"/>
  <c r="H92" i="7"/>
  <c r="H187" i="7" s="1"/>
  <c r="H25" i="18" s="1"/>
  <c r="H186" i="7"/>
  <c r="G26" i="20" s="1"/>
  <c r="K28" i="20" s="1"/>
  <c r="E33" i="18"/>
  <c r="B26" i="38"/>
  <c r="J25" i="38"/>
  <c r="C25" i="38" s="1"/>
  <c r="H25" i="38"/>
  <c r="I25" i="38"/>
  <c r="E55" i="18"/>
  <c r="N19" i="38"/>
  <c r="I95" i="35"/>
  <c r="I165" i="35" s="1"/>
  <c r="G152" i="35"/>
  <c r="H151" i="35" s="1"/>
  <c r="H164" i="35" s="1"/>
  <c r="H24" i="18" s="1"/>
  <c r="F165" i="35"/>
  <c r="F26" i="20"/>
  <c r="J28" i="20" s="1"/>
  <c r="J29" i="20" s="1"/>
  <c r="G151" i="35"/>
  <c r="F164" i="35"/>
  <c r="I94" i="35"/>
  <c r="I164" i="35" s="1"/>
  <c r="I24" i="18" s="1"/>
  <c r="I26" i="8"/>
  <c r="H35" i="19" s="1"/>
  <c r="H31" i="19" s="1"/>
  <c r="E34" i="22" s="1"/>
  <c r="I72" i="6"/>
  <c r="I16" i="17" s="1"/>
  <c r="I71" i="6"/>
  <c r="H13" i="20" s="1"/>
  <c r="L15" i="20" s="1"/>
  <c r="G49" i="7"/>
  <c r="I93" i="7"/>
  <c r="I188" i="7" s="1"/>
  <c r="I92" i="7"/>
  <c r="I186" i="7"/>
  <c r="H26" i="20" s="1"/>
  <c r="L28" i="20" s="1"/>
  <c r="H16" i="17"/>
  <c r="G17" i="20"/>
  <c r="K19" i="20" s="1"/>
  <c r="K24" i="20" s="1"/>
  <c r="I185" i="7"/>
  <c r="I56" i="18" s="1"/>
  <c r="I29" i="13"/>
  <c r="I62" i="13" s="1"/>
  <c r="I27" i="18" s="1"/>
  <c r="H63" i="13"/>
  <c r="I49" i="7"/>
  <c r="H188" i="7"/>
  <c r="E25" i="18"/>
  <c r="G25" i="18" s="1"/>
  <c r="G187" i="7"/>
  <c r="E15" i="17"/>
  <c r="G16" i="17"/>
  <c r="C27" i="22" s="1"/>
  <c r="C26" i="17"/>
  <c r="E35" i="18"/>
  <c r="D39" i="19"/>
  <c r="D36" i="19" s="1"/>
  <c r="D60" i="19"/>
  <c r="E51" i="18"/>
  <c r="F19" i="38"/>
  <c r="G19" i="38"/>
  <c r="B27" i="30"/>
  <c r="H26" i="30"/>
  <c r="I26" i="30"/>
  <c r="K29" i="20" l="1"/>
  <c r="L25" i="38"/>
  <c r="D20" i="38"/>
  <c r="B27" i="38"/>
  <c r="I26" i="38"/>
  <c r="H26" i="38"/>
  <c r="J26" i="38"/>
  <c r="C26" i="38" s="1"/>
  <c r="E59" i="18"/>
  <c r="H59" i="19"/>
  <c r="G165" i="35"/>
  <c r="F59" i="19"/>
  <c r="G164" i="35"/>
  <c r="F24" i="18"/>
  <c r="G24" i="18" s="1"/>
  <c r="I27" i="8"/>
  <c r="I19" i="17" s="1"/>
  <c r="I15" i="17" s="1"/>
  <c r="H17" i="20"/>
  <c r="L19" i="20" s="1"/>
  <c r="L24" i="20" s="1"/>
  <c r="L29" i="20" s="1"/>
  <c r="G59" i="19"/>
  <c r="H15" i="17"/>
  <c r="H20" i="17" s="1"/>
  <c r="D27" i="22"/>
  <c r="I187" i="7"/>
  <c r="I25" i="18" s="1"/>
  <c r="C30" i="17"/>
  <c r="E27" i="22"/>
  <c r="E20" i="17"/>
  <c r="G15" i="17"/>
  <c r="B28" i="30"/>
  <c r="H27" i="30"/>
  <c r="I27" i="30"/>
  <c r="L26" i="38" l="1"/>
  <c r="M26" i="38" s="1"/>
  <c r="E20" i="38"/>
  <c r="E60" i="18"/>
  <c r="J27" i="38"/>
  <c r="C27" i="38" s="1"/>
  <c r="H27" i="38"/>
  <c r="B28" i="38"/>
  <c r="I27" i="38"/>
  <c r="M25" i="38"/>
  <c r="C33" i="22"/>
  <c r="H26" i="17"/>
  <c r="H30" i="17" s="1"/>
  <c r="D58" i="17"/>
  <c r="D33" i="22"/>
  <c r="I20" i="17"/>
  <c r="E33" i="22"/>
  <c r="E26" i="17"/>
  <c r="G20" i="17"/>
  <c r="C58" i="17" s="1"/>
  <c r="H28" i="30"/>
  <c r="I28" i="30"/>
  <c r="B29" i="30"/>
  <c r="L27" i="38" l="1"/>
  <c r="F55" i="18" s="1"/>
  <c r="F20" i="38"/>
  <c r="G20" i="38"/>
  <c r="J28" i="38"/>
  <c r="C28" i="38" s="1"/>
  <c r="H28" i="38"/>
  <c r="I28" i="38"/>
  <c r="B29" i="38"/>
  <c r="N20" i="38"/>
  <c r="F51" i="18"/>
  <c r="E39" i="19"/>
  <c r="E36" i="19" s="1"/>
  <c r="E60" i="19"/>
  <c r="F35" i="18"/>
  <c r="G35" i="18" s="1"/>
  <c r="O20" i="38"/>
  <c r="E30" i="17"/>
  <c r="G30" i="17" s="1"/>
  <c r="G26" i="17"/>
  <c r="I26" i="17"/>
  <c r="I30" i="17" s="1"/>
  <c r="E58" i="17"/>
  <c r="B30" i="30"/>
  <c r="I29" i="30"/>
  <c r="H29" i="30"/>
  <c r="L28" i="38" l="1"/>
  <c r="D21" i="38"/>
  <c r="F59" i="18"/>
  <c r="G59" i="18" s="1"/>
  <c r="G60" i="18" s="1"/>
  <c r="G55" i="18"/>
  <c r="H29" i="38"/>
  <c r="J29" i="38"/>
  <c r="C29" i="38" s="1"/>
  <c r="L29" i="38" s="1"/>
  <c r="M29" i="38" s="1"/>
  <c r="I29" i="38"/>
  <c r="B30" i="38"/>
  <c r="M27" i="38"/>
  <c r="F33" i="18" s="1"/>
  <c r="G33" i="18" s="1"/>
  <c r="B31" i="30"/>
  <c r="H30" i="30"/>
  <c r="I30" i="30"/>
  <c r="F60" i="18" l="1"/>
  <c r="E21" i="38"/>
  <c r="O21" i="38" s="1"/>
  <c r="D33" i="17"/>
  <c r="B31" i="38"/>
  <c r="J30" i="38"/>
  <c r="C30" i="38" s="1"/>
  <c r="L30" i="38" s="1"/>
  <c r="H30" i="38"/>
  <c r="I30" i="38"/>
  <c r="M28" i="38"/>
  <c r="H31" i="30"/>
  <c r="B32" i="30"/>
  <c r="I31" i="30"/>
  <c r="N21" i="38" l="1"/>
  <c r="M30" i="38"/>
  <c r="B32" i="38"/>
  <c r="I31" i="38"/>
  <c r="H31" i="38"/>
  <c r="J31" i="38"/>
  <c r="C31" i="38" s="1"/>
  <c r="H16" i="18"/>
  <c r="F39" i="19"/>
  <c r="F36" i="19" s="1"/>
  <c r="F60" i="19"/>
  <c r="G21" i="38"/>
  <c r="F21" i="38"/>
  <c r="H32" i="30"/>
  <c r="B33" i="30"/>
  <c r="I32" i="30"/>
  <c r="L31" i="38" l="1"/>
  <c r="M31" i="38" s="1"/>
  <c r="I32" i="38"/>
  <c r="B33" i="38"/>
  <c r="J32" i="38"/>
  <c r="C32" i="38" s="1"/>
  <c r="L32" i="38" s="1"/>
  <c r="M32" i="38" s="1"/>
  <c r="H32" i="38"/>
  <c r="D22" i="38"/>
  <c r="I33" i="30"/>
  <c r="H33" i="30"/>
  <c r="B34" i="30"/>
  <c r="E22" i="38" l="1"/>
  <c r="N22" i="38" s="1"/>
  <c r="I33" i="38"/>
  <c r="B34" i="38"/>
  <c r="J33" i="38"/>
  <c r="C33" i="38" s="1"/>
  <c r="H33" i="38"/>
  <c r="B35" i="30"/>
  <c r="I34" i="30"/>
  <c r="H34" i="30"/>
  <c r="L33" i="38" l="1"/>
  <c r="M33" i="38" s="1"/>
  <c r="F22" i="38"/>
  <c r="G22" i="38"/>
  <c r="H34" i="38"/>
  <c r="B35" i="38"/>
  <c r="I34" i="38"/>
  <c r="J34" i="38"/>
  <c r="C34" i="38" s="1"/>
  <c r="O22" i="38"/>
  <c r="I35" i="30"/>
  <c r="B36" i="30"/>
  <c r="H35" i="30"/>
  <c r="L34" i="38" l="1"/>
  <c r="M34" i="38" s="1"/>
  <c r="I35" i="38"/>
  <c r="B36" i="38"/>
  <c r="J35" i="38"/>
  <c r="C35" i="38" s="1"/>
  <c r="H35" i="38"/>
  <c r="D23" i="38"/>
  <c r="H36" i="30"/>
  <c r="I36" i="30"/>
  <c r="B37" i="30"/>
  <c r="L35" i="38" l="1"/>
  <c r="M35" i="38" s="1"/>
  <c r="E23" i="38"/>
  <c r="N23" i="38" s="1"/>
  <c r="H36" i="38"/>
  <c r="I36" i="38"/>
  <c r="B37" i="38"/>
  <c r="J36" i="38"/>
  <c r="C36" i="38" s="1"/>
  <c r="H37" i="30"/>
  <c r="B38" i="30"/>
  <c r="I37" i="30"/>
  <c r="L36" i="38" l="1"/>
  <c r="M36" i="38" s="1"/>
  <c r="H37" i="38"/>
  <c r="J37" i="38"/>
  <c r="C37" i="38" s="1"/>
  <c r="I37" i="38"/>
  <c r="B38" i="38"/>
  <c r="F23" i="38"/>
  <c r="G23" i="38"/>
  <c r="O23" i="38"/>
  <c r="H38" i="30"/>
  <c r="B39" i="30"/>
  <c r="I38" i="30"/>
  <c r="L37" i="38" l="1"/>
  <c r="M37" i="38" s="1"/>
  <c r="D24" i="38"/>
  <c r="B39" i="38"/>
  <c r="J38" i="38"/>
  <c r="C38" i="38" s="1"/>
  <c r="L38" i="38" s="1"/>
  <c r="M38" i="38" s="1"/>
  <c r="H38" i="38"/>
  <c r="I38" i="38"/>
  <c r="I39" i="30"/>
  <c r="H39" i="30"/>
  <c r="B40" i="30"/>
  <c r="E24" i="38" l="1"/>
  <c r="O24" i="38" s="1"/>
  <c r="E33" i="17"/>
  <c r="J39" i="38"/>
  <c r="C39" i="38" s="1"/>
  <c r="L39" i="38" s="1"/>
  <c r="H55" i="18" s="1"/>
  <c r="H59" i="18" s="1"/>
  <c r="H60" i="18" s="1"/>
  <c r="I39" i="38"/>
  <c r="H39" i="38"/>
  <c r="B40" i="38"/>
  <c r="B41" i="30"/>
  <c r="H40" i="30"/>
  <c r="I40" i="30"/>
  <c r="I16" i="18" l="1"/>
  <c r="G39" i="19"/>
  <c r="G36" i="19" s="1"/>
  <c r="H35" i="18"/>
  <c r="B41" i="38"/>
  <c r="I40" i="38"/>
  <c r="H40" i="38"/>
  <c r="J40" i="38"/>
  <c r="C40" i="38" s="1"/>
  <c r="M39" i="38"/>
  <c r="H33" i="18" s="1"/>
  <c r="G24" i="38"/>
  <c r="F24" i="38"/>
  <c r="N24" i="38"/>
  <c r="H41" i="30"/>
  <c r="I41" i="30"/>
  <c r="B42" i="30"/>
  <c r="L40" i="38" l="1"/>
  <c r="B42" i="38"/>
  <c r="I41" i="38"/>
  <c r="J41" i="38"/>
  <c r="C41" i="38" s="1"/>
  <c r="H41" i="38"/>
  <c r="D25" i="38"/>
  <c r="H42" i="30"/>
  <c r="B43" i="30"/>
  <c r="I42" i="30"/>
  <c r="L41" i="38" l="1"/>
  <c r="M41" i="38" s="1"/>
  <c r="E25" i="38"/>
  <c r="N25" i="38" s="1"/>
  <c r="H42" i="38"/>
  <c r="I42" i="38"/>
  <c r="B43" i="38"/>
  <c r="J42" i="38"/>
  <c r="C42" i="38" s="1"/>
  <c r="M40" i="38"/>
  <c r="I43" i="30"/>
  <c r="B44" i="30"/>
  <c r="H43" i="30"/>
  <c r="L42" i="38" l="1"/>
  <c r="M42" i="38" s="1"/>
  <c r="G25" i="38"/>
  <c r="F25" i="38"/>
  <c r="H43" i="38"/>
  <c r="I43" i="38"/>
  <c r="B44" i="38"/>
  <c r="J43" i="38"/>
  <c r="C43" i="38"/>
  <c r="O25" i="38"/>
  <c r="B45" i="30"/>
  <c r="H44" i="30"/>
  <c r="I44" i="30"/>
  <c r="L43" i="38" l="1"/>
  <c r="M43" i="38" s="1"/>
  <c r="B45" i="38"/>
  <c r="I44" i="38"/>
  <c r="H44" i="38"/>
  <c r="J44" i="38"/>
  <c r="C44" i="38" s="1"/>
  <c r="L44" i="38" s="1"/>
  <c r="D26" i="38"/>
  <c r="I45" i="30"/>
  <c r="H45" i="30"/>
  <c r="B46" i="30"/>
  <c r="M44" i="38" l="1"/>
  <c r="E26" i="38"/>
  <c r="N26" i="38" s="1"/>
  <c r="H45" i="38"/>
  <c r="I45" i="38"/>
  <c r="J45" i="38"/>
  <c r="C45" i="38" s="1"/>
  <c r="B46" i="38"/>
  <c r="H46" i="30"/>
  <c r="B47" i="30"/>
  <c r="I46" i="30"/>
  <c r="L45" i="38" l="1"/>
  <c r="M45" i="38" s="1"/>
  <c r="G26" i="38"/>
  <c r="F26" i="38"/>
  <c r="H46" i="38"/>
  <c r="I46" i="38"/>
  <c r="J46" i="38"/>
  <c r="C46" i="38" s="1"/>
  <c r="B47" i="38"/>
  <c r="O26" i="38"/>
  <c r="B48" i="30"/>
  <c r="I47" i="30"/>
  <c r="H47" i="30"/>
  <c r="L46" i="38" l="1"/>
  <c r="M46" i="38" s="1"/>
  <c r="B48" i="38"/>
  <c r="J47" i="38"/>
  <c r="C47" i="38" s="1"/>
  <c r="I47" i="38"/>
  <c r="H47" i="38"/>
  <c r="D27" i="38"/>
  <c r="I48" i="30"/>
  <c r="H48" i="30"/>
  <c r="B49" i="30"/>
  <c r="L47" i="38" l="1"/>
  <c r="M47" i="38"/>
  <c r="I48" i="38"/>
  <c r="B49" i="38"/>
  <c r="H48" i="38"/>
  <c r="J48" i="38"/>
  <c r="C48" i="38" s="1"/>
  <c r="E27" i="38"/>
  <c r="N27" i="38" s="1"/>
  <c r="F33" i="17"/>
  <c r="G33" i="17" s="1"/>
  <c r="H49" i="30"/>
  <c r="B50" i="30"/>
  <c r="I49" i="30"/>
  <c r="O27" i="38" l="1"/>
  <c r="L48" i="38"/>
  <c r="M48" i="38" s="1"/>
  <c r="G27" i="38"/>
  <c r="F27" i="38"/>
  <c r="H49" i="38"/>
  <c r="I49" i="38"/>
  <c r="B50" i="38"/>
  <c r="J49" i="38"/>
  <c r="C49" i="38" s="1"/>
  <c r="I50" i="30"/>
  <c r="B51" i="30"/>
  <c r="H50" i="30"/>
  <c r="L49" i="38" l="1"/>
  <c r="M49" i="38" s="1"/>
  <c r="C17" i="2"/>
  <c r="D28" i="38"/>
  <c r="I50" i="38"/>
  <c r="H50" i="38"/>
  <c r="B51" i="38"/>
  <c r="J50" i="38"/>
  <c r="C50" i="38" s="1"/>
  <c r="C20" i="2"/>
  <c r="I51" i="30"/>
  <c r="H51" i="30"/>
  <c r="B52" i="30"/>
  <c r="L50" i="38" l="1"/>
  <c r="M50" i="38" s="1"/>
  <c r="B58" i="19"/>
  <c r="H51" i="38"/>
  <c r="B52" i="38"/>
  <c r="I51" i="38"/>
  <c r="J51" i="38"/>
  <c r="C51" i="38" s="1"/>
  <c r="B54" i="19"/>
  <c r="C54" i="19"/>
  <c r="E54" i="19"/>
  <c r="D54" i="19"/>
  <c r="C42" i="2"/>
  <c r="E28" i="38"/>
  <c r="B53" i="30"/>
  <c r="H52" i="30"/>
  <c r="I52" i="30"/>
  <c r="L51" i="38" l="1"/>
  <c r="I55" i="18" s="1"/>
  <c r="I59" i="18" s="1"/>
  <c r="I60" i="18" s="1"/>
  <c r="F28" i="38"/>
  <c r="G28" i="38"/>
  <c r="N28" i="38"/>
  <c r="C46" i="2"/>
  <c r="M6" i="30" s="1"/>
  <c r="C44" i="2"/>
  <c r="D5" i="30"/>
  <c r="G16" i="30" s="1"/>
  <c r="C58" i="19"/>
  <c r="D58" i="19" s="1"/>
  <c r="E58" i="19" s="1"/>
  <c r="H52" i="38"/>
  <c r="I52" i="38"/>
  <c r="J52" i="38"/>
  <c r="C52" i="38" s="1"/>
  <c r="B53" i="38"/>
  <c r="O28" i="38"/>
  <c r="H53" i="30"/>
  <c r="B54" i="30"/>
  <c r="I53" i="30"/>
  <c r="D17" i="30" l="1"/>
  <c r="K16" i="30"/>
  <c r="J17" i="30"/>
  <c r="C17" i="30" s="1"/>
  <c r="L52" i="38"/>
  <c r="M52" i="38" s="1"/>
  <c r="H53" i="38"/>
  <c r="J53" i="38"/>
  <c r="C53" i="38" s="1"/>
  <c r="L53" i="38" s="1"/>
  <c r="M53" i="38" s="1"/>
  <c r="I53" i="38"/>
  <c r="B54" i="38"/>
  <c r="M5" i="30"/>
  <c r="M8" i="30" s="1"/>
  <c r="L16" i="30" s="1"/>
  <c r="C48" i="2"/>
  <c r="I35" i="18"/>
  <c r="H39" i="19"/>
  <c r="H36" i="19" s="1"/>
  <c r="D29" i="38"/>
  <c r="M51" i="38"/>
  <c r="I33" i="18" s="1"/>
  <c r="I54" i="30"/>
  <c r="H54" i="30"/>
  <c r="B55" i="30"/>
  <c r="E17" i="30" l="1"/>
  <c r="E29" i="38"/>
  <c r="O29" i="38" s="1"/>
  <c r="N29" i="38"/>
  <c r="B55" i="38"/>
  <c r="H54" i="38"/>
  <c r="J54" i="38"/>
  <c r="C54" i="38" s="1"/>
  <c r="I54" i="38"/>
  <c r="H55" i="30"/>
  <c r="I55" i="30"/>
  <c r="B56" i="30"/>
  <c r="K17" i="30" l="1"/>
  <c r="G17" i="30"/>
  <c r="F17" i="30"/>
  <c r="L17" i="30"/>
  <c r="L54" i="38"/>
  <c r="M54" i="38" s="1"/>
  <c r="B56" i="38"/>
  <c r="I55" i="38"/>
  <c r="J55" i="38"/>
  <c r="C55" i="38" s="1"/>
  <c r="H55" i="38"/>
  <c r="G29" i="38"/>
  <c r="F29" i="38"/>
  <c r="I56" i="30"/>
  <c r="B57" i="30"/>
  <c r="H56" i="30"/>
  <c r="D18" i="30" l="1"/>
  <c r="J18" i="30"/>
  <c r="C18" i="30" s="1"/>
  <c r="I56" i="38"/>
  <c r="H56" i="38"/>
  <c r="J56" i="38"/>
  <c r="C56" i="38" s="1"/>
  <c r="B57" i="38"/>
  <c r="L55" i="38"/>
  <c r="M55" i="38" s="1"/>
  <c r="D30" i="38"/>
  <c r="I57" i="30"/>
  <c r="H57" i="30"/>
  <c r="B58" i="30"/>
  <c r="E18" i="30" l="1"/>
  <c r="L56" i="38"/>
  <c r="M56" i="38" s="1"/>
  <c r="E30" i="38"/>
  <c r="J57" i="38"/>
  <c r="C57" i="38" s="1"/>
  <c r="L57" i="38" s="1"/>
  <c r="I57" i="38"/>
  <c r="H57" i="38"/>
  <c r="B58" i="38"/>
  <c r="B59" i="30"/>
  <c r="H58" i="30"/>
  <c r="I58" i="30"/>
  <c r="L18" i="30" l="1"/>
  <c r="G18" i="30"/>
  <c r="D19" i="30" s="1"/>
  <c r="F18" i="30"/>
  <c r="K18" i="30"/>
  <c r="F30" i="38"/>
  <c r="G30" i="38"/>
  <c r="M57" i="38"/>
  <c r="N30" i="38"/>
  <c r="I58" i="38"/>
  <c r="B59" i="38"/>
  <c r="H58" i="38"/>
  <c r="J58" i="38"/>
  <c r="C58" i="38" s="1"/>
  <c r="O30" i="38"/>
  <c r="H59" i="30"/>
  <c r="B60" i="30"/>
  <c r="I59" i="30"/>
  <c r="J19" i="30" l="1"/>
  <c r="C19" i="30" s="1"/>
  <c r="L58" i="38"/>
  <c r="M58" i="38" s="1"/>
  <c r="B60" i="38"/>
  <c r="J59" i="38"/>
  <c r="C59" i="38" s="1"/>
  <c r="H59" i="38"/>
  <c r="I59" i="38"/>
  <c r="D31" i="38"/>
  <c r="I60" i="30"/>
  <c r="B61" i="30"/>
  <c r="H60" i="30"/>
  <c r="E19" i="30" l="1"/>
  <c r="C32" i="17"/>
  <c r="L59" i="38"/>
  <c r="M59" i="38" s="1"/>
  <c r="E31" i="38"/>
  <c r="O31" i="38" s="1"/>
  <c r="H60" i="38"/>
  <c r="J60" i="38"/>
  <c r="C60" i="38" s="1"/>
  <c r="I60" i="38"/>
  <c r="B61" i="38"/>
  <c r="I61" i="30"/>
  <c r="B62" i="30"/>
  <c r="H61" i="30"/>
  <c r="N31" i="38" l="1"/>
  <c r="K19" i="30"/>
  <c r="C32" i="18" s="1"/>
  <c r="C40" i="18" s="1"/>
  <c r="C41" i="18" s="1"/>
  <c r="G19" i="30"/>
  <c r="L19" i="30"/>
  <c r="F19" i="30"/>
  <c r="L60" i="38"/>
  <c r="M60" i="38" s="1"/>
  <c r="B62" i="38"/>
  <c r="I61" i="38"/>
  <c r="H61" i="38"/>
  <c r="J61" i="38"/>
  <c r="C61" i="38" s="1"/>
  <c r="G31" i="38"/>
  <c r="F31" i="38"/>
  <c r="H62" i="30"/>
  <c r="B63" i="30"/>
  <c r="I62" i="30"/>
  <c r="C42" i="18" l="1"/>
  <c r="E16" i="25" s="1"/>
  <c r="J20" i="30"/>
  <c r="C20" i="30" s="1"/>
  <c r="D20" i="30"/>
  <c r="L61" i="38"/>
  <c r="M61" i="38" s="1"/>
  <c r="J62" i="38"/>
  <c r="C62" i="38" s="1"/>
  <c r="B63" i="38"/>
  <c r="H62" i="38"/>
  <c r="I62" i="38"/>
  <c r="D32" i="38"/>
  <c r="B64" i="30"/>
  <c r="H63" i="30"/>
  <c r="I63" i="30"/>
  <c r="E20" i="30" l="1"/>
  <c r="G20" i="30" s="1"/>
  <c r="D21" i="30" s="1"/>
  <c r="L62" i="38"/>
  <c r="M62" i="38" s="1"/>
  <c r="B64" i="38"/>
  <c r="H63" i="38"/>
  <c r="I63" i="38"/>
  <c r="J63" i="38"/>
  <c r="C63" i="38" s="1"/>
  <c r="E32" i="38"/>
  <c r="O32" i="38" s="1"/>
  <c r="H64" i="30"/>
  <c r="I64" i="30"/>
  <c r="B65" i="30"/>
  <c r="L20" i="30" l="1"/>
  <c r="K20" i="30"/>
  <c r="F20" i="30"/>
  <c r="J21" i="30"/>
  <c r="C21" i="30" s="1"/>
  <c r="L63" i="38"/>
  <c r="M63" i="38" s="1"/>
  <c r="F32" i="38"/>
  <c r="G32" i="38"/>
  <c r="N64" i="38"/>
  <c r="J64" i="38"/>
  <c r="C64" i="38"/>
  <c r="O64" i="38"/>
  <c r="B65" i="38"/>
  <c r="E64" i="38"/>
  <c r="L64" i="38"/>
  <c r="G64" i="38"/>
  <c r="D64" i="38"/>
  <c r="H64" i="38"/>
  <c r="F64" i="38"/>
  <c r="I64" i="38"/>
  <c r="M64" i="38"/>
  <c r="N32" i="38"/>
  <c r="H65" i="30"/>
  <c r="B66" i="30"/>
  <c r="I65" i="30"/>
  <c r="E21" i="30" l="1"/>
  <c r="G21" i="30" s="1"/>
  <c r="D65" i="38"/>
  <c r="O65" i="38"/>
  <c r="N65" i="38"/>
  <c r="L65" i="38"/>
  <c r="H65" i="38"/>
  <c r="I65" i="38"/>
  <c r="G65" i="38"/>
  <c r="M65" i="38"/>
  <c r="C65" i="38"/>
  <c r="B66" i="38"/>
  <c r="E65" i="38"/>
  <c r="F65" i="38"/>
  <c r="J65" i="38"/>
  <c r="D33" i="38"/>
  <c r="I66" i="30"/>
  <c r="B67" i="30"/>
  <c r="H66" i="30"/>
  <c r="K21" i="30" l="1"/>
  <c r="F21" i="30"/>
  <c r="D22" i="30"/>
  <c r="L21" i="30"/>
  <c r="C66" i="38"/>
  <c r="F66" i="38"/>
  <c r="G66" i="38"/>
  <c r="O66" i="38"/>
  <c r="I66" i="38"/>
  <c r="L66" i="38"/>
  <c r="E66" i="38"/>
  <c r="N66" i="38"/>
  <c r="D66" i="38"/>
  <c r="B67" i="38"/>
  <c r="M66" i="38"/>
  <c r="J66" i="38"/>
  <c r="H66" i="38"/>
  <c r="E33" i="38"/>
  <c r="O33" i="38" s="1"/>
  <c r="B68" i="30"/>
  <c r="I67" i="30"/>
  <c r="H67" i="30"/>
  <c r="J22" i="30" l="1"/>
  <c r="C22" i="30" s="1"/>
  <c r="N33" i="38"/>
  <c r="G67" i="38"/>
  <c r="D67" i="38"/>
  <c r="I67" i="38"/>
  <c r="C67" i="38"/>
  <c r="L67" i="38"/>
  <c r="J67" i="38"/>
  <c r="M67" i="38"/>
  <c r="N67" i="38"/>
  <c r="E67" i="38"/>
  <c r="B68" i="38"/>
  <c r="F67" i="38"/>
  <c r="H67" i="38"/>
  <c r="O67" i="38"/>
  <c r="F33" i="38"/>
  <c r="G33" i="38"/>
  <c r="I68" i="30"/>
  <c r="B69" i="30"/>
  <c r="H68" i="30"/>
  <c r="E22" i="30" l="1"/>
  <c r="D32" i="17"/>
  <c r="D68" i="38"/>
  <c r="G68" i="38"/>
  <c r="M68" i="38"/>
  <c r="B69" i="38"/>
  <c r="H68" i="38"/>
  <c r="C68" i="38"/>
  <c r="J68" i="38"/>
  <c r="I68" i="38"/>
  <c r="N68" i="38"/>
  <c r="O68" i="38"/>
  <c r="E68" i="38"/>
  <c r="F68" i="38"/>
  <c r="L68" i="38"/>
  <c r="D34" i="38"/>
  <c r="I69" i="30"/>
  <c r="B70" i="30"/>
  <c r="H69" i="30"/>
  <c r="F22" i="30" l="1"/>
  <c r="G22" i="30"/>
  <c r="D23" i="30" s="1"/>
  <c r="L22" i="30"/>
  <c r="K22" i="30"/>
  <c r="D32" i="18" s="1"/>
  <c r="D40" i="18" s="1"/>
  <c r="M69" i="38"/>
  <c r="O69" i="38"/>
  <c r="F69" i="38"/>
  <c r="H69" i="38"/>
  <c r="E69" i="38"/>
  <c r="N69" i="38"/>
  <c r="C69" i="38"/>
  <c r="G69" i="38"/>
  <c r="L69" i="38"/>
  <c r="J69" i="38"/>
  <c r="B70" i="38"/>
  <c r="I69" i="38"/>
  <c r="D69" i="38"/>
  <c r="E34" i="38"/>
  <c r="H70" i="30"/>
  <c r="B71" i="30"/>
  <c r="I70" i="30"/>
  <c r="J23" i="30" l="1"/>
  <c r="C23" i="30" s="1"/>
  <c r="G34" i="38"/>
  <c r="F34" i="38"/>
  <c r="O34" i="38"/>
  <c r="E70" i="38"/>
  <c r="H70" i="38"/>
  <c r="O70" i="38"/>
  <c r="D70" i="38"/>
  <c r="C70" i="38"/>
  <c r="J70" i="38"/>
  <c r="G70" i="38"/>
  <c r="B71" i="38"/>
  <c r="L70" i="38"/>
  <c r="I70" i="38"/>
  <c r="F70" i="38"/>
  <c r="M70" i="38"/>
  <c r="N70" i="38"/>
  <c r="N34" i="38"/>
  <c r="I71" i="30"/>
  <c r="B72" i="30"/>
  <c r="H71" i="30"/>
  <c r="E23" i="30" l="1"/>
  <c r="L23" i="30" s="1"/>
  <c r="D35" i="38"/>
  <c r="C71" i="38"/>
  <c r="H71" i="38"/>
  <c r="F71" i="38"/>
  <c r="J71" i="38"/>
  <c r="L71" i="38"/>
  <c r="M71" i="38"/>
  <c r="B72" i="38"/>
  <c r="I71" i="38"/>
  <c r="N71" i="38"/>
  <c r="D71" i="38"/>
  <c r="O71" i="38"/>
  <c r="E71" i="38"/>
  <c r="G71" i="38"/>
  <c r="H72" i="30"/>
  <c r="B73" i="30"/>
  <c r="I72" i="30"/>
  <c r="K23" i="30" l="1"/>
  <c r="G23" i="30"/>
  <c r="F23" i="30"/>
  <c r="E35" i="38"/>
  <c r="L72" i="38"/>
  <c r="M72" i="38"/>
  <c r="E72" i="38"/>
  <c r="F72" i="38"/>
  <c r="D72" i="38"/>
  <c r="O72" i="38"/>
  <c r="J72" i="38"/>
  <c r="B73" i="38"/>
  <c r="G72" i="38"/>
  <c r="C72" i="38"/>
  <c r="H72" i="38"/>
  <c r="I72" i="38"/>
  <c r="N72" i="38"/>
  <c r="I73" i="30"/>
  <c r="B74" i="30"/>
  <c r="H73" i="30"/>
  <c r="J24" i="30" l="1"/>
  <c r="C24" i="30" s="1"/>
  <c r="D24" i="30"/>
  <c r="I73" i="38"/>
  <c r="L73" i="38"/>
  <c r="E73" i="38"/>
  <c r="O73" i="38"/>
  <c r="D73" i="38"/>
  <c r="H73" i="38"/>
  <c r="G73" i="38"/>
  <c r="N73" i="38"/>
  <c r="J73" i="38"/>
  <c r="M73" i="38"/>
  <c r="F73" i="38"/>
  <c r="C73" i="38"/>
  <c r="B74" i="38"/>
  <c r="G35" i="38"/>
  <c r="F35" i="38"/>
  <c r="N35" i="38"/>
  <c r="O35" i="38"/>
  <c r="B75" i="30"/>
  <c r="I74" i="30"/>
  <c r="H74" i="30"/>
  <c r="E24" i="30" l="1"/>
  <c r="K24" i="30" s="1"/>
  <c r="D36" i="38"/>
  <c r="J74" i="38"/>
  <c r="D74" i="38"/>
  <c r="B75" i="38"/>
  <c r="O74" i="38"/>
  <c r="L74" i="38"/>
  <c r="F74" i="38"/>
  <c r="C74" i="38"/>
  <c r="N74" i="38"/>
  <c r="H74" i="38"/>
  <c r="E74" i="38"/>
  <c r="I74" i="38"/>
  <c r="G74" i="38"/>
  <c r="M74" i="38"/>
  <c r="I75" i="30"/>
  <c r="B76" i="30"/>
  <c r="H75" i="30"/>
  <c r="F24" i="30" l="1"/>
  <c r="L24" i="30"/>
  <c r="G24" i="30"/>
  <c r="D25" i="30" s="1"/>
  <c r="H75" i="38"/>
  <c r="C75" i="38"/>
  <c r="G75" i="38"/>
  <c r="M75" i="38"/>
  <c r="N75" i="38"/>
  <c r="F75" i="38"/>
  <c r="J75" i="38"/>
  <c r="B76" i="38"/>
  <c r="I75" i="38"/>
  <c r="E75" i="38"/>
  <c r="O75" i="38"/>
  <c r="L75" i="38"/>
  <c r="D75" i="38"/>
  <c r="E36" i="38"/>
  <c r="O36" i="38" s="1"/>
  <c r="H76" i="30"/>
  <c r="B77" i="30"/>
  <c r="I76" i="30"/>
  <c r="J25" i="30" l="1"/>
  <c r="C25" i="30" s="1"/>
  <c r="E25" i="30" s="1"/>
  <c r="G77" i="30"/>
  <c r="D77" i="30"/>
  <c r="N36" i="38"/>
  <c r="E32" i="17"/>
  <c r="G36" i="38"/>
  <c r="F36" i="38"/>
  <c r="M76" i="38"/>
  <c r="C76" i="38"/>
  <c r="L76" i="38"/>
  <c r="F76" i="38"/>
  <c r="E76" i="38"/>
  <c r="N76" i="38"/>
  <c r="H76" i="38"/>
  <c r="J76" i="38"/>
  <c r="G76" i="38"/>
  <c r="B77" i="38"/>
  <c r="O76" i="38"/>
  <c r="D76" i="38"/>
  <c r="I76" i="38"/>
  <c r="E77" i="30"/>
  <c r="I77" i="30"/>
  <c r="K77" i="30"/>
  <c r="B78" i="30"/>
  <c r="L77" i="30"/>
  <c r="C77" i="30"/>
  <c r="J77" i="30"/>
  <c r="H77" i="30"/>
  <c r="F77" i="30"/>
  <c r="G78" i="30" l="1"/>
  <c r="D78" i="30"/>
  <c r="L25" i="30"/>
  <c r="G25" i="30"/>
  <c r="K25" i="30"/>
  <c r="E32" i="18" s="1"/>
  <c r="E40" i="18" s="1"/>
  <c r="F25" i="30"/>
  <c r="F77" i="38"/>
  <c r="C77" i="38"/>
  <c r="O77" i="38"/>
  <c r="H77" i="38"/>
  <c r="J77" i="38"/>
  <c r="M77" i="38"/>
  <c r="D77" i="38"/>
  <c r="L77" i="38"/>
  <c r="G77" i="38"/>
  <c r="E77" i="38"/>
  <c r="B78" i="38"/>
  <c r="N77" i="38"/>
  <c r="I77" i="38"/>
  <c r="D37" i="38"/>
  <c r="I78" i="30"/>
  <c r="B79" i="30"/>
  <c r="K78" i="30"/>
  <c r="J78" i="30"/>
  <c r="F78" i="30"/>
  <c r="C78" i="30"/>
  <c r="L78" i="30"/>
  <c r="E78" i="30"/>
  <c r="H78" i="30"/>
  <c r="G79" i="30" l="1"/>
  <c r="D79" i="30"/>
  <c r="D26" i="30"/>
  <c r="J26" i="30"/>
  <c r="C26" i="30" s="1"/>
  <c r="C78" i="38"/>
  <c r="E78" i="38"/>
  <c r="F78" i="38"/>
  <c r="G78" i="38"/>
  <c r="D78" i="38"/>
  <c r="B79" i="38"/>
  <c r="H78" i="38"/>
  <c r="J78" i="38"/>
  <c r="N78" i="38"/>
  <c r="M78" i="38"/>
  <c r="O78" i="38"/>
  <c r="L78" i="38"/>
  <c r="I78" i="38"/>
  <c r="E37" i="38"/>
  <c r="L79" i="30"/>
  <c r="B80" i="30"/>
  <c r="H79" i="30"/>
  <c r="C79" i="30"/>
  <c r="I79" i="30"/>
  <c r="F79" i="30"/>
  <c r="K79" i="30"/>
  <c r="E79" i="30"/>
  <c r="J79" i="30"/>
  <c r="G80" i="30" l="1"/>
  <c r="D80" i="30"/>
  <c r="E26" i="30"/>
  <c r="F26" i="30" s="1"/>
  <c r="G37" i="38"/>
  <c r="F37" i="38"/>
  <c r="O37" i="38"/>
  <c r="N37" i="38"/>
  <c r="G79" i="38"/>
  <c r="B80" i="38"/>
  <c r="C79" i="38"/>
  <c r="I79" i="38"/>
  <c r="M79" i="38"/>
  <c r="H79" i="38"/>
  <c r="F79" i="38"/>
  <c r="N79" i="38"/>
  <c r="E79" i="38"/>
  <c r="D79" i="38"/>
  <c r="O79" i="38"/>
  <c r="L79" i="38"/>
  <c r="J79" i="38"/>
  <c r="I80" i="30"/>
  <c r="J80" i="30"/>
  <c r="K80" i="30"/>
  <c r="C80" i="30"/>
  <c r="E80" i="30"/>
  <c r="L80" i="30"/>
  <c r="B81" i="30"/>
  <c r="H80" i="30"/>
  <c r="F80" i="30"/>
  <c r="G81" i="30" l="1"/>
  <c r="D81" i="30"/>
  <c r="L26" i="30"/>
  <c r="K26" i="30"/>
  <c r="G26" i="30"/>
  <c r="N80" i="38"/>
  <c r="M80" i="38"/>
  <c r="F80" i="38"/>
  <c r="E80" i="38"/>
  <c r="G80" i="38"/>
  <c r="J80" i="38"/>
  <c r="I80" i="38"/>
  <c r="B81" i="38"/>
  <c r="O80" i="38"/>
  <c r="H80" i="38"/>
  <c r="L80" i="38"/>
  <c r="D80" i="38"/>
  <c r="C80" i="38"/>
  <c r="D38" i="38"/>
  <c r="J81" i="30"/>
  <c r="B82" i="30"/>
  <c r="I81" i="30"/>
  <c r="C81" i="30"/>
  <c r="K81" i="30"/>
  <c r="H81" i="30"/>
  <c r="E81" i="30"/>
  <c r="L81" i="30"/>
  <c r="F81" i="30"/>
  <c r="G82" i="30" l="1"/>
  <c r="D82" i="30"/>
  <c r="J27" i="30"/>
  <c r="C27" i="30" s="1"/>
  <c r="D27" i="30"/>
  <c r="O81" i="38"/>
  <c r="M81" i="38"/>
  <c r="B82" i="38"/>
  <c r="L81" i="38"/>
  <c r="E81" i="38"/>
  <c r="I81" i="38"/>
  <c r="F81" i="38"/>
  <c r="C81" i="38"/>
  <c r="D81" i="38"/>
  <c r="J81" i="38"/>
  <c r="H81" i="38"/>
  <c r="N81" i="38"/>
  <c r="G81" i="38"/>
  <c r="E38" i="38"/>
  <c r="N38" i="38" s="1"/>
  <c r="K82" i="30"/>
  <c r="C82" i="30"/>
  <c r="B83" i="30"/>
  <c r="J82" i="30"/>
  <c r="F82" i="30"/>
  <c r="L82" i="30"/>
  <c r="I82" i="30"/>
  <c r="E82" i="30"/>
  <c r="H82" i="30"/>
  <c r="G83" i="30" l="1"/>
  <c r="D83" i="30"/>
  <c r="E27" i="30"/>
  <c r="O38" i="38"/>
  <c r="G38" i="38"/>
  <c r="F38" i="38"/>
  <c r="B83" i="38"/>
  <c r="I82" i="38"/>
  <c r="D82" i="38"/>
  <c r="G82" i="38"/>
  <c r="O82" i="38"/>
  <c r="E82" i="38"/>
  <c r="L82" i="38"/>
  <c r="N82" i="38"/>
  <c r="M82" i="38"/>
  <c r="J82" i="38"/>
  <c r="H82" i="38"/>
  <c r="C82" i="38"/>
  <c r="F82" i="38"/>
  <c r="L83" i="30"/>
  <c r="C83" i="30"/>
  <c r="J83" i="30"/>
  <c r="I83" i="30"/>
  <c r="K83" i="30"/>
  <c r="B84" i="30"/>
  <c r="H83" i="30"/>
  <c r="E83" i="30"/>
  <c r="F83" i="30"/>
  <c r="G84" i="30" l="1"/>
  <c r="D84" i="30"/>
  <c r="G27" i="30"/>
  <c r="F27" i="30"/>
  <c r="L27" i="30"/>
  <c r="K27" i="30"/>
  <c r="C83" i="38"/>
  <c r="O83" i="38"/>
  <c r="D83" i="38"/>
  <c r="F83" i="38"/>
  <c r="I83" i="38"/>
  <c r="H83" i="38"/>
  <c r="G83" i="38"/>
  <c r="B84" i="38"/>
  <c r="J83" i="38"/>
  <c r="L83" i="38"/>
  <c r="E83" i="38"/>
  <c r="M83" i="38"/>
  <c r="N83" i="38"/>
  <c r="D39" i="38"/>
  <c r="B85" i="30"/>
  <c r="E84" i="30"/>
  <c r="H84" i="30"/>
  <c r="F84" i="30"/>
  <c r="J84" i="30"/>
  <c r="I84" i="30"/>
  <c r="C84" i="30"/>
  <c r="L84" i="30"/>
  <c r="K84" i="30"/>
  <c r="G85" i="30" l="1"/>
  <c r="D85" i="30"/>
  <c r="D28" i="30"/>
  <c r="F32" i="17" s="1"/>
  <c r="G32" i="17" s="1"/>
  <c r="J28" i="30"/>
  <c r="C28" i="30" s="1"/>
  <c r="C84" i="38"/>
  <c r="M84" i="38"/>
  <c r="G84" i="38"/>
  <c r="L84" i="38"/>
  <c r="D84" i="38"/>
  <c r="H84" i="38"/>
  <c r="B85" i="38"/>
  <c r="I84" i="38"/>
  <c r="F84" i="38"/>
  <c r="N84" i="38"/>
  <c r="E84" i="38"/>
  <c r="J84" i="38"/>
  <c r="O84" i="38"/>
  <c r="E39" i="38"/>
  <c r="O39" i="38" s="1"/>
  <c r="H33" i="17"/>
  <c r="J85" i="30"/>
  <c r="K85" i="30"/>
  <c r="E85" i="30"/>
  <c r="C85" i="30"/>
  <c r="F85" i="30"/>
  <c r="B86" i="30"/>
  <c r="H85" i="30"/>
  <c r="L85" i="30"/>
  <c r="I85" i="30"/>
  <c r="E28" i="30" l="1"/>
  <c r="G28" i="30" s="1"/>
  <c r="C16" i="2" s="1"/>
  <c r="G86" i="30"/>
  <c r="D86" i="30"/>
  <c r="N39" i="38"/>
  <c r="H85" i="38"/>
  <c r="J85" i="38"/>
  <c r="O85" i="38"/>
  <c r="I85" i="38"/>
  <c r="C85" i="38"/>
  <c r="L85" i="38"/>
  <c r="E85" i="38"/>
  <c r="D85" i="38"/>
  <c r="N85" i="38"/>
  <c r="B86" i="38"/>
  <c r="F85" i="38"/>
  <c r="M85" i="38"/>
  <c r="G85" i="38"/>
  <c r="F58" i="19"/>
  <c r="F39" i="38"/>
  <c r="G39" i="38"/>
  <c r="E86" i="30"/>
  <c r="B87" i="30"/>
  <c r="K86" i="30"/>
  <c r="J86" i="30"/>
  <c r="H86" i="30"/>
  <c r="I86" i="30"/>
  <c r="F86" i="30"/>
  <c r="C86" i="30"/>
  <c r="L86" i="30"/>
  <c r="F28" i="30" l="1"/>
  <c r="C19" i="2" s="1"/>
  <c r="C18" i="2" s="1"/>
  <c r="K28" i="30"/>
  <c r="F32" i="18" s="1"/>
  <c r="F40" i="18" s="1"/>
  <c r="G40" i="18" s="1"/>
  <c r="G41" i="18" s="1"/>
  <c r="J29" i="30"/>
  <c r="C29" i="30" s="1"/>
  <c r="D29" i="30"/>
  <c r="L28" i="30"/>
  <c r="G87" i="30"/>
  <c r="D87" i="30"/>
  <c r="B53" i="19"/>
  <c r="B52" i="19" s="1"/>
  <c r="E53" i="19"/>
  <c r="E52" i="19" s="1"/>
  <c r="D53" i="19"/>
  <c r="D52" i="19" s="1"/>
  <c r="C53" i="19"/>
  <c r="C52" i="19" s="1"/>
  <c r="C15" i="2"/>
  <c r="G86" i="38"/>
  <c r="N86" i="38"/>
  <c r="J86" i="38"/>
  <c r="O86" i="38"/>
  <c r="F86" i="38"/>
  <c r="I86" i="38"/>
  <c r="L86" i="38"/>
  <c r="C86" i="38"/>
  <c r="E86" i="38"/>
  <c r="D86" i="38"/>
  <c r="B87" i="38"/>
  <c r="H86" i="38"/>
  <c r="M86" i="38"/>
  <c r="D40" i="38"/>
  <c r="F54" i="19"/>
  <c r="J87" i="30"/>
  <c r="F87" i="30"/>
  <c r="E87" i="30"/>
  <c r="C87" i="30"/>
  <c r="I87" i="30"/>
  <c r="B88" i="30"/>
  <c r="L87" i="30"/>
  <c r="K87" i="30"/>
  <c r="H87" i="30"/>
  <c r="B56" i="19" l="1"/>
  <c r="C56" i="19" s="1"/>
  <c r="D56" i="19" s="1"/>
  <c r="E29" i="30"/>
  <c r="L29" i="30" s="1"/>
  <c r="G32" i="18"/>
  <c r="G88" i="30"/>
  <c r="D88" i="30"/>
  <c r="C22" i="2"/>
  <c r="C14" i="2"/>
  <c r="I87" i="38"/>
  <c r="M87" i="38"/>
  <c r="H87" i="38"/>
  <c r="B88" i="38"/>
  <c r="C87" i="38"/>
  <c r="J87" i="38"/>
  <c r="L87" i="38"/>
  <c r="N87" i="38"/>
  <c r="G87" i="38"/>
  <c r="F87" i="38"/>
  <c r="O87" i="38"/>
  <c r="D87" i="38"/>
  <c r="E87" i="38"/>
  <c r="E40" i="38"/>
  <c r="C88" i="30"/>
  <c r="B89" i="30"/>
  <c r="H88" i="30"/>
  <c r="F88" i="30"/>
  <c r="E88" i="30"/>
  <c r="L88" i="30"/>
  <c r="J88" i="30"/>
  <c r="K88" i="30"/>
  <c r="I88" i="30"/>
  <c r="G29" i="30" l="1"/>
  <c r="D30" i="30" s="1"/>
  <c r="B55" i="19"/>
  <c r="B51" i="19" s="1"/>
  <c r="B64" i="19" s="1"/>
  <c r="B65" i="19" s="1"/>
  <c r="F29" i="30"/>
  <c r="K29" i="30"/>
  <c r="G89" i="30"/>
  <c r="D89" i="30"/>
  <c r="E56" i="19"/>
  <c r="F40" i="38"/>
  <c r="G40" i="38"/>
  <c r="N40" i="38"/>
  <c r="F88" i="38"/>
  <c r="H88" i="38"/>
  <c r="O88" i="38"/>
  <c r="C88" i="38"/>
  <c r="M88" i="38"/>
  <c r="J88" i="38"/>
  <c r="N88" i="38"/>
  <c r="B89" i="38"/>
  <c r="E88" i="38"/>
  <c r="I88" i="38"/>
  <c r="G88" i="38"/>
  <c r="L88" i="38"/>
  <c r="D88" i="38"/>
  <c r="O40" i="38"/>
  <c r="I89" i="30"/>
  <c r="J89" i="30"/>
  <c r="H89" i="30"/>
  <c r="L89" i="30"/>
  <c r="E89" i="30"/>
  <c r="F89" i="30"/>
  <c r="C89" i="30"/>
  <c r="K89" i="30"/>
  <c r="B90" i="30"/>
  <c r="J30" i="30" l="1"/>
  <c r="C30" i="30" s="1"/>
  <c r="E30" i="30" s="1"/>
  <c r="K30" i="30" s="1"/>
  <c r="D90" i="30"/>
  <c r="G90" i="30"/>
  <c r="B90" i="38"/>
  <c r="D89" i="38"/>
  <c r="C89" i="38"/>
  <c r="N89" i="38"/>
  <c r="E89" i="38"/>
  <c r="O89" i="38"/>
  <c r="I89" i="38"/>
  <c r="F89" i="38"/>
  <c r="J89" i="38"/>
  <c r="M89" i="38"/>
  <c r="L89" i="38"/>
  <c r="H89" i="38"/>
  <c r="G89" i="38"/>
  <c r="D41" i="38"/>
  <c r="K90" i="30"/>
  <c r="C90" i="30"/>
  <c r="F90" i="30"/>
  <c r="B91" i="30"/>
  <c r="J90" i="30"/>
  <c r="H90" i="30"/>
  <c r="I90" i="30"/>
  <c r="E90" i="30"/>
  <c r="L90" i="30"/>
  <c r="F30" i="30" l="1"/>
  <c r="G30" i="30"/>
  <c r="J31" i="30" s="1"/>
  <c r="C31" i="30" s="1"/>
  <c r="L30" i="30"/>
  <c r="D91" i="30"/>
  <c r="G91" i="30"/>
  <c r="D31" i="30"/>
  <c r="E31" i="30" s="1"/>
  <c r="L31" i="30" s="1"/>
  <c r="E41" i="38"/>
  <c r="I90" i="38"/>
  <c r="D90" i="38"/>
  <c r="E90" i="38"/>
  <c r="L90" i="38"/>
  <c r="J90" i="38"/>
  <c r="F90" i="38"/>
  <c r="G90" i="38"/>
  <c r="C90" i="38"/>
  <c r="H90" i="38"/>
  <c r="O90" i="38"/>
  <c r="B91" i="38"/>
  <c r="N90" i="38"/>
  <c r="M90" i="38"/>
  <c r="E91" i="30"/>
  <c r="B92" i="30"/>
  <c r="L91" i="30"/>
  <c r="F91" i="30"/>
  <c r="H91" i="30"/>
  <c r="K91" i="30"/>
  <c r="C91" i="30"/>
  <c r="I91" i="30"/>
  <c r="J91" i="30"/>
  <c r="G92" i="30" l="1"/>
  <c r="D92" i="30"/>
  <c r="G31" i="30"/>
  <c r="D32" i="30" s="1"/>
  <c r="K31" i="30"/>
  <c r="F31" i="30"/>
  <c r="B92" i="38"/>
  <c r="G91" i="38"/>
  <c r="L91" i="38"/>
  <c r="H91" i="38"/>
  <c r="N91" i="38"/>
  <c r="I91" i="38"/>
  <c r="O91" i="38"/>
  <c r="F91" i="38"/>
  <c r="J91" i="38"/>
  <c r="M91" i="38"/>
  <c r="E91" i="38"/>
  <c r="C91" i="38"/>
  <c r="D91" i="38"/>
  <c r="G41" i="38"/>
  <c r="F41" i="38"/>
  <c r="N41" i="38"/>
  <c r="O41" i="38"/>
  <c r="E92" i="30"/>
  <c r="F92" i="30"/>
  <c r="H92" i="30"/>
  <c r="K92" i="30"/>
  <c r="C92" i="30"/>
  <c r="J92" i="30"/>
  <c r="L92" i="30"/>
  <c r="I92" i="30"/>
  <c r="B93" i="30"/>
  <c r="G93" i="30" l="1"/>
  <c r="D93" i="30"/>
  <c r="J32" i="30"/>
  <c r="C32" i="30" s="1"/>
  <c r="G92" i="38"/>
  <c r="B93" i="38"/>
  <c r="H92" i="38"/>
  <c r="C92" i="38"/>
  <c r="D92" i="38"/>
  <c r="F92" i="38"/>
  <c r="I92" i="38"/>
  <c r="E92" i="38"/>
  <c r="O92" i="38"/>
  <c r="L92" i="38"/>
  <c r="M92" i="38"/>
  <c r="N92" i="38"/>
  <c r="J92" i="38"/>
  <c r="D42" i="38"/>
  <c r="K93" i="30"/>
  <c r="L93" i="30"/>
  <c r="I93" i="30"/>
  <c r="J93" i="30"/>
  <c r="B94" i="30"/>
  <c r="F93" i="30"/>
  <c r="C93" i="30"/>
  <c r="E93" i="30"/>
  <c r="H93" i="30"/>
  <c r="G94" i="30" l="1"/>
  <c r="D94" i="30"/>
  <c r="E32" i="30"/>
  <c r="E42" i="38"/>
  <c r="M93" i="38"/>
  <c r="I93" i="38"/>
  <c r="J93" i="38"/>
  <c r="G93" i="38"/>
  <c r="E93" i="38"/>
  <c r="C93" i="38"/>
  <c r="L93" i="38"/>
  <c r="B94" i="38"/>
  <c r="O93" i="38"/>
  <c r="H93" i="38"/>
  <c r="F93" i="38"/>
  <c r="D93" i="38"/>
  <c r="N93" i="38"/>
  <c r="B95" i="30"/>
  <c r="J94" i="30"/>
  <c r="C94" i="30"/>
  <c r="I94" i="30"/>
  <c r="F94" i="30"/>
  <c r="K94" i="30"/>
  <c r="H94" i="30"/>
  <c r="E94" i="30"/>
  <c r="L94" i="30"/>
  <c r="G95" i="30" l="1"/>
  <c r="D95" i="30"/>
  <c r="K32" i="30"/>
  <c r="G32" i="30"/>
  <c r="D33" i="30" s="1"/>
  <c r="L32" i="30"/>
  <c r="F32" i="30"/>
  <c r="F42" i="38"/>
  <c r="G42" i="38"/>
  <c r="C94" i="38"/>
  <c r="H94" i="38"/>
  <c r="N94" i="38"/>
  <c r="F94" i="38"/>
  <c r="J94" i="38"/>
  <c r="I94" i="38"/>
  <c r="O94" i="38"/>
  <c r="G94" i="38"/>
  <c r="D94" i="38"/>
  <c r="B95" i="38"/>
  <c r="E94" i="38"/>
  <c r="L94" i="38"/>
  <c r="M94" i="38"/>
  <c r="N42" i="38"/>
  <c r="O42" i="38"/>
  <c r="B96" i="30"/>
  <c r="I95" i="30"/>
  <c r="E95" i="30"/>
  <c r="J95" i="30"/>
  <c r="F95" i="30"/>
  <c r="K95" i="30"/>
  <c r="C95" i="30"/>
  <c r="H95" i="30"/>
  <c r="L95" i="30"/>
  <c r="G96" i="30" l="1"/>
  <c r="D96" i="30"/>
  <c r="J33" i="30"/>
  <c r="C33" i="30" s="1"/>
  <c r="L95" i="38"/>
  <c r="G95" i="38"/>
  <c r="I95" i="38"/>
  <c r="M95" i="38"/>
  <c r="F95" i="38"/>
  <c r="N95" i="38"/>
  <c r="E95" i="38"/>
  <c r="O95" i="38"/>
  <c r="D95" i="38"/>
  <c r="C95" i="38"/>
  <c r="J95" i="38"/>
  <c r="B96" i="38"/>
  <c r="H95" i="38"/>
  <c r="D43" i="38"/>
  <c r="C96" i="30"/>
  <c r="F96" i="30"/>
  <c r="B97" i="30"/>
  <c r="L96" i="30"/>
  <c r="H96" i="30"/>
  <c r="E96" i="30"/>
  <c r="K96" i="30"/>
  <c r="J96" i="30"/>
  <c r="I96" i="30"/>
  <c r="G97" i="30" l="1"/>
  <c r="D97" i="30"/>
  <c r="E33" i="30"/>
  <c r="G33" i="30" s="1"/>
  <c r="G96" i="38"/>
  <c r="M96" i="38"/>
  <c r="H96" i="38"/>
  <c r="D96" i="38"/>
  <c r="I96" i="38"/>
  <c r="C96" i="38"/>
  <c r="N96" i="38"/>
  <c r="E96" i="38"/>
  <c r="J96" i="38"/>
  <c r="F96" i="38"/>
  <c r="B97" i="38"/>
  <c r="O96" i="38"/>
  <c r="L96" i="38"/>
  <c r="E43" i="38"/>
  <c r="O43" i="38" s="1"/>
  <c r="L97" i="30"/>
  <c r="H97" i="30"/>
  <c r="B98" i="30"/>
  <c r="K97" i="30"/>
  <c r="J97" i="30"/>
  <c r="E97" i="30"/>
  <c r="I97" i="30"/>
  <c r="C97" i="30"/>
  <c r="F97" i="30"/>
  <c r="G98" i="30" l="1"/>
  <c r="D98" i="30"/>
  <c r="D34" i="30"/>
  <c r="F33" i="30"/>
  <c r="K33" i="30"/>
  <c r="L33" i="30"/>
  <c r="N43" i="38"/>
  <c r="D97" i="38"/>
  <c r="N97" i="38"/>
  <c r="H97" i="38"/>
  <c r="J97" i="38"/>
  <c r="M97" i="38"/>
  <c r="O97" i="38"/>
  <c r="F97" i="38"/>
  <c r="E97" i="38"/>
  <c r="B98" i="38"/>
  <c r="L97" i="38"/>
  <c r="G97" i="38"/>
  <c r="I97" i="38"/>
  <c r="C97" i="38"/>
  <c r="F43" i="38"/>
  <c r="G43" i="38"/>
  <c r="L98" i="30"/>
  <c r="E98" i="30"/>
  <c r="B99" i="30"/>
  <c r="F98" i="30"/>
  <c r="I98" i="30"/>
  <c r="H98" i="30"/>
  <c r="K98" i="30"/>
  <c r="J98" i="30"/>
  <c r="C98" i="30"/>
  <c r="G99" i="30" l="1"/>
  <c r="D99" i="30"/>
  <c r="J34" i="30"/>
  <c r="C34" i="30" s="1"/>
  <c r="D44" i="38"/>
  <c r="C98" i="38"/>
  <c r="G98" i="38"/>
  <c r="H98" i="38"/>
  <c r="L98" i="38"/>
  <c r="O98" i="38"/>
  <c r="J98" i="38"/>
  <c r="I98" i="38"/>
  <c r="E98" i="38"/>
  <c r="D98" i="38"/>
  <c r="M98" i="38"/>
  <c r="B99" i="38"/>
  <c r="F98" i="38"/>
  <c r="N98" i="38"/>
  <c r="J99" i="30"/>
  <c r="C99" i="30"/>
  <c r="I99" i="30"/>
  <c r="B100" i="30"/>
  <c r="K99" i="30"/>
  <c r="H99" i="30"/>
  <c r="F99" i="30"/>
  <c r="E99" i="30"/>
  <c r="L99" i="30"/>
  <c r="G100" i="30" l="1"/>
  <c r="D100" i="30"/>
  <c r="E34" i="30"/>
  <c r="G34" i="30" s="1"/>
  <c r="E44" i="38"/>
  <c r="H99" i="38"/>
  <c r="J99" i="38"/>
  <c r="B100" i="38"/>
  <c r="D99" i="38"/>
  <c r="C99" i="38"/>
  <c r="F99" i="38"/>
  <c r="I99" i="38"/>
  <c r="E99" i="38"/>
  <c r="M99" i="38"/>
  <c r="N99" i="38"/>
  <c r="O99" i="38"/>
  <c r="G99" i="38"/>
  <c r="L99" i="38"/>
  <c r="E100" i="30"/>
  <c r="K100" i="30"/>
  <c r="L100" i="30"/>
  <c r="H100" i="30"/>
  <c r="I100" i="30"/>
  <c r="J100" i="30"/>
  <c r="B101" i="30"/>
  <c r="F100" i="30"/>
  <c r="C100" i="30"/>
  <c r="G101" i="30" l="1"/>
  <c r="D101" i="30"/>
  <c r="D35" i="30"/>
  <c r="F34" i="30"/>
  <c r="L34" i="30"/>
  <c r="K34" i="30"/>
  <c r="F100" i="38"/>
  <c r="B101" i="38"/>
  <c r="G100" i="38"/>
  <c r="J100" i="38"/>
  <c r="H100" i="38"/>
  <c r="O100" i="38"/>
  <c r="N100" i="38"/>
  <c r="L100" i="38"/>
  <c r="M100" i="38"/>
  <c r="I100" i="38"/>
  <c r="E100" i="38"/>
  <c r="C100" i="38"/>
  <c r="D100" i="38"/>
  <c r="F44" i="38"/>
  <c r="G44" i="38"/>
  <c r="O44" i="38"/>
  <c r="N44" i="38"/>
  <c r="K101" i="30"/>
  <c r="B102" i="30"/>
  <c r="E101" i="30"/>
  <c r="J101" i="30"/>
  <c r="L101" i="30"/>
  <c r="H101" i="30"/>
  <c r="I101" i="30"/>
  <c r="F101" i="30"/>
  <c r="C101" i="30"/>
  <c r="G102" i="30" l="1"/>
  <c r="D102" i="30"/>
  <c r="J35" i="30"/>
  <c r="C35" i="30" s="1"/>
  <c r="D45" i="38"/>
  <c r="B102" i="38"/>
  <c r="N101" i="38"/>
  <c r="J101" i="38"/>
  <c r="G101" i="38"/>
  <c r="D101" i="38"/>
  <c r="L101" i="38"/>
  <c r="M101" i="38"/>
  <c r="F101" i="38"/>
  <c r="E101" i="38"/>
  <c r="O101" i="38"/>
  <c r="H101" i="38"/>
  <c r="I101" i="38"/>
  <c r="C101" i="38"/>
  <c r="E102" i="30"/>
  <c r="H102" i="30"/>
  <c r="F102" i="30"/>
  <c r="L102" i="30"/>
  <c r="J102" i="30"/>
  <c r="I102" i="30"/>
  <c r="C102" i="30"/>
  <c r="K102" i="30"/>
  <c r="B103" i="30"/>
  <c r="G103" i="30" l="1"/>
  <c r="D103" i="30"/>
  <c r="E35" i="30"/>
  <c r="G35" i="30" s="1"/>
  <c r="E45" i="38"/>
  <c r="N102" i="38"/>
  <c r="O102" i="38"/>
  <c r="G102" i="38"/>
  <c r="J102" i="38"/>
  <c r="H102" i="38"/>
  <c r="E102" i="38"/>
  <c r="B103" i="38"/>
  <c r="I102" i="38"/>
  <c r="C102" i="38"/>
  <c r="F102" i="38"/>
  <c r="L102" i="38"/>
  <c r="D102" i="38"/>
  <c r="M102" i="38"/>
  <c r="I103" i="30"/>
  <c r="B104" i="30"/>
  <c r="L103" i="30"/>
  <c r="K103" i="30"/>
  <c r="J103" i="30"/>
  <c r="F103" i="30"/>
  <c r="E103" i="30"/>
  <c r="C103" i="30"/>
  <c r="H103" i="30"/>
  <c r="G104" i="30" l="1"/>
  <c r="D104" i="30"/>
  <c r="D36" i="30"/>
  <c r="F35" i="30"/>
  <c r="K35" i="30"/>
  <c r="L35" i="30"/>
  <c r="G45" i="38"/>
  <c r="F45" i="38"/>
  <c r="M103" i="38"/>
  <c r="D103" i="38"/>
  <c r="G103" i="38"/>
  <c r="I103" i="38"/>
  <c r="F103" i="38"/>
  <c r="C103" i="38"/>
  <c r="E103" i="38"/>
  <c r="B104" i="38"/>
  <c r="J103" i="38"/>
  <c r="H103" i="38"/>
  <c r="N103" i="38"/>
  <c r="O103" i="38"/>
  <c r="L103" i="38"/>
  <c r="O45" i="38"/>
  <c r="N45" i="38"/>
  <c r="B105" i="30"/>
  <c r="I104" i="30"/>
  <c r="H104" i="30"/>
  <c r="K104" i="30"/>
  <c r="J104" i="30"/>
  <c r="C104" i="30"/>
  <c r="E104" i="30"/>
  <c r="F104" i="30"/>
  <c r="L104" i="30"/>
  <c r="G105" i="30" l="1"/>
  <c r="D105" i="30"/>
  <c r="J36" i="30"/>
  <c r="C36" i="30" s="1"/>
  <c r="G104" i="38"/>
  <c r="L104" i="38"/>
  <c r="M104" i="38"/>
  <c r="F104" i="38"/>
  <c r="O104" i="38"/>
  <c r="B105" i="38"/>
  <c r="D104" i="38"/>
  <c r="N104" i="38"/>
  <c r="H104" i="38"/>
  <c r="E104" i="38"/>
  <c r="I104" i="38"/>
  <c r="J104" i="38"/>
  <c r="C104" i="38"/>
  <c r="D46" i="38"/>
  <c r="E105" i="30"/>
  <c r="C105" i="30"/>
  <c r="I105" i="30"/>
  <c r="K105" i="30"/>
  <c r="F105" i="30"/>
  <c r="J105" i="30"/>
  <c r="H105" i="30"/>
  <c r="B106" i="30"/>
  <c r="L105" i="30"/>
  <c r="D106" i="30" l="1"/>
  <c r="G106" i="30"/>
  <c r="E36" i="30"/>
  <c r="E46" i="38"/>
  <c r="O46" i="38" s="1"/>
  <c r="H105" i="38"/>
  <c r="J105" i="38"/>
  <c r="I105" i="38"/>
  <c r="O105" i="38"/>
  <c r="N105" i="38"/>
  <c r="E105" i="38"/>
  <c r="D105" i="38"/>
  <c r="C105" i="38"/>
  <c r="F105" i="38"/>
  <c r="B106" i="38"/>
  <c r="G105" i="38"/>
  <c r="L105" i="38"/>
  <c r="M105" i="38"/>
  <c r="F106" i="30"/>
  <c r="K106" i="30"/>
  <c r="L106" i="30"/>
  <c r="H106" i="30"/>
  <c r="B107" i="30"/>
  <c r="J106" i="30"/>
  <c r="E106" i="30"/>
  <c r="I106" i="30"/>
  <c r="C106" i="30"/>
  <c r="D107" i="30" l="1"/>
  <c r="G107" i="30"/>
  <c r="L36" i="30"/>
  <c r="G36" i="30"/>
  <c r="D37" i="30" s="1"/>
  <c r="K36" i="30"/>
  <c r="F36" i="30"/>
  <c r="H106" i="38"/>
  <c r="L106" i="38"/>
  <c r="C106" i="38"/>
  <c r="N106" i="38"/>
  <c r="F106" i="38"/>
  <c r="O106" i="38"/>
  <c r="B107" i="38"/>
  <c r="D106" i="38"/>
  <c r="G106" i="38"/>
  <c r="I106" i="38"/>
  <c r="J106" i="38"/>
  <c r="E106" i="38"/>
  <c r="M106" i="38"/>
  <c r="G46" i="38"/>
  <c r="F46" i="38"/>
  <c r="N46" i="38"/>
  <c r="E107" i="30"/>
  <c r="K107" i="30"/>
  <c r="H107" i="30"/>
  <c r="I107" i="30"/>
  <c r="J107" i="30"/>
  <c r="L107" i="30"/>
  <c r="C107" i="30"/>
  <c r="B108" i="30"/>
  <c r="F107" i="30"/>
  <c r="G108" i="30" l="1"/>
  <c r="D108" i="30"/>
  <c r="J37" i="30"/>
  <c r="C37" i="30" s="1"/>
  <c r="D47" i="38"/>
  <c r="I107" i="38"/>
  <c r="G107" i="38"/>
  <c r="D107" i="38"/>
  <c r="N107" i="38"/>
  <c r="C107" i="38"/>
  <c r="F107" i="38"/>
  <c r="H107" i="38"/>
  <c r="J107" i="38"/>
  <c r="E107" i="38"/>
  <c r="M107" i="38"/>
  <c r="B108" i="38"/>
  <c r="L107" i="38"/>
  <c r="O107" i="38"/>
  <c r="C108" i="30"/>
  <c r="B109" i="30"/>
  <c r="E108" i="30"/>
  <c r="F108" i="30"/>
  <c r="L108" i="30"/>
  <c r="H108" i="30"/>
  <c r="I108" i="30"/>
  <c r="J108" i="30"/>
  <c r="K108" i="30"/>
  <c r="G109" i="30" l="1"/>
  <c r="D109" i="30"/>
  <c r="E37" i="30"/>
  <c r="B109" i="38"/>
  <c r="N108" i="38"/>
  <c r="F108" i="38"/>
  <c r="D108" i="38"/>
  <c r="M108" i="38"/>
  <c r="I108" i="38"/>
  <c r="H108" i="38"/>
  <c r="G108" i="38"/>
  <c r="O108" i="38"/>
  <c r="E108" i="38"/>
  <c r="L108" i="38"/>
  <c r="C108" i="38"/>
  <c r="J108" i="38"/>
  <c r="E47" i="38"/>
  <c r="N47" i="38" s="1"/>
  <c r="K109" i="30"/>
  <c r="L109" i="30"/>
  <c r="J109" i="30"/>
  <c r="I109" i="30"/>
  <c r="E109" i="30"/>
  <c r="B110" i="30"/>
  <c r="F109" i="30"/>
  <c r="C109" i="30"/>
  <c r="H109" i="30"/>
  <c r="G110" i="30" l="1"/>
  <c r="D110" i="30"/>
  <c r="L37" i="30"/>
  <c r="G37" i="30"/>
  <c r="D38" i="30" s="1"/>
  <c r="K37" i="30"/>
  <c r="F37" i="30"/>
  <c r="O47" i="38"/>
  <c r="G47" i="38"/>
  <c r="F47" i="38"/>
  <c r="D109" i="38"/>
  <c r="M109" i="38"/>
  <c r="I109" i="38"/>
  <c r="H109" i="38"/>
  <c r="L109" i="38"/>
  <c r="F109" i="38"/>
  <c r="C109" i="38"/>
  <c r="E109" i="38"/>
  <c r="N109" i="38"/>
  <c r="B110" i="38"/>
  <c r="O109" i="38"/>
  <c r="J109" i="38"/>
  <c r="G109" i="38"/>
  <c r="L110" i="30"/>
  <c r="B111" i="30"/>
  <c r="J110" i="30"/>
  <c r="H110" i="30"/>
  <c r="K110" i="30"/>
  <c r="C110" i="30"/>
  <c r="F110" i="30"/>
  <c r="E110" i="30"/>
  <c r="I110" i="30"/>
  <c r="G111" i="30" l="1"/>
  <c r="D111" i="30"/>
  <c r="J38" i="30"/>
  <c r="C38" i="30" s="1"/>
  <c r="J110" i="38"/>
  <c r="D110" i="38"/>
  <c r="L110" i="38"/>
  <c r="M110" i="38"/>
  <c r="B111" i="38"/>
  <c r="H110" i="38"/>
  <c r="E110" i="38"/>
  <c r="C110" i="38"/>
  <c r="O110" i="38"/>
  <c r="I110" i="38"/>
  <c r="F110" i="38"/>
  <c r="G110" i="38"/>
  <c r="N110" i="38"/>
  <c r="D48" i="38"/>
  <c r="I111" i="30"/>
  <c r="C111" i="30"/>
  <c r="E111" i="30"/>
  <c r="J111" i="30"/>
  <c r="F111" i="30"/>
  <c r="K111" i="30"/>
  <c r="B112" i="30"/>
  <c r="H111" i="30"/>
  <c r="L111" i="30"/>
  <c r="G112" i="30" l="1"/>
  <c r="D112" i="30"/>
  <c r="E38" i="30"/>
  <c r="I111" i="38"/>
  <c r="C111" i="38"/>
  <c r="J111" i="38"/>
  <c r="B112" i="38"/>
  <c r="D111" i="38"/>
  <c r="L111" i="38"/>
  <c r="H111" i="38"/>
  <c r="O111" i="38"/>
  <c r="E111" i="38"/>
  <c r="G111" i="38"/>
  <c r="F111" i="38"/>
  <c r="N111" i="38"/>
  <c r="M111" i="38"/>
  <c r="E48" i="38"/>
  <c r="O48" i="38" s="1"/>
  <c r="B113" i="30"/>
  <c r="E112" i="30"/>
  <c r="F112" i="30"/>
  <c r="K112" i="30"/>
  <c r="C112" i="30"/>
  <c r="J112" i="30"/>
  <c r="L112" i="30"/>
  <c r="I112" i="30"/>
  <c r="H112" i="30"/>
  <c r="G113" i="30" l="1"/>
  <c r="D113" i="30"/>
  <c r="G38" i="30"/>
  <c r="D39" i="30" s="1"/>
  <c r="F38" i="30"/>
  <c r="K38" i="30"/>
  <c r="N48" i="38"/>
  <c r="L38" i="30"/>
  <c r="G112" i="38"/>
  <c r="F112" i="38"/>
  <c r="J112" i="38"/>
  <c r="E112" i="38"/>
  <c r="M112" i="38"/>
  <c r="L112" i="38"/>
  <c r="I112" i="38"/>
  <c r="H112" i="38"/>
  <c r="N112" i="38"/>
  <c r="D112" i="38"/>
  <c r="B113" i="38"/>
  <c r="O112" i="38"/>
  <c r="C112" i="38"/>
  <c r="F48" i="38"/>
  <c r="G48" i="38"/>
  <c r="J113" i="30"/>
  <c r="K113" i="30"/>
  <c r="E113" i="30"/>
  <c r="I113" i="30"/>
  <c r="L113" i="30"/>
  <c r="B114" i="30"/>
  <c r="H113" i="30"/>
  <c r="F113" i="30"/>
  <c r="C113" i="30"/>
  <c r="G114" i="30" l="1"/>
  <c r="D114" i="30"/>
  <c r="J39" i="30"/>
  <c r="C39" i="30" s="1"/>
  <c r="E39" i="30" s="1"/>
  <c r="L39" i="30" s="1"/>
  <c r="L113" i="38"/>
  <c r="J113" i="38"/>
  <c r="O113" i="38"/>
  <c r="G113" i="38"/>
  <c r="H113" i="38"/>
  <c r="M113" i="38"/>
  <c r="F113" i="38"/>
  <c r="B114" i="38"/>
  <c r="E113" i="38"/>
  <c r="I113" i="38"/>
  <c r="C113" i="38"/>
  <c r="D113" i="38"/>
  <c r="N113" i="38"/>
  <c r="D49" i="38"/>
  <c r="H114" i="30"/>
  <c r="B115" i="30"/>
  <c r="I114" i="30"/>
  <c r="C114" i="30"/>
  <c r="J114" i="30"/>
  <c r="F114" i="30"/>
  <c r="K114" i="30"/>
  <c r="L114" i="30"/>
  <c r="E114" i="30"/>
  <c r="K39" i="30" l="1"/>
  <c r="G115" i="30"/>
  <c r="D115" i="30"/>
  <c r="F39" i="30"/>
  <c r="G39" i="30"/>
  <c r="J40" i="30" s="1"/>
  <c r="C40" i="30" s="1"/>
  <c r="E49" i="38"/>
  <c r="C114" i="38"/>
  <c r="D114" i="38"/>
  <c r="O114" i="38"/>
  <c r="J114" i="38"/>
  <c r="I114" i="38"/>
  <c r="H114" i="38"/>
  <c r="G114" i="38"/>
  <c r="F114" i="38"/>
  <c r="B115" i="38"/>
  <c r="E114" i="38"/>
  <c r="N114" i="38"/>
  <c r="M114" i="38"/>
  <c r="L114" i="38"/>
  <c r="K115" i="30"/>
  <c r="J115" i="30"/>
  <c r="H115" i="30"/>
  <c r="F115" i="30"/>
  <c r="E115" i="30"/>
  <c r="B116" i="30"/>
  <c r="I115" i="30"/>
  <c r="C115" i="30"/>
  <c r="L115" i="30"/>
  <c r="G116" i="30" l="1"/>
  <c r="D116" i="30"/>
  <c r="D40" i="30"/>
  <c r="E40" i="30" s="1"/>
  <c r="G40" i="30" s="1"/>
  <c r="F49" i="38"/>
  <c r="G49" i="38"/>
  <c r="N49" i="38"/>
  <c r="J115" i="38"/>
  <c r="I115" i="38"/>
  <c r="M115" i="38"/>
  <c r="F115" i="38"/>
  <c r="N115" i="38"/>
  <c r="C115" i="38"/>
  <c r="B116" i="38"/>
  <c r="G115" i="38"/>
  <c r="O115" i="38"/>
  <c r="H115" i="38"/>
  <c r="L115" i="38"/>
  <c r="D115" i="38"/>
  <c r="E115" i="38"/>
  <c r="O49" i="38"/>
  <c r="F116" i="30"/>
  <c r="I116" i="30"/>
  <c r="L116" i="30"/>
  <c r="K116" i="30"/>
  <c r="C116" i="30"/>
  <c r="E116" i="30"/>
  <c r="J116" i="30"/>
  <c r="H116" i="30"/>
  <c r="B117" i="30"/>
  <c r="G117" i="30" l="1"/>
  <c r="D117" i="30"/>
  <c r="L40" i="30"/>
  <c r="H32" i="17"/>
  <c r="F40" i="30"/>
  <c r="J41" i="30"/>
  <c r="C41" i="30" s="1"/>
  <c r="D41" i="30"/>
  <c r="K40" i="30"/>
  <c r="H32" i="18" s="1"/>
  <c r="F56" i="19"/>
  <c r="F53" i="19" s="1"/>
  <c r="F52" i="19" s="1"/>
  <c r="D50" i="38"/>
  <c r="F116" i="38"/>
  <c r="J116" i="38"/>
  <c r="H116" i="38"/>
  <c r="O116" i="38"/>
  <c r="B117" i="38"/>
  <c r="D116" i="38"/>
  <c r="N116" i="38"/>
  <c r="L116" i="38"/>
  <c r="I116" i="38"/>
  <c r="M116" i="38"/>
  <c r="G116" i="38"/>
  <c r="E116" i="38"/>
  <c r="C116" i="38"/>
  <c r="L117" i="30"/>
  <c r="J117" i="30"/>
  <c r="K117" i="30"/>
  <c r="F117" i="30"/>
  <c r="B118" i="30"/>
  <c r="I117" i="30"/>
  <c r="H117" i="30"/>
  <c r="E117" i="30"/>
  <c r="C117" i="30"/>
  <c r="E41" i="30" l="1"/>
  <c r="F41" i="30" s="1"/>
  <c r="G118" i="30"/>
  <c r="D118" i="30"/>
  <c r="L117" i="38"/>
  <c r="D117" i="38"/>
  <c r="H117" i="38"/>
  <c r="N117" i="38"/>
  <c r="E117" i="38"/>
  <c r="O117" i="38"/>
  <c r="M117" i="38"/>
  <c r="I117" i="38"/>
  <c r="J117" i="38"/>
  <c r="G117" i="38"/>
  <c r="C117" i="38"/>
  <c r="F117" i="38"/>
  <c r="B118" i="38"/>
  <c r="E50" i="38"/>
  <c r="O50" i="38" s="1"/>
  <c r="C118" i="30"/>
  <c r="H118" i="30"/>
  <c r="B119" i="30"/>
  <c r="F118" i="30"/>
  <c r="J118" i="30"/>
  <c r="K118" i="30"/>
  <c r="L118" i="30"/>
  <c r="I118" i="30"/>
  <c r="E118" i="30"/>
  <c r="K41" i="30" l="1"/>
  <c r="G41" i="30"/>
  <c r="D42" i="30" s="1"/>
  <c r="L41" i="30"/>
  <c r="G119" i="30"/>
  <c r="D119" i="30"/>
  <c r="N50" i="38"/>
  <c r="F50" i="38"/>
  <c r="G50" i="38"/>
  <c r="H118" i="38"/>
  <c r="O118" i="38"/>
  <c r="F118" i="38"/>
  <c r="D118" i="38"/>
  <c r="L118" i="38"/>
  <c r="J118" i="38"/>
  <c r="I118" i="38"/>
  <c r="B119" i="38"/>
  <c r="E118" i="38"/>
  <c r="G118" i="38"/>
  <c r="M118" i="38"/>
  <c r="N118" i="38"/>
  <c r="C118" i="38"/>
  <c r="E119" i="30"/>
  <c r="K119" i="30"/>
  <c r="J119" i="30"/>
  <c r="C119" i="30"/>
  <c r="B120" i="30"/>
  <c r="F119" i="30"/>
  <c r="L119" i="30"/>
  <c r="I119" i="30"/>
  <c r="H119" i="30"/>
  <c r="J42" i="30" l="1"/>
  <c r="C42" i="30" s="1"/>
  <c r="E42" i="30" s="1"/>
  <c r="G120" i="30"/>
  <c r="D120" i="30"/>
  <c r="H119" i="38"/>
  <c r="C119" i="38"/>
  <c r="F119" i="38"/>
  <c r="L119" i="38"/>
  <c r="B120" i="38"/>
  <c r="O119" i="38"/>
  <c r="J119" i="38"/>
  <c r="D119" i="38"/>
  <c r="G119" i="38"/>
  <c r="N119" i="38"/>
  <c r="I119" i="38"/>
  <c r="M119" i="38"/>
  <c r="E119" i="38"/>
  <c r="D51" i="38"/>
  <c r="E120" i="30"/>
  <c r="K120" i="30"/>
  <c r="I120" i="30"/>
  <c r="H120" i="30"/>
  <c r="B121" i="30"/>
  <c r="J120" i="30"/>
  <c r="F120" i="30"/>
  <c r="L120" i="30"/>
  <c r="C120" i="30"/>
  <c r="G121" i="30" l="1"/>
  <c r="D121" i="30"/>
  <c r="F42" i="30"/>
  <c r="G42" i="30"/>
  <c r="K42" i="30"/>
  <c r="L42" i="30"/>
  <c r="E51" i="38"/>
  <c r="I33" i="17"/>
  <c r="J120" i="38"/>
  <c r="O120" i="38"/>
  <c r="H120" i="38"/>
  <c r="E120" i="38"/>
  <c r="D120" i="38"/>
  <c r="G120" i="38"/>
  <c r="B121" i="38"/>
  <c r="M120" i="38"/>
  <c r="C120" i="38"/>
  <c r="L120" i="38"/>
  <c r="N120" i="38"/>
  <c r="I120" i="38"/>
  <c r="F120" i="38"/>
  <c r="H121" i="30"/>
  <c r="J121" i="30"/>
  <c r="L121" i="30"/>
  <c r="C121" i="30"/>
  <c r="B122" i="30"/>
  <c r="F121" i="30"/>
  <c r="I121" i="30"/>
  <c r="K121" i="30"/>
  <c r="E121" i="30"/>
  <c r="D122" i="30" l="1"/>
  <c r="G122" i="30"/>
  <c r="J43" i="30"/>
  <c r="C43" i="30" s="1"/>
  <c r="D43" i="30"/>
  <c r="G58" i="19"/>
  <c r="G51" i="38"/>
  <c r="F51" i="38"/>
  <c r="N51" i="38"/>
  <c r="M121" i="38"/>
  <c r="F121" i="38"/>
  <c r="H121" i="38"/>
  <c r="D121" i="38"/>
  <c r="L121" i="38"/>
  <c r="J121" i="38"/>
  <c r="N121" i="38"/>
  <c r="I121" i="38"/>
  <c r="B122" i="38"/>
  <c r="G121" i="38"/>
  <c r="C121" i="38"/>
  <c r="E121" i="38"/>
  <c r="O121" i="38"/>
  <c r="O51" i="38"/>
  <c r="E122" i="30"/>
  <c r="I122" i="30"/>
  <c r="K122" i="30"/>
  <c r="J122" i="30"/>
  <c r="L122" i="30"/>
  <c r="F122" i="30"/>
  <c r="C122" i="30"/>
  <c r="B123" i="30"/>
  <c r="H122" i="30"/>
  <c r="D123" i="30" l="1"/>
  <c r="G123" i="30"/>
  <c r="E43" i="30"/>
  <c r="G43" i="30" s="1"/>
  <c r="D44" i="30" s="1"/>
  <c r="I122" i="38"/>
  <c r="D122" i="38"/>
  <c r="L122" i="38"/>
  <c r="H122" i="38"/>
  <c r="G122" i="38"/>
  <c r="N122" i="38"/>
  <c r="B123" i="38"/>
  <c r="O122" i="38"/>
  <c r="M122" i="38"/>
  <c r="F122" i="38"/>
  <c r="E122" i="38"/>
  <c r="J122" i="38"/>
  <c r="C122" i="38"/>
  <c r="D52" i="38"/>
  <c r="G54" i="19"/>
  <c r="K123" i="30"/>
  <c r="E123" i="30"/>
  <c r="L123" i="30"/>
  <c r="J123" i="30"/>
  <c r="B124" i="30"/>
  <c r="C123" i="30"/>
  <c r="I123" i="30"/>
  <c r="H123" i="30"/>
  <c r="F123" i="30"/>
  <c r="J44" i="30" l="1"/>
  <c r="C44" i="30" s="1"/>
  <c r="E44" i="30" s="1"/>
  <c r="F43" i="30"/>
  <c r="K43" i="30"/>
  <c r="L43" i="30"/>
  <c r="G124" i="30"/>
  <c r="D124" i="30"/>
  <c r="N123" i="38"/>
  <c r="B124" i="38"/>
  <c r="D123" i="38"/>
  <c r="I123" i="38"/>
  <c r="L123" i="38"/>
  <c r="E123" i="38"/>
  <c r="C123" i="38"/>
  <c r="G123" i="38"/>
  <c r="F123" i="38"/>
  <c r="J123" i="38"/>
  <c r="M123" i="38"/>
  <c r="H123" i="38"/>
  <c r="O123" i="38"/>
  <c r="E52" i="38"/>
  <c r="N52" i="38" s="1"/>
  <c r="H124" i="30"/>
  <c r="I124" i="30"/>
  <c r="K124" i="30"/>
  <c r="C124" i="30"/>
  <c r="L124" i="30"/>
  <c r="B125" i="30"/>
  <c r="J124" i="30"/>
  <c r="F124" i="30"/>
  <c r="E124" i="30"/>
  <c r="O52" i="38" l="1"/>
  <c r="L44" i="30"/>
  <c r="K44" i="30"/>
  <c r="F44" i="30"/>
  <c r="G125" i="30"/>
  <c r="D125" i="30"/>
  <c r="G44" i="30"/>
  <c r="J45" i="30" s="1"/>
  <c r="C45" i="30" s="1"/>
  <c r="J124" i="38"/>
  <c r="B125" i="38"/>
  <c r="F124" i="38"/>
  <c r="M124" i="38"/>
  <c r="G124" i="38"/>
  <c r="D124" i="38"/>
  <c r="N124" i="38"/>
  <c r="H124" i="38"/>
  <c r="L124" i="38"/>
  <c r="I124" i="38"/>
  <c r="C124" i="38"/>
  <c r="E124" i="38"/>
  <c r="O124" i="38"/>
  <c r="G52" i="38"/>
  <c r="F52" i="38"/>
  <c r="E125" i="30"/>
  <c r="F125" i="30"/>
  <c r="H125" i="30"/>
  <c r="J125" i="30"/>
  <c r="L125" i="30"/>
  <c r="C125" i="30"/>
  <c r="K125" i="30"/>
  <c r="B126" i="30"/>
  <c r="I125" i="30"/>
  <c r="G126" i="30" l="1"/>
  <c r="D126" i="30"/>
  <c r="D45" i="30"/>
  <c r="E45" i="30" s="1"/>
  <c r="D53" i="38"/>
  <c r="E125" i="38"/>
  <c r="B126" i="38"/>
  <c r="O125" i="38"/>
  <c r="C125" i="38"/>
  <c r="H125" i="38"/>
  <c r="J125" i="38"/>
  <c r="L125" i="38"/>
  <c r="N125" i="38"/>
  <c r="G125" i="38"/>
  <c r="D125" i="38"/>
  <c r="M125" i="38"/>
  <c r="F125" i="38"/>
  <c r="I125" i="38"/>
  <c r="J126" i="30"/>
  <c r="I126" i="30"/>
  <c r="F126" i="30"/>
  <c r="H126" i="30"/>
  <c r="C126" i="30"/>
  <c r="B127" i="30"/>
  <c r="K126" i="30"/>
  <c r="E126" i="30"/>
  <c r="L126" i="30"/>
  <c r="G45" i="30" l="1"/>
  <c r="J46" i="30" s="1"/>
  <c r="C46" i="30" s="1"/>
  <c r="F45" i="30"/>
  <c r="L45" i="30"/>
  <c r="K45" i="30"/>
  <c r="G127" i="30"/>
  <c r="D127" i="30"/>
  <c r="C126" i="38"/>
  <c r="F126" i="38"/>
  <c r="B127" i="38"/>
  <c r="J126" i="38"/>
  <c r="I126" i="38"/>
  <c r="D126" i="38"/>
  <c r="M126" i="38"/>
  <c r="E126" i="38"/>
  <c r="L126" i="38"/>
  <c r="G126" i="38"/>
  <c r="O126" i="38"/>
  <c r="N126" i="38"/>
  <c r="H126" i="38"/>
  <c r="E53" i="38"/>
  <c r="N53" i="38" s="1"/>
  <c r="L127" i="30"/>
  <c r="H127" i="30"/>
  <c r="F127" i="30"/>
  <c r="C127" i="30"/>
  <c r="J127" i="30"/>
  <c r="K127" i="30"/>
  <c r="B128" i="30"/>
  <c r="E127" i="30"/>
  <c r="I127" i="30"/>
  <c r="D46" i="30" l="1"/>
  <c r="E46" i="30" s="1"/>
  <c r="L46" i="30" s="1"/>
  <c r="G128" i="30"/>
  <c r="D128" i="30"/>
  <c r="O53" i="38"/>
  <c r="D127" i="38"/>
  <c r="H127" i="38"/>
  <c r="M127" i="38"/>
  <c r="J127" i="38"/>
  <c r="E127" i="38"/>
  <c r="B128" i="38"/>
  <c r="L127" i="38"/>
  <c r="G127" i="38"/>
  <c r="N127" i="38"/>
  <c r="F127" i="38"/>
  <c r="O127" i="38"/>
  <c r="C127" i="38"/>
  <c r="I127" i="38"/>
  <c r="G53" i="38"/>
  <c r="F53" i="38"/>
  <c r="F128" i="30"/>
  <c r="H128" i="30"/>
  <c r="E128" i="30"/>
  <c r="L128" i="30"/>
  <c r="K128" i="30"/>
  <c r="C128" i="30"/>
  <c r="I128" i="30"/>
  <c r="J128" i="30"/>
  <c r="B129" i="30"/>
  <c r="G46" i="30" l="1"/>
  <c r="D47" i="30" s="1"/>
  <c r="K46" i="30"/>
  <c r="F46" i="30"/>
  <c r="G129" i="30"/>
  <c r="D129" i="30"/>
  <c r="D54" i="38"/>
  <c r="O128" i="38"/>
  <c r="B129" i="38"/>
  <c r="G128" i="38"/>
  <c r="J128" i="38"/>
  <c r="C128" i="38"/>
  <c r="F128" i="38"/>
  <c r="I128" i="38"/>
  <c r="L128" i="38"/>
  <c r="E128" i="38"/>
  <c r="M128" i="38"/>
  <c r="H128" i="38"/>
  <c r="N128" i="38"/>
  <c r="D128" i="38"/>
  <c r="F129" i="30"/>
  <c r="E129" i="30"/>
  <c r="C129" i="30"/>
  <c r="H129" i="30"/>
  <c r="I129" i="30"/>
  <c r="B130" i="30"/>
  <c r="J129" i="30"/>
  <c r="L129" i="30"/>
  <c r="K129" i="30"/>
  <c r="J47" i="30" l="1"/>
  <c r="C47" i="30" s="1"/>
  <c r="E47" i="30" s="1"/>
  <c r="G47" i="30" s="1"/>
  <c r="G130" i="30"/>
  <c r="D130" i="30"/>
  <c r="E54" i="38"/>
  <c r="O54" i="38" s="1"/>
  <c r="M129" i="38"/>
  <c r="E129" i="38"/>
  <c r="F129" i="38"/>
  <c r="N129" i="38"/>
  <c r="O129" i="38"/>
  <c r="I129" i="38"/>
  <c r="L129" i="38"/>
  <c r="C129" i="38"/>
  <c r="D129" i="38"/>
  <c r="J129" i="38"/>
  <c r="G129" i="38"/>
  <c r="B130" i="38"/>
  <c r="H129" i="38"/>
  <c r="F130" i="30"/>
  <c r="H130" i="30"/>
  <c r="K130" i="30"/>
  <c r="B131" i="30"/>
  <c r="I130" i="30"/>
  <c r="C130" i="30"/>
  <c r="E130" i="30"/>
  <c r="J130" i="30"/>
  <c r="L130" i="30"/>
  <c r="G131" i="30" l="1"/>
  <c r="D131" i="30"/>
  <c r="D48" i="30"/>
  <c r="F47" i="30"/>
  <c r="L47" i="30"/>
  <c r="K47" i="30"/>
  <c r="M130" i="38"/>
  <c r="E130" i="38"/>
  <c r="C130" i="38"/>
  <c r="L130" i="38"/>
  <c r="B131" i="38"/>
  <c r="D130" i="38"/>
  <c r="F130" i="38"/>
  <c r="O130" i="38"/>
  <c r="N130" i="38"/>
  <c r="H130" i="38"/>
  <c r="G130" i="38"/>
  <c r="J130" i="38"/>
  <c r="I130" i="38"/>
  <c r="F54" i="38"/>
  <c r="G54" i="38"/>
  <c r="N54" i="38"/>
  <c r="J131" i="30"/>
  <c r="L131" i="30"/>
  <c r="E131" i="30"/>
  <c r="K131" i="30"/>
  <c r="I131" i="30"/>
  <c r="B132" i="30"/>
  <c r="C131" i="30"/>
  <c r="H131" i="30"/>
  <c r="F131" i="30"/>
  <c r="G132" i="30" l="1"/>
  <c r="D132" i="30"/>
  <c r="J48" i="30"/>
  <c r="C48" i="30" s="1"/>
  <c r="D55" i="38"/>
  <c r="J131" i="38"/>
  <c r="G131" i="38"/>
  <c r="L131" i="38"/>
  <c r="E131" i="38"/>
  <c r="C131" i="38"/>
  <c r="F131" i="38"/>
  <c r="D131" i="38"/>
  <c r="H131" i="38"/>
  <c r="B132" i="38"/>
  <c r="I131" i="38"/>
  <c r="O131" i="38"/>
  <c r="M131" i="38"/>
  <c r="N131" i="38"/>
  <c r="E132" i="30"/>
  <c r="B133" i="30"/>
  <c r="I132" i="30"/>
  <c r="C132" i="30"/>
  <c r="H132" i="30"/>
  <c r="J132" i="30"/>
  <c r="L132" i="30"/>
  <c r="F132" i="30"/>
  <c r="K132" i="30"/>
  <c r="G133" i="30" l="1"/>
  <c r="D133" i="30"/>
  <c r="E48" i="30"/>
  <c r="G48" i="30" s="1"/>
  <c r="G132" i="38"/>
  <c r="O132" i="38"/>
  <c r="C132" i="38"/>
  <c r="I132" i="38"/>
  <c r="D132" i="38"/>
  <c r="N132" i="38"/>
  <c r="H132" i="38"/>
  <c r="L132" i="38"/>
  <c r="M132" i="38"/>
  <c r="F132" i="38"/>
  <c r="B133" i="38"/>
  <c r="J132" i="38"/>
  <c r="E132" i="38"/>
  <c r="E55" i="38"/>
  <c r="N55" i="38" s="1"/>
  <c r="E133" i="30"/>
  <c r="I133" i="30"/>
  <c r="F133" i="30"/>
  <c r="B134" i="30"/>
  <c r="H133" i="30"/>
  <c r="C133" i="30"/>
  <c r="J133" i="30"/>
  <c r="L133" i="30"/>
  <c r="K133" i="30"/>
  <c r="G134" i="30" l="1"/>
  <c r="D134" i="30"/>
  <c r="L48" i="30"/>
  <c r="F48" i="30"/>
  <c r="D49" i="30"/>
  <c r="K48" i="30"/>
  <c r="O55" i="38"/>
  <c r="F55" i="38"/>
  <c r="G55" i="38"/>
  <c r="G133" i="38"/>
  <c r="H133" i="38"/>
  <c r="E133" i="38"/>
  <c r="C133" i="38"/>
  <c r="I133" i="38"/>
  <c r="J133" i="38"/>
  <c r="L133" i="38"/>
  <c r="O133" i="38"/>
  <c r="B134" i="38"/>
  <c r="M133" i="38"/>
  <c r="F133" i="38"/>
  <c r="N133" i="38"/>
  <c r="D133" i="38"/>
  <c r="B135" i="30"/>
  <c r="E134" i="30"/>
  <c r="J134" i="30"/>
  <c r="K134" i="30"/>
  <c r="H134" i="30"/>
  <c r="I134" i="30"/>
  <c r="F134" i="30"/>
  <c r="L134" i="30"/>
  <c r="C134" i="30"/>
  <c r="G135" i="30" l="1"/>
  <c r="D135" i="30"/>
  <c r="J49" i="30"/>
  <c r="C49" i="30" s="1"/>
  <c r="D56" i="38"/>
  <c r="E134" i="38"/>
  <c r="G134" i="38"/>
  <c r="J134" i="38"/>
  <c r="N134" i="38"/>
  <c r="H134" i="38"/>
  <c r="I134" i="38"/>
  <c r="D134" i="38"/>
  <c r="C134" i="38"/>
  <c r="B135" i="38"/>
  <c r="M134" i="38"/>
  <c r="O134" i="38"/>
  <c r="F134" i="38"/>
  <c r="L134" i="38"/>
  <c r="F135" i="30"/>
  <c r="J135" i="30"/>
  <c r="E135" i="30"/>
  <c r="L135" i="30"/>
  <c r="I135" i="30"/>
  <c r="H135" i="30"/>
  <c r="K135" i="30"/>
  <c r="C135" i="30"/>
  <c r="B136" i="30"/>
  <c r="G136" i="30" l="1"/>
  <c r="D136" i="30"/>
  <c r="E49" i="30"/>
  <c r="H135" i="38"/>
  <c r="D135" i="38"/>
  <c r="J135" i="38"/>
  <c r="L135" i="38"/>
  <c r="C135" i="38"/>
  <c r="I135" i="38"/>
  <c r="G135" i="38"/>
  <c r="E135" i="38"/>
  <c r="M135" i="38"/>
  <c r="O135" i="38"/>
  <c r="F135" i="38"/>
  <c r="N135" i="38"/>
  <c r="B136" i="38"/>
  <c r="E56" i="38"/>
  <c r="O56" i="38" s="1"/>
  <c r="I136" i="30"/>
  <c r="L136" i="30"/>
  <c r="J136" i="30"/>
  <c r="C136" i="30"/>
  <c r="K136" i="30"/>
  <c r="F136" i="30"/>
  <c r="B137" i="30"/>
  <c r="E136" i="30"/>
  <c r="H136" i="30"/>
  <c r="G137" i="30" l="1"/>
  <c r="D137" i="30"/>
  <c r="K49" i="30"/>
  <c r="G49" i="30"/>
  <c r="D50" i="30" s="1"/>
  <c r="L49" i="30"/>
  <c r="F49" i="30"/>
  <c r="G56" i="38"/>
  <c r="F56" i="38"/>
  <c r="N56" i="38"/>
  <c r="J136" i="38"/>
  <c r="C136" i="38"/>
  <c r="F136" i="38"/>
  <c r="O136" i="38"/>
  <c r="N136" i="38"/>
  <c r="D136" i="38"/>
  <c r="M136" i="38"/>
  <c r="B137" i="38"/>
  <c r="L136" i="38"/>
  <c r="E136" i="38"/>
  <c r="I136" i="38"/>
  <c r="H136" i="38"/>
  <c r="G136" i="38"/>
  <c r="I137" i="30"/>
  <c r="L137" i="30"/>
  <c r="F137" i="30"/>
  <c r="K137" i="30"/>
  <c r="B138" i="30"/>
  <c r="J137" i="30"/>
  <c r="H137" i="30"/>
  <c r="E137" i="30"/>
  <c r="C137" i="30"/>
  <c r="D138" i="30" l="1"/>
  <c r="G138" i="30"/>
  <c r="J50" i="30"/>
  <c r="C50" i="30" s="1"/>
  <c r="M137" i="38"/>
  <c r="D137" i="38"/>
  <c r="I137" i="38"/>
  <c r="L137" i="38"/>
  <c r="J137" i="38"/>
  <c r="G137" i="38"/>
  <c r="C137" i="38"/>
  <c r="F137" i="38"/>
  <c r="H137" i="38"/>
  <c r="N137" i="38"/>
  <c r="O137" i="38"/>
  <c r="E137" i="38"/>
  <c r="B138" i="38"/>
  <c r="D57" i="38"/>
  <c r="F138" i="30"/>
  <c r="L138" i="30"/>
  <c r="E138" i="30"/>
  <c r="I138" i="30"/>
  <c r="H138" i="30"/>
  <c r="B139" i="30"/>
  <c r="K138" i="30"/>
  <c r="C138" i="30"/>
  <c r="J138" i="30"/>
  <c r="D139" i="30" l="1"/>
  <c r="G139" i="30"/>
  <c r="E50" i="30"/>
  <c r="G50" i="30" s="1"/>
  <c r="E57" i="38"/>
  <c r="N57" i="38" s="1"/>
  <c r="L138" i="38"/>
  <c r="H138" i="38"/>
  <c r="C138" i="38"/>
  <c r="D138" i="38"/>
  <c r="F138" i="38"/>
  <c r="J138" i="38"/>
  <c r="B139" i="38"/>
  <c r="M138" i="38"/>
  <c r="O138" i="38"/>
  <c r="I138" i="38"/>
  <c r="E138" i="38"/>
  <c r="G138" i="38"/>
  <c r="N138" i="38"/>
  <c r="L139" i="30"/>
  <c r="B140" i="30"/>
  <c r="J139" i="30"/>
  <c r="K139" i="30"/>
  <c r="F139" i="30"/>
  <c r="H139" i="30"/>
  <c r="I139" i="30"/>
  <c r="E139" i="30"/>
  <c r="C139" i="30"/>
  <c r="G140" i="30" l="1"/>
  <c r="D140" i="30"/>
  <c r="L50" i="30"/>
  <c r="F50" i="30"/>
  <c r="D51" i="30"/>
  <c r="K50" i="30"/>
  <c r="E139" i="38"/>
  <c r="F139" i="38"/>
  <c r="B140" i="38"/>
  <c r="I139" i="38"/>
  <c r="O139" i="38"/>
  <c r="M139" i="38"/>
  <c r="L139" i="38"/>
  <c r="J139" i="38"/>
  <c r="C139" i="38"/>
  <c r="N139" i="38"/>
  <c r="H139" i="38"/>
  <c r="D139" i="38"/>
  <c r="G139" i="38"/>
  <c r="F57" i="38"/>
  <c r="G57" i="38"/>
  <c r="O57" i="38"/>
  <c r="J140" i="30"/>
  <c r="E140" i="30"/>
  <c r="H140" i="30"/>
  <c r="L140" i="30"/>
  <c r="I140" i="30"/>
  <c r="C140" i="30"/>
  <c r="B141" i="30"/>
  <c r="F140" i="30"/>
  <c r="K140" i="30"/>
  <c r="G141" i="30" l="1"/>
  <c r="D141" i="30"/>
  <c r="J51" i="30"/>
  <c r="C51" i="30" s="1"/>
  <c r="D58" i="38"/>
  <c r="M140" i="38"/>
  <c r="N140" i="38"/>
  <c r="F140" i="38"/>
  <c r="B141" i="38"/>
  <c r="J140" i="38"/>
  <c r="G140" i="38"/>
  <c r="L140" i="38"/>
  <c r="D140" i="38"/>
  <c r="C140" i="38"/>
  <c r="E140" i="38"/>
  <c r="H140" i="38"/>
  <c r="I140" i="38"/>
  <c r="O140" i="38"/>
  <c r="K141" i="30"/>
  <c r="J141" i="30"/>
  <c r="F141" i="30"/>
  <c r="C141" i="30"/>
  <c r="L141" i="30"/>
  <c r="E141" i="30"/>
  <c r="I141" i="30"/>
  <c r="H141" i="30"/>
  <c r="B142" i="30"/>
  <c r="G142" i="30" l="1"/>
  <c r="D142" i="30"/>
  <c r="E51" i="30"/>
  <c r="G51" i="30" s="1"/>
  <c r="C141" i="38"/>
  <c r="F141" i="38"/>
  <c r="D141" i="38"/>
  <c r="O141" i="38"/>
  <c r="E141" i="38"/>
  <c r="H141" i="38"/>
  <c r="N141" i="38"/>
  <c r="G141" i="38"/>
  <c r="L141" i="38"/>
  <c r="M141" i="38"/>
  <c r="B142" i="38"/>
  <c r="J141" i="38"/>
  <c r="I141" i="38"/>
  <c r="E58" i="38"/>
  <c r="B143" i="30"/>
  <c r="H142" i="30"/>
  <c r="I142" i="30"/>
  <c r="E142" i="30"/>
  <c r="K142" i="30"/>
  <c r="F142" i="30"/>
  <c r="L142" i="30"/>
  <c r="C142" i="30"/>
  <c r="J142" i="30"/>
  <c r="G143" i="30" l="1"/>
  <c r="D143" i="30"/>
  <c r="K51" i="30"/>
  <c r="D52" i="30"/>
  <c r="F51" i="30"/>
  <c r="L51" i="30"/>
  <c r="G58" i="38"/>
  <c r="F58" i="38"/>
  <c r="N142" i="38"/>
  <c r="M142" i="38"/>
  <c r="H142" i="38"/>
  <c r="C142" i="38"/>
  <c r="E142" i="38"/>
  <c r="J142" i="38"/>
  <c r="G142" i="38"/>
  <c r="B143" i="38"/>
  <c r="D142" i="38"/>
  <c r="F142" i="38"/>
  <c r="I142" i="38"/>
  <c r="O142" i="38"/>
  <c r="L142" i="38"/>
  <c r="O58" i="38"/>
  <c r="N58" i="38"/>
  <c r="F143" i="30"/>
  <c r="C143" i="30"/>
  <c r="I143" i="30"/>
  <c r="B144" i="30"/>
  <c r="E143" i="30"/>
  <c r="L143" i="30"/>
  <c r="H143" i="30"/>
  <c r="J143" i="30"/>
  <c r="K143" i="30"/>
  <c r="G144" i="30" l="1"/>
  <c r="D144" i="30"/>
  <c r="J52" i="30"/>
  <c r="C52" i="30" s="1"/>
  <c r="F143" i="38"/>
  <c r="G143" i="38"/>
  <c r="J143" i="38"/>
  <c r="E143" i="38"/>
  <c r="D143" i="38"/>
  <c r="L143" i="38"/>
  <c r="H143" i="38"/>
  <c r="I143" i="38"/>
  <c r="M143" i="38"/>
  <c r="C143" i="38"/>
  <c r="O143" i="38"/>
  <c r="B144" i="38"/>
  <c r="N143" i="38"/>
  <c r="D59" i="38"/>
  <c r="F144" i="30"/>
  <c r="L144" i="30"/>
  <c r="E144" i="30"/>
  <c r="C144" i="30"/>
  <c r="J144" i="30"/>
  <c r="K144" i="30"/>
  <c r="H144" i="30"/>
  <c r="I144" i="30"/>
  <c r="B145" i="30"/>
  <c r="G145" i="30" l="1"/>
  <c r="D145" i="30"/>
  <c r="E52" i="30"/>
  <c r="I32" i="17"/>
  <c r="E59" i="38"/>
  <c r="O144" i="38"/>
  <c r="E144" i="38"/>
  <c r="D144" i="38"/>
  <c r="J144" i="38"/>
  <c r="B145" i="38"/>
  <c r="G144" i="38"/>
  <c r="H144" i="38"/>
  <c r="F144" i="38"/>
  <c r="I144" i="38"/>
  <c r="C144" i="38"/>
  <c r="N144" i="38"/>
  <c r="L144" i="38"/>
  <c r="M144" i="38"/>
  <c r="L145" i="30"/>
  <c r="I145" i="30"/>
  <c r="H145" i="30"/>
  <c r="F145" i="30"/>
  <c r="C145" i="30"/>
  <c r="B146" i="30"/>
  <c r="K145" i="30"/>
  <c r="E145" i="30"/>
  <c r="J145" i="30"/>
  <c r="G146" i="30" l="1"/>
  <c r="D146" i="30"/>
  <c r="G56" i="19"/>
  <c r="G53" i="19" s="1"/>
  <c r="G52" i="19" s="1"/>
  <c r="G52" i="30"/>
  <c r="D53" i="30" s="1"/>
  <c r="F52" i="30"/>
  <c r="K52" i="30"/>
  <c r="I32" i="18" s="1"/>
  <c r="L52" i="30"/>
  <c r="G59" i="38"/>
  <c r="F59" i="38"/>
  <c r="N59" i="38"/>
  <c r="F145" i="38"/>
  <c r="B146" i="38"/>
  <c r="J145" i="38"/>
  <c r="O145" i="38"/>
  <c r="N145" i="38"/>
  <c r="D145" i="38"/>
  <c r="G145" i="38"/>
  <c r="L145" i="38"/>
  <c r="M145" i="38"/>
  <c r="I145" i="38"/>
  <c r="H145" i="38"/>
  <c r="E145" i="38"/>
  <c r="C145" i="38"/>
  <c r="O59" i="38"/>
  <c r="I146" i="30"/>
  <c r="L146" i="30"/>
  <c r="K146" i="30"/>
  <c r="F146" i="30"/>
  <c r="J146" i="30"/>
  <c r="E146" i="30"/>
  <c r="C146" i="30"/>
  <c r="H146" i="30"/>
  <c r="B147" i="30"/>
  <c r="G147" i="30" l="1"/>
  <c r="D147" i="30"/>
  <c r="J53" i="30"/>
  <c r="C53" i="30" s="1"/>
  <c r="E53" i="30" s="1"/>
  <c r="J146" i="38"/>
  <c r="L146" i="38"/>
  <c r="M146" i="38"/>
  <c r="B147" i="38"/>
  <c r="G146" i="38"/>
  <c r="N146" i="38"/>
  <c r="C146" i="38"/>
  <c r="O146" i="38"/>
  <c r="F146" i="38"/>
  <c r="I146" i="38"/>
  <c r="D146" i="38"/>
  <c r="E146" i="38"/>
  <c r="H146" i="38"/>
  <c r="D60" i="38"/>
  <c r="K147" i="30"/>
  <c r="B148" i="30"/>
  <c r="E147" i="30"/>
  <c r="F147" i="30"/>
  <c r="J147" i="30"/>
  <c r="C147" i="30"/>
  <c r="I147" i="30"/>
  <c r="L147" i="30"/>
  <c r="H147" i="30"/>
  <c r="L53" i="30" l="1"/>
  <c r="G53" i="30"/>
  <c r="D54" i="30" s="1"/>
  <c r="G148" i="30"/>
  <c r="D148" i="30"/>
  <c r="K53" i="30"/>
  <c r="F53" i="30"/>
  <c r="E60" i="38"/>
  <c r="N60" i="38" s="1"/>
  <c r="E147" i="38"/>
  <c r="L147" i="38"/>
  <c r="O147" i="38"/>
  <c r="H147" i="38"/>
  <c r="G147" i="38"/>
  <c r="F147" i="38"/>
  <c r="B148" i="38"/>
  <c r="I147" i="38"/>
  <c r="J147" i="38"/>
  <c r="M147" i="38"/>
  <c r="D147" i="38"/>
  <c r="N147" i="38"/>
  <c r="C147" i="38"/>
  <c r="C148" i="30"/>
  <c r="I148" i="30"/>
  <c r="H148" i="30"/>
  <c r="F148" i="30"/>
  <c r="E148" i="30"/>
  <c r="B149" i="30"/>
  <c r="L148" i="30"/>
  <c r="J148" i="30"/>
  <c r="K148" i="30"/>
  <c r="G149" i="30" l="1"/>
  <c r="D149" i="30"/>
  <c r="J54" i="30"/>
  <c r="C54" i="30" s="1"/>
  <c r="G148" i="38"/>
  <c r="E148" i="38"/>
  <c r="B149" i="38"/>
  <c r="I148" i="38"/>
  <c r="F148" i="38"/>
  <c r="L148" i="38"/>
  <c r="J148" i="38"/>
  <c r="D148" i="38"/>
  <c r="M148" i="38"/>
  <c r="H148" i="38"/>
  <c r="O148" i="38"/>
  <c r="C148" i="38"/>
  <c r="N148" i="38"/>
  <c r="F60" i="38"/>
  <c r="G60" i="38"/>
  <c r="O60" i="38"/>
  <c r="K149" i="30"/>
  <c r="L149" i="30"/>
  <c r="J149" i="30"/>
  <c r="F149" i="30"/>
  <c r="C149" i="30"/>
  <c r="E149" i="30"/>
  <c r="B150" i="30"/>
  <c r="H149" i="30"/>
  <c r="I149" i="30"/>
  <c r="G150" i="30" l="1"/>
  <c r="D150" i="30"/>
  <c r="E54" i="30"/>
  <c r="D61" i="38"/>
  <c r="C149" i="38"/>
  <c r="E149" i="38"/>
  <c r="F149" i="38"/>
  <c r="I149" i="38"/>
  <c r="L149" i="38"/>
  <c r="B150" i="38"/>
  <c r="N149" i="38"/>
  <c r="J149" i="38"/>
  <c r="G149" i="38"/>
  <c r="D149" i="38"/>
  <c r="H149" i="38"/>
  <c r="M149" i="38"/>
  <c r="O149" i="38"/>
  <c r="K150" i="30"/>
  <c r="I150" i="30"/>
  <c r="L150" i="30"/>
  <c r="J150" i="30"/>
  <c r="F150" i="30"/>
  <c r="E150" i="30"/>
  <c r="C150" i="30"/>
  <c r="B151" i="30"/>
  <c r="H150" i="30"/>
  <c r="G151" i="30" l="1"/>
  <c r="D151" i="30"/>
  <c r="K54" i="30"/>
  <c r="G54" i="30"/>
  <c r="D55" i="30" s="1"/>
  <c r="L54" i="30"/>
  <c r="F54" i="30"/>
  <c r="D150" i="38"/>
  <c r="H150" i="38"/>
  <c r="O150" i="38"/>
  <c r="G150" i="38"/>
  <c r="F150" i="38"/>
  <c r="J150" i="38"/>
  <c r="C150" i="38"/>
  <c r="I150" i="38"/>
  <c r="B151" i="38"/>
  <c r="E150" i="38"/>
  <c r="N150" i="38"/>
  <c r="L150" i="38"/>
  <c r="M150" i="38"/>
  <c r="E61" i="38"/>
  <c r="O61" i="38" s="1"/>
  <c r="F151" i="30"/>
  <c r="B152" i="30"/>
  <c r="K151" i="30"/>
  <c r="I151" i="30"/>
  <c r="C151" i="30"/>
  <c r="H151" i="30"/>
  <c r="J151" i="30"/>
  <c r="L151" i="30"/>
  <c r="E151" i="30"/>
  <c r="G152" i="30" l="1"/>
  <c r="D152" i="30"/>
  <c r="J55" i="30"/>
  <c r="C55" i="30" s="1"/>
  <c r="G61" i="38"/>
  <c r="F61" i="38"/>
  <c r="N61" i="38"/>
  <c r="E151" i="38"/>
  <c r="H151" i="38"/>
  <c r="L151" i="38"/>
  <c r="C151" i="38"/>
  <c r="I151" i="38"/>
  <c r="D151" i="38"/>
  <c r="M151" i="38"/>
  <c r="J151" i="38"/>
  <c r="G151" i="38"/>
  <c r="B152" i="38"/>
  <c r="F151" i="38"/>
  <c r="N151" i="38"/>
  <c r="O151" i="38"/>
  <c r="I152" i="30"/>
  <c r="E152" i="30"/>
  <c r="B153" i="30"/>
  <c r="L152" i="30"/>
  <c r="J152" i="30"/>
  <c r="C152" i="30"/>
  <c r="F152" i="30"/>
  <c r="H152" i="30"/>
  <c r="K152" i="30"/>
  <c r="G153" i="30" l="1"/>
  <c r="D153" i="30"/>
  <c r="E55" i="30"/>
  <c r="H152" i="38"/>
  <c r="B153" i="38"/>
  <c r="F152" i="38"/>
  <c r="G152" i="38"/>
  <c r="O152" i="38"/>
  <c r="M152" i="38"/>
  <c r="N152" i="38"/>
  <c r="E152" i="38"/>
  <c r="I152" i="38"/>
  <c r="D152" i="38"/>
  <c r="C152" i="38"/>
  <c r="J152" i="38"/>
  <c r="L152" i="38"/>
  <c r="D62" i="38"/>
  <c r="I153" i="30"/>
  <c r="L153" i="30"/>
  <c r="B154" i="30"/>
  <c r="J153" i="30"/>
  <c r="C153" i="30"/>
  <c r="H153" i="30"/>
  <c r="E153" i="30"/>
  <c r="K153" i="30"/>
  <c r="F153" i="30"/>
  <c r="G154" i="30" l="1"/>
  <c r="D154" i="30"/>
  <c r="F55" i="30"/>
  <c r="G55" i="30"/>
  <c r="D56" i="30" s="1"/>
  <c r="L55" i="30"/>
  <c r="K55" i="30"/>
  <c r="E62" i="38"/>
  <c r="J153" i="38"/>
  <c r="L153" i="38"/>
  <c r="B154" i="38"/>
  <c r="G153" i="38"/>
  <c r="O153" i="38"/>
  <c r="E153" i="38"/>
  <c r="N153" i="38"/>
  <c r="H153" i="38"/>
  <c r="C153" i="38"/>
  <c r="I153" i="38"/>
  <c r="M153" i="38"/>
  <c r="F153" i="38"/>
  <c r="D153" i="38"/>
  <c r="K154" i="30"/>
  <c r="E154" i="30"/>
  <c r="L154" i="30"/>
  <c r="H154" i="30"/>
  <c r="I154" i="30"/>
  <c r="J154" i="30"/>
  <c r="C154" i="30"/>
  <c r="F154" i="30"/>
  <c r="B155" i="30"/>
  <c r="G155" i="30" l="1"/>
  <c r="D155" i="30"/>
  <c r="J56" i="30"/>
  <c r="C56" i="30" s="1"/>
  <c r="E56" i="30" s="1"/>
  <c r="L56" i="30" s="1"/>
  <c r="F62" i="38"/>
  <c r="G62" i="38"/>
  <c r="C154" i="38"/>
  <c r="N154" i="38"/>
  <c r="I154" i="38"/>
  <c r="G154" i="38"/>
  <c r="F154" i="38"/>
  <c r="D154" i="38"/>
  <c r="B155" i="38"/>
  <c r="O154" i="38"/>
  <c r="E154" i="38"/>
  <c r="M154" i="38"/>
  <c r="L154" i="38"/>
  <c r="H154" i="38"/>
  <c r="J154" i="38"/>
  <c r="N62" i="38"/>
  <c r="O62" i="38"/>
  <c r="K155" i="30"/>
  <c r="E155" i="30"/>
  <c r="F155" i="30"/>
  <c r="J155" i="30"/>
  <c r="L155" i="30"/>
  <c r="I155" i="30"/>
  <c r="B156" i="30"/>
  <c r="C155" i="30"/>
  <c r="H155" i="30"/>
  <c r="G156" i="30" l="1"/>
  <c r="D156" i="30"/>
  <c r="G56" i="30"/>
  <c r="D57" i="30" s="1"/>
  <c r="K56" i="30"/>
  <c r="F56" i="30"/>
  <c r="D63" i="38"/>
  <c r="J155" i="38"/>
  <c r="H155" i="38"/>
  <c r="O155" i="38"/>
  <c r="B156" i="38"/>
  <c r="C155" i="38"/>
  <c r="M155" i="38"/>
  <c r="N155" i="38"/>
  <c r="G155" i="38"/>
  <c r="L155" i="38"/>
  <c r="E155" i="38"/>
  <c r="I155" i="38"/>
  <c r="D155" i="38"/>
  <c r="F155" i="38"/>
  <c r="K156" i="30"/>
  <c r="L156" i="30"/>
  <c r="C156" i="30"/>
  <c r="F156" i="30"/>
  <c r="H156" i="30"/>
  <c r="B157" i="30"/>
  <c r="I156" i="30"/>
  <c r="J156" i="30"/>
  <c r="E156" i="30"/>
  <c r="G157" i="30" l="1"/>
  <c r="D157" i="30"/>
  <c r="J57" i="30"/>
  <c r="C57" i="30" s="1"/>
  <c r="C156" i="38"/>
  <c r="B157" i="38"/>
  <c r="D156" i="38"/>
  <c r="E156" i="38"/>
  <c r="M156" i="38"/>
  <c r="F156" i="38"/>
  <c r="N156" i="38"/>
  <c r="O156" i="38"/>
  <c r="I156" i="38"/>
  <c r="H156" i="38"/>
  <c r="L156" i="38"/>
  <c r="G156" i="38"/>
  <c r="J156" i="38"/>
  <c r="E63" i="38"/>
  <c r="O63" i="38" s="1"/>
  <c r="E157" i="30"/>
  <c r="H157" i="30"/>
  <c r="C157" i="30"/>
  <c r="I157" i="30"/>
  <c r="L157" i="30"/>
  <c r="B158" i="30"/>
  <c r="J157" i="30"/>
  <c r="K157" i="30"/>
  <c r="F157" i="30"/>
  <c r="G158" i="30" l="1"/>
  <c r="D158" i="30"/>
  <c r="E57" i="30"/>
  <c r="G57" i="30" s="1"/>
  <c r="N63" i="38"/>
  <c r="I157" i="38"/>
  <c r="M157" i="38"/>
  <c r="D157" i="38"/>
  <c r="C157" i="38"/>
  <c r="G157" i="38"/>
  <c r="J157" i="38"/>
  <c r="O157" i="38"/>
  <c r="N157" i="38"/>
  <c r="F157" i="38"/>
  <c r="E157" i="38"/>
  <c r="B158" i="38"/>
  <c r="H157" i="38"/>
  <c r="L157" i="38"/>
  <c r="H58" i="19"/>
  <c r="F63" i="38"/>
  <c r="G63" i="38"/>
  <c r="H158" i="30"/>
  <c r="E158" i="30"/>
  <c r="J158" i="30"/>
  <c r="L158" i="30"/>
  <c r="K158" i="30"/>
  <c r="C158" i="30"/>
  <c r="F158" i="30"/>
  <c r="I158" i="30"/>
  <c r="B159" i="30"/>
  <c r="G159" i="30" l="1"/>
  <c r="D159" i="30"/>
  <c r="D58" i="30"/>
  <c r="F57" i="30"/>
  <c r="L57" i="30"/>
  <c r="K57" i="30"/>
  <c r="G158" i="38"/>
  <c r="I158" i="38"/>
  <c r="C158" i="38"/>
  <c r="E158" i="38"/>
  <c r="H158" i="38"/>
  <c r="O158" i="38"/>
  <c r="J158" i="38"/>
  <c r="N158" i="38"/>
  <c r="L158" i="38"/>
  <c r="F158" i="38"/>
  <c r="D158" i="38"/>
  <c r="M158" i="38"/>
  <c r="B159" i="38"/>
  <c r="H54" i="19"/>
  <c r="C159" i="30"/>
  <c r="L159" i="30"/>
  <c r="J159" i="30"/>
  <c r="E159" i="30"/>
  <c r="B160" i="30"/>
  <c r="K159" i="30"/>
  <c r="F159" i="30"/>
  <c r="H159" i="30"/>
  <c r="I159" i="30"/>
  <c r="G160" i="30" l="1"/>
  <c r="D160" i="30"/>
  <c r="J58" i="30"/>
  <c r="C58" i="30" s="1"/>
  <c r="F159" i="38"/>
  <c r="G159" i="38"/>
  <c r="L159" i="38"/>
  <c r="C159" i="38"/>
  <c r="I159" i="38"/>
  <c r="E159" i="38"/>
  <c r="B160" i="38"/>
  <c r="H159" i="38"/>
  <c r="J159" i="38"/>
  <c r="N159" i="38"/>
  <c r="M159" i="38"/>
  <c r="D159" i="38"/>
  <c r="O159" i="38"/>
  <c r="K160" i="30"/>
  <c r="L160" i="30"/>
  <c r="I160" i="30"/>
  <c r="E160" i="30"/>
  <c r="J160" i="30"/>
  <c r="C160" i="30"/>
  <c r="B161" i="30"/>
  <c r="H160" i="30"/>
  <c r="F160" i="30"/>
  <c r="G161" i="30" l="1"/>
  <c r="D161" i="30"/>
  <c r="E58" i="30"/>
  <c r="G58" i="30" s="1"/>
  <c r="E160" i="38"/>
  <c r="G160" i="38"/>
  <c r="H160" i="38"/>
  <c r="B161" i="38"/>
  <c r="N160" i="38"/>
  <c r="L160" i="38"/>
  <c r="O160" i="38"/>
  <c r="I160" i="38"/>
  <c r="J160" i="38"/>
  <c r="C160" i="38"/>
  <c r="D160" i="38"/>
  <c r="M160" i="38"/>
  <c r="F160" i="38"/>
  <c r="I161" i="30"/>
  <c r="E161" i="30"/>
  <c r="B162" i="30"/>
  <c r="L161" i="30"/>
  <c r="H161" i="30"/>
  <c r="K161" i="30"/>
  <c r="C161" i="30"/>
  <c r="J161" i="30"/>
  <c r="F161" i="30"/>
  <c r="G162" i="30" l="1"/>
  <c r="D162" i="30"/>
  <c r="F58" i="30"/>
  <c r="D59" i="30"/>
  <c r="L58" i="30"/>
  <c r="K58" i="30"/>
  <c r="J161" i="38"/>
  <c r="I161" i="38"/>
  <c r="C161" i="38"/>
  <c r="E161" i="38"/>
  <c r="D161" i="38"/>
  <c r="F161" i="38"/>
  <c r="B162" i="38"/>
  <c r="H161" i="38"/>
  <c r="O161" i="38"/>
  <c r="L161" i="38"/>
  <c r="G161" i="38"/>
  <c r="M161" i="38"/>
  <c r="N161" i="38"/>
  <c r="C162" i="30"/>
  <c r="J162" i="30"/>
  <c r="B163" i="30"/>
  <c r="K162" i="30"/>
  <c r="F162" i="30"/>
  <c r="E162" i="30"/>
  <c r="H162" i="30"/>
  <c r="I162" i="30"/>
  <c r="L162" i="30"/>
  <c r="G163" i="30" l="1"/>
  <c r="D163" i="30"/>
  <c r="J59" i="30"/>
  <c r="C59" i="30" s="1"/>
  <c r="M162" i="38"/>
  <c r="G162" i="38"/>
  <c r="I162" i="38"/>
  <c r="L162" i="38"/>
  <c r="H162" i="38"/>
  <c r="F162" i="38"/>
  <c r="J162" i="38"/>
  <c r="E162" i="38"/>
  <c r="O162" i="38"/>
  <c r="C162" i="38"/>
  <c r="D162" i="38"/>
  <c r="N162" i="38"/>
  <c r="B163" i="38"/>
  <c r="L163" i="30"/>
  <c r="F163" i="30"/>
  <c r="B164" i="30"/>
  <c r="I163" i="30"/>
  <c r="J163" i="30"/>
  <c r="C163" i="30"/>
  <c r="H163" i="30"/>
  <c r="K163" i="30"/>
  <c r="E163" i="30"/>
  <c r="G164" i="30" l="1"/>
  <c r="D164" i="30"/>
  <c r="E59" i="30"/>
  <c r="G163" i="38"/>
  <c r="O163" i="38"/>
  <c r="J163" i="38"/>
  <c r="N163" i="38"/>
  <c r="I163" i="38"/>
  <c r="C163" i="38"/>
  <c r="E163" i="38"/>
  <c r="F163" i="38"/>
  <c r="H163" i="38"/>
  <c r="M163" i="38"/>
  <c r="D163" i="38"/>
  <c r="B164" i="38"/>
  <c r="L163" i="38"/>
  <c r="C164" i="30"/>
  <c r="B165" i="30"/>
  <c r="H164" i="30"/>
  <c r="I164" i="30"/>
  <c r="K164" i="30"/>
  <c r="L164" i="30"/>
  <c r="E164" i="30"/>
  <c r="F164" i="30"/>
  <c r="J164" i="30"/>
  <c r="G165" i="30" l="1"/>
  <c r="D165" i="30"/>
  <c r="F59" i="30"/>
  <c r="G59" i="30"/>
  <c r="D60" i="30" s="1"/>
  <c r="K59" i="30"/>
  <c r="L59" i="30"/>
  <c r="G164" i="38"/>
  <c r="C164" i="38"/>
  <c r="F164" i="38"/>
  <c r="L164" i="38"/>
  <c r="O164" i="38"/>
  <c r="H164" i="38"/>
  <c r="I164" i="38"/>
  <c r="N164" i="38"/>
  <c r="D164" i="38"/>
  <c r="M164" i="38"/>
  <c r="B165" i="38"/>
  <c r="J164" i="38"/>
  <c r="E164" i="38"/>
  <c r="F165" i="30"/>
  <c r="C165" i="30"/>
  <c r="B166" i="30"/>
  <c r="J165" i="30"/>
  <c r="E165" i="30"/>
  <c r="L165" i="30"/>
  <c r="H165" i="30"/>
  <c r="I165" i="30"/>
  <c r="K165" i="30"/>
  <c r="G166" i="30" l="1"/>
  <c r="D166" i="30"/>
  <c r="J60" i="30"/>
  <c r="C60" i="30" s="1"/>
  <c r="M165" i="38"/>
  <c r="N165" i="38"/>
  <c r="L165" i="38"/>
  <c r="E165" i="38"/>
  <c r="G165" i="38"/>
  <c r="D165" i="38"/>
  <c r="F165" i="38"/>
  <c r="B166" i="38"/>
  <c r="O165" i="38"/>
  <c r="H165" i="38"/>
  <c r="I165" i="38"/>
  <c r="C165" i="38"/>
  <c r="J165" i="38"/>
  <c r="J166" i="30"/>
  <c r="C166" i="30"/>
  <c r="H166" i="30"/>
  <c r="F166" i="30"/>
  <c r="I166" i="30"/>
  <c r="B167" i="30"/>
  <c r="L166" i="30"/>
  <c r="E166" i="30"/>
  <c r="K166" i="30"/>
  <c r="G167" i="30" l="1"/>
  <c r="D167" i="30"/>
  <c r="E60" i="30"/>
  <c r="G60" i="30" s="1"/>
  <c r="L166" i="38"/>
  <c r="H166" i="38"/>
  <c r="I166" i="38"/>
  <c r="C166" i="38"/>
  <c r="N166" i="38"/>
  <c r="O166" i="38"/>
  <c r="G166" i="38"/>
  <c r="E166" i="38"/>
  <c r="M166" i="38"/>
  <c r="F166" i="38"/>
  <c r="J166" i="38"/>
  <c r="D166" i="38"/>
  <c r="B167" i="38"/>
  <c r="L167" i="30"/>
  <c r="K167" i="30"/>
  <c r="C167" i="30"/>
  <c r="J167" i="30"/>
  <c r="B168" i="30"/>
  <c r="E167" i="30"/>
  <c r="I167" i="30"/>
  <c r="F167" i="30"/>
  <c r="H167" i="30"/>
  <c r="G168" i="30" l="1"/>
  <c r="D168" i="30"/>
  <c r="L60" i="30"/>
  <c r="F60" i="30"/>
  <c r="D61" i="30"/>
  <c r="K60" i="30"/>
  <c r="F167" i="38"/>
  <c r="D167" i="38"/>
  <c r="C167" i="38"/>
  <c r="M167" i="38"/>
  <c r="J167" i="38"/>
  <c r="H167" i="38"/>
  <c r="L167" i="38"/>
  <c r="N167" i="38"/>
  <c r="B168" i="38"/>
  <c r="O167" i="38"/>
  <c r="G167" i="38"/>
  <c r="E167" i="38"/>
  <c r="I167" i="38"/>
  <c r="B169" i="30"/>
  <c r="L168" i="30"/>
  <c r="F168" i="30"/>
  <c r="E168" i="30"/>
  <c r="H168" i="30"/>
  <c r="I168" i="30"/>
  <c r="C168" i="30"/>
  <c r="J168" i="30"/>
  <c r="K168" i="30"/>
  <c r="G169" i="30" l="1"/>
  <c r="D169" i="30"/>
  <c r="J61" i="30"/>
  <c r="C61" i="30" s="1"/>
  <c r="H168" i="38"/>
  <c r="N168" i="38"/>
  <c r="I168" i="38"/>
  <c r="L168" i="38"/>
  <c r="E168" i="38"/>
  <c r="C168" i="38"/>
  <c r="O168" i="38"/>
  <c r="D168" i="38"/>
  <c r="J168" i="38"/>
  <c r="F168" i="38"/>
  <c r="M168" i="38"/>
  <c r="B169" i="38"/>
  <c r="G168" i="38"/>
  <c r="J169" i="30"/>
  <c r="K169" i="30"/>
  <c r="C169" i="30"/>
  <c r="I169" i="30"/>
  <c r="F169" i="30"/>
  <c r="L169" i="30"/>
  <c r="B170" i="30"/>
  <c r="H169" i="30"/>
  <c r="E169" i="30"/>
  <c r="G170" i="30" l="1"/>
  <c r="D170" i="30"/>
  <c r="E61" i="30"/>
  <c r="H169" i="38"/>
  <c r="J169" i="38"/>
  <c r="F169" i="38"/>
  <c r="O169" i="38"/>
  <c r="N169" i="38"/>
  <c r="G169" i="38"/>
  <c r="C169" i="38"/>
  <c r="L169" i="38"/>
  <c r="D169" i="38"/>
  <c r="I169" i="38"/>
  <c r="E169" i="38"/>
  <c r="B170" i="38"/>
  <c r="M169" i="38"/>
  <c r="B171" i="30"/>
  <c r="K170" i="30"/>
  <c r="E170" i="30"/>
  <c r="I170" i="30"/>
  <c r="H170" i="30"/>
  <c r="L170" i="30"/>
  <c r="J170" i="30"/>
  <c r="F170" i="30"/>
  <c r="C170" i="30"/>
  <c r="D171" i="30" l="1"/>
  <c r="G171" i="30"/>
  <c r="K61" i="30"/>
  <c r="G61" i="30"/>
  <c r="L61" i="30"/>
  <c r="F61" i="30"/>
  <c r="H170" i="38"/>
  <c r="F170" i="38"/>
  <c r="J170" i="38"/>
  <c r="N170" i="38"/>
  <c r="L170" i="38"/>
  <c r="M170" i="38"/>
  <c r="D170" i="38"/>
  <c r="G170" i="38"/>
  <c r="O170" i="38"/>
  <c r="I170" i="38"/>
  <c r="C170" i="38"/>
  <c r="B171" i="38"/>
  <c r="E170" i="38"/>
  <c r="K171" i="30"/>
  <c r="I171" i="30"/>
  <c r="L171" i="30"/>
  <c r="C171" i="30"/>
  <c r="E171" i="30"/>
  <c r="B172" i="30"/>
  <c r="F171" i="30"/>
  <c r="H171" i="30"/>
  <c r="J171" i="30"/>
  <c r="G172" i="30" l="1"/>
  <c r="D172" i="30"/>
  <c r="D62" i="30"/>
  <c r="J62" i="30"/>
  <c r="C62" i="30" s="1"/>
  <c r="D171" i="38"/>
  <c r="L171" i="38"/>
  <c r="E171" i="38"/>
  <c r="G171" i="38"/>
  <c r="H171" i="38"/>
  <c r="C171" i="38"/>
  <c r="O171" i="38"/>
  <c r="F171" i="38"/>
  <c r="B172" i="38"/>
  <c r="M171" i="38"/>
  <c r="N171" i="38"/>
  <c r="I171" i="38"/>
  <c r="J171" i="38"/>
  <c r="H172" i="30"/>
  <c r="C172" i="30"/>
  <c r="K172" i="30"/>
  <c r="I172" i="30"/>
  <c r="F172" i="30"/>
  <c r="E172" i="30"/>
  <c r="J172" i="30"/>
  <c r="L172" i="30"/>
  <c r="B173" i="30"/>
  <c r="G173" i="30" l="1"/>
  <c r="D173" i="30"/>
  <c r="E62" i="30"/>
  <c r="G62" i="30" s="1"/>
  <c r="C172" i="38"/>
  <c r="N172" i="38"/>
  <c r="E172" i="38"/>
  <c r="B173" i="38"/>
  <c r="D172" i="38"/>
  <c r="L172" i="38"/>
  <c r="J172" i="38"/>
  <c r="G172" i="38"/>
  <c r="F172" i="38"/>
  <c r="I172" i="38"/>
  <c r="O172" i="38"/>
  <c r="H172" i="38"/>
  <c r="M172" i="38"/>
  <c r="B174" i="30"/>
  <c r="E173" i="30"/>
  <c r="K173" i="30"/>
  <c r="C173" i="30"/>
  <c r="I173" i="30"/>
  <c r="F173" i="30"/>
  <c r="H173" i="30"/>
  <c r="J173" i="30"/>
  <c r="L173" i="30"/>
  <c r="G174" i="30" l="1"/>
  <c r="D174" i="30"/>
  <c r="D63" i="30"/>
  <c r="F62" i="30"/>
  <c r="K62" i="30"/>
  <c r="L62" i="30"/>
  <c r="G173" i="38"/>
  <c r="N173" i="38"/>
  <c r="F173" i="38"/>
  <c r="L173" i="38"/>
  <c r="B174" i="38"/>
  <c r="M173" i="38"/>
  <c r="J173" i="38"/>
  <c r="E173" i="38"/>
  <c r="I173" i="38"/>
  <c r="D173" i="38"/>
  <c r="C173" i="38"/>
  <c r="H173" i="38"/>
  <c r="O173" i="38"/>
  <c r="B175" i="30"/>
  <c r="I174" i="30"/>
  <c r="L174" i="30"/>
  <c r="C174" i="30"/>
  <c r="F174" i="30"/>
  <c r="K174" i="30"/>
  <c r="H174" i="30"/>
  <c r="E174" i="30"/>
  <c r="J174" i="30"/>
  <c r="G175" i="30" l="1"/>
  <c r="D175" i="30"/>
  <c r="J63" i="30"/>
  <c r="C63" i="30" s="1"/>
  <c r="D174" i="38"/>
  <c r="F174" i="38"/>
  <c r="H174" i="38"/>
  <c r="C174" i="38"/>
  <c r="I174" i="38"/>
  <c r="N174" i="38"/>
  <c r="E174" i="38"/>
  <c r="G174" i="38"/>
  <c r="L174" i="38"/>
  <c r="J174" i="38"/>
  <c r="M174" i="38"/>
  <c r="B175" i="38"/>
  <c r="O174" i="38"/>
  <c r="H175" i="30"/>
  <c r="B176" i="30"/>
  <c r="C175" i="30"/>
  <c r="L175" i="30"/>
  <c r="I175" i="30"/>
  <c r="K175" i="30"/>
  <c r="F175" i="30"/>
  <c r="E175" i="30"/>
  <c r="J175" i="30"/>
  <c r="G176" i="30" l="1"/>
  <c r="D176" i="30"/>
  <c r="E63" i="30"/>
  <c r="J175" i="38"/>
  <c r="E175" i="38"/>
  <c r="M175" i="38"/>
  <c r="B176" i="38"/>
  <c r="L175" i="38"/>
  <c r="C175" i="38"/>
  <c r="I175" i="38"/>
  <c r="F175" i="38"/>
  <c r="N175" i="38"/>
  <c r="G175" i="38"/>
  <c r="O175" i="38"/>
  <c r="H175" i="38"/>
  <c r="D175" i="38"/>
  <c r="F176" i="30"/>
  <c r="H176" i="30"/>
  <c r="B177" i="30"/>
  <c r="I176" i="30"/>
  <c r="C176" i="30"/>
  <c r="J176" i="30"/>
  <c r="K176" i="30"/>
  <c r="E176" i="30"/>
  <c r="L176" i="30"/>
  <c r="G177" i="30" l="1"/>
  <c r="D177" i="30"/>
  <c r="L63" i="30"/>
  <c r="G63" i="30"/>
  <c r="D64" i="30" s="1"/>
  <c r="K63" i="30"/>
  <c r="F63" i="30"/>
  <c r="O176" i="38"/>
  <c r="L176" i="38"/>
  <c r="D176" i="38"/>
  <c r="E176" i="38"/>
  <c r="B177" i="38"/>
  <c r="I176" i="38"/>
  <c r="J176" i="38"/>
  <c r="H176" i="38"/>
  <c r="M176" i="38"/>
  <c r="F176" i="38"/>
  <c r="N176" i="38"/>
  <c r="C176" i="38"/>
  <c r="G176" i="38"/>
  <c r="J177" i="30"/>
  <c r="E177" i="30"/>
  <c r="H177" i="30"/>
  <c r="F177" i="30"/>
  <c r="K177" i="30"/>
  <c r="C177" i="30"/>
  <c r="I177" i="30"/>
  <c r="L177" i="30"/>
  <c r="B178" i="30"/>
  <c r="G178" i="30" l="1"/>
  <c r="D178" i="30"/>
  <c r="J64" i="30"/>
  <c r="C64" i="30" s="1"/>
  <c r="E177" i="38"/>
  <c r="M177" i="38"/>
  <c r="H177" i="38"/>
  <c r="C177" i="38"/>
  <c r="F177" i="38"/>
  <c r="B178" i="38"/>
  <c r="J177" i="38"/>
  <c r="N177" i="38"/>
  <c r="L177" i="38"/>
  <c r="G177" i="38"/>
  <c r="O177" i="38"/>
  <c r="D177" i="38"/>
  <c r="I177" i="38"/>
  <c r="L178" i="30"/>
  <c r="C178" i="30"/>
  <c r="B179" i="30"/>
  <c r="H178" i="30"/>
  <c r="K178" i="30"/>
  <c r="F178" i="30"/>
  <c r="J178" i="30"/>
  <c r="I178" i="30"/>
  <c r="E178" i="30"/>
  <c r="G179" i="30" l="1"/>
  <c r="D179" i="30"/>
  <c r="E64" i="30"/>
  <c r="F64" i="30" s="1"/>
  <c r="L178" i="38"/>
  <c r="N178" i="38"/>
  <c r="M178" i="38"/>
  <c r="O178" i="38"/>
  <c r="E178" i="38"/>
  <c r="D178" i="38"/>
  <c r="G178" i="38"/>
  <c r="B179" i="38"/>
  <c r="H178" i="38"/>
  <c r="I178" i="38"/>
  <c r="F178" i="38"/>
  <c r="J178" i="38"/>
  <c r="C178" i="38"/>
  <c r="B180" i="30"/>
  <c r="F179" i="30"/>
  <c r="J179" i="30"/>
  <c r="C179" i="30"/>
  <c r="I179" i="30"/>
  <c r="K179" i="30"/>
  <c r="L179" i="30"/>
  <c r="E179" i="30"/>
  <c r="H179" i="30"/>
  <c r="H56" i="19" l="1"/>
  <c r="H53" i="19" s="1"/>
  <c r="H52" i="19" s="1"/>
  <c r="G180" i="30"/>
  <c r="D180" i="30"/>
  <c r="G64" i="30"/>
  <c r="D65" i="30" s="1"/>
  <c r="K64" i="30"/>
  <c r="L64" i="30"/>
  <c r="I179" i="38"/>
  <c r="B180" i="38"/>
  <c r="G179" i="38"/>
  <c r="O179" i="38"/>
  <c r="H179" i="38"/>
  <c r="E179" i="38"/>
  <c r="J179" i="38"/>
  <c r="C179" i="38"/>
  <c r="M179" i="38"/>
  <c r="N179" i="38"/>
  <c r="D179" i="38"/>
  <c r="L179" i="38"/>
  <c r="F179" i="38"/>
  <c r="J180" i="30"/>
  <c r="K180" i="30"/>
  <c r="E180" i="30"/>
  <c r="F180" i="30"/>
  <c r="B181" i="30"/>
  <c r="H180" i="30"/>
  <c r="I180" i="30"/>
  <c r="C180" i="30"/>
  <c r="L180" i="30"/>
  <c r="J65" i="30" l="1"/>
  <c r="C65" i="30" s="1"/>
  <c r="E65" i="30" s="1"/>
  <c r="K65" i="30" s="1"/>
  <c r="G181" i="30"/>
  <c r="D181" i="30"/>
  <c r="J180" i="38"/>
  <c r="B181" i="38"/>
  <c r="M180" i="38"/>
  <c r="E180" i="38"/>
  <c r="F180" i="38"/>
  <c r="H180" i="38"/>
  <c r="L180" i="38"/>
  <c r="N180" i="38"/>
  <c r="I180" i="38"/>
  <c r="O180" i="38"/>
  <c r="G180" i="38"/>
  <c r="D180" i="38"/>
  <c r="C180" i="38"/>
  <c r="F181" i="30"/>
  <c r="I181" i="30"/>
  <c r="E181" i="30"/>
  <c r="L181" i="30"/>
  <c r="J181" i="30"/>
  <c r="K181" i="30"/>
  <c r="B182" i="30"/>
  <c r="H181" i="30"/>
  <c r="C181" i="30"/>
  <c r="G65" i="30" l="1"/>
  <c r="G182" i="30"/>
  <c r="D182" i="30"/>
  <c r="L65" i="30"/>
  <c r="D66" i="30"/>
  <c r="F65" i="30"/>
  <c r="F181" i="38"/>
  <c r="O181" i="38"/>
  <c r="E181" i="38"/>
  <c r="L181" i="38"/>
  <c r="J181" i="38"/>
  <c r="G181" i="38"/>
  <c r="N181" i="38"/>
  <c r="C181" i="38"/>
  <c r="B182" i="38"/>
  <c r="H181" i="38"/>
  <c r="M181" i="38"/>
  <c r="D181" i="38"/>
  <c r="I181" i="38"/>
  <c r="H182" i="30"/>
  <c r="I182" i="30"/>
  <c r="C182" i="30"/>
  <c r="E182" i="30"/>
  <c r="L182" i="30"/>
  <c r="J182" i="30"/>
  <c r="B183" i="30"/>
  <c r="F182" i="30"/>
  <c r="K182" i="30"/>
  <c r="G183" i="30" l="1"/>
  <c r="D183" i="30"/>
  <c r="J66" i="30"/>
  <c r="C66" i="30" s="1"/>
  <c r="D182" i="38"/>
  <c r="I182" i="38"/>
  <c r="G182" i="38"/>
  <c r="M182" i="38"/>
  <c r="L182" i="38"/>
  <c r="J182" i="38"/>
  <c r="H182" i="38"/>
  <c r="F182" i="38"/>
  <c r="O182" i="38"/>
  <c r="B183" i="38"/>
  <c r="C182" i="38"/>
  <c r="N182" i="38"/>
  <c r="E182" i="38"/>
  <c r="C183" i="30"/>
  <c r="F183" i="30"/>
  <c r="B184" i="30"/>
  <c r="L183" i="30"/>
  <c r="J183" i="30"/>
  <c r="H183" i="30"/>
  <c r="E183" i="30"/>
  <c r="K183" i="30"/>
  <c r="I183" i="30"/>
  <c r="G184" i="30" l="1"/>
  <c r="D184" i="30"/>
  <c r="E66" i="30"/>
  <c r="I183" i="38"/>
  <c r="F183" i="38"/>
  <c r="N183" i="38"/>
  <c r="B184" i="38"/>
  <c r="H183" i="38"/>
  <c r="J183" i="38"/>
  <c r="M183" i="38"/>
  <c r="L183" i="38"/>
  <c r="D183" i="38"/>
  <c r="G183" i="38"/>
  <c r="E183" i="38"/>
  <c r="O183" i="38"/>
  <c r="C183" i="38"/>
  <c r="H184" i="30"/>
  <c r="C184" i="30"/>
  <c r="B185" i="30"/>
  <c r="L184" i="30"/>
  <c r="K184" i="30"/>
  <c r="E184" i="30"/>
  <c r="J184" i="30"/>
  <c r="F184" i="30"/>
  <c r="I184" i="30"/>
  <c r="G185" i="30" l="1"/>
  <c r="D185" i="30"/>
  <c r="K66" i="30"/>
  <c r="G66" i="30"/>
  <c r="D67" i="30" s="1"/>
  <c r="L66" i="30"/>
  <c r="F66" i="30"/>
  <c r="N184" i="38"/>
  <c r="I184" i="38"/>
  <c r="H184" i="38"/>
  <c r="D184" i="38"/>
  <c r="G184" i="38"/>
  <c r="E184" i="38"/>
  <c r="B185" i="38"/>
  <c r="L184" i="38"/>
  <c r="M184" i="38"/>
  <c r="C184" i="38"/>
  <c r="J184" i="38"/>
  <c r="F184" i="38"/>
  <c r="O184" i="38"/>
  <c r="B186" i="30"/>
  <c r="I185" i="30"/>
  <c r="J185" i="30"/>
  <c r="L185" i="30"/>
  <c r="K185" i="30"/>
  <c r="F185" i="30"/>
  <c r="H185" i="30"/>
  <c r="C185" i="30"/>
  <c r="E185" i="30"/>
  <c r="G186" i="30" l="1"/>
  <c r="D186" i="30"/>
  <c r="J67" i="30"/>
  <c r="C67" i="30" s="1"/>
  <c r="I185" i="38"/>
  <c r="N185" i="38"/>
  <c r="H185" i="38"/>
  <c r="E185" i="38"/>
  <c r="J185" i="38"/>
  <c r="B186" i="38"/>
  <c r="O185" i="38"/>
  <c r="F185" i="38"/>
  <c r="G185" i="38"/>
  <c r="D185" i="38"/>
  <c r="L185" i="38"/>
  <c r="C185" i="38"/>
  <c r="M185" i="38"/>
  <c r="J186" i="30"/>
  <c r="E186" i="30"/>
  <c r="F186" i="30"/>
  <c r="L186" i="30"/>
  <c r="H186" i="30"/>
  <c r="K186" i="30"/>
  <c r="B187" i="30"/>
  <c r="I186" i="30"/>
  <c r="C186" i="30"/>
  <c r="G187" i="30" l="1"/>
  <c r="D187" i="30"/>
  <c r="E67" i="30"/>
  <c r="M186" i="38"/>
  <c r="I186" i="38"/>
  <c r="E186" i="38"/>
  <c r="L186" i="38"/>
  <c r="N186" i="38"/>
  <c r="C186" i="38"/>
  <c r="H186" i="38"/>
  <c r="F186" i="38"/>
  <c r="D186" i="38"/>
  <c r="B187" i="38"/>
  <c r="O186" i="38"/>
  <c r="J186" i="38"/>
  <c r="G186" i="38"/>
  <c r="J187" i="30"/>
  <c r="H187" i="30"/>
  <c r="I187" i="30"/>
  <c r="C187" i="30"/>
  <c r="E187" i="30"/>
  <c r="L187" i="30"/>
  <c r="B188" i="30"/>
  <c r="K187" i="30"/>
  <c r="F187" i="30"/>
  <c r="G188" i="30" l="1"/>
  <c r="D188" i="30"/>
  <c r="K67" i="30"/>
  <c r="G67" i="30"/>
  <c r="L67" i="30"/>
  <c r="F67" i="30"/>
  <c r="I187" i="38"/>
  <c r="D187" i="38"/>
  <c r="C187" i="38"/>
  <c r="B188" i="38"/>
  <c r="M187" i="38"/>
  <c r="L187" i="38"/>
  <c r="H187" i="38"/>
  <c r="E187" i="38"/>
  <c r="F187" i="38"/>
  <c r="O187" i="38"/>
  <c r="J187" i="38"/>
  <c r="G187" i="38"/>
  <c r="N187" i="38"/>
  <c r="L188" i="30"/>
  <c r="B189" i="30"/>
  <c r="E188" i="30"/>
  <c r="J188" i="30"/>
  <c r="K188" i="30"/>
  <c r="H188" i="30"/>
  <c r="F188" i="30"/>
  <c r="I188" i="30"/>
  <c r="C188" i="30"/>
  <c r="G189" i="30" l="1"/>
  <c r="D189" i="30"/>
  <c r="D68" i="30"/>
  <c r="J68" i="30"/>
  <c r="C68" i="30" s="1"/>
  <c r="J188" i="38"/>
  <c r="B189" i="38"/>
  <c r="N188" i="38"/>
  <c r="I188" i="38"/>
  <c r="E188" i="38"/>
  <c r="D188" i="38"/>
  <c r="O188" i="38"/>
  <c r="M188" i="38"/>
  <c r="G188" i="38"/>
  <c r="F188" i="38"/>
  <c r="C188" i="38"/>
  <c r="L188" i="38"/>
  <c r="H188" i="38"/>
  <c r="L189" i="30"/>
  <c r="J189" i="30"/>
  <c r="C189" i="30"/>
  <c r="B190" i="30"/>
  <c r="H189" i="30"/>
  <c r="K189" i="30"/>
  <c r="E189" i="30"/>
  <c r="F189" i="30"/>
  <c r="I189" i="30"/>
  <c r="G190" i="30" l="1"/>
  <c r="D190" i="30"/>
  <c r="E68" i="30"/>
  <c r="L68" i="30" s="1"/>
  <c r="H189" i="38"/>
  <c r="O189" i="38"/>
  <c r="I189" i="38"/>
  <c r="M189" i="38"/>
  <c r="B190" i="38"/>
  <c r="N189" i="38"/>
  <c r="F189" i="38"/>
  <c r="G189" i="38"/>
  <c r="C189" i="38"/>
  <c r="L189" i="38"/>
  <c r="D189" i="38"/>
  <c r="J189" i="38"/>
  <c r="E189" i="38"/>
  <c r="K190" i="30"/>
  <c r="B191" i="30"/>
  <c r="J190" i="30"/>
  <c r="F190" i="30"/>
  <c r="I190" i="30"/>
  <c r="L190" i="30"/>
  <c r="H190" i="30"/>
  <c r="E190" i="30"/>
  <c r="C190" i="30"/>
  <c r="G191" i="30" l="1"/>
  <c r="D191" i="30"/>
  <c r="K68" i="30"/>
  <c r="G68" i="30"/>
  <c r="F68" i="30"/>
  <c r="N190" i="38"/>
  <c r="J190" i="38"/>
  <c r="M190" i="38"/>
  <c r="B191" i="38"/>
  <c r="F190" i="38"/>
  <c r="O190" i="38"/>
  <c r="D190" i="38"/>
  <c r="E190" i="38"/>
  <c r="H190" i="38"/>
  <c r="G190" i="38"/>
  <c r="I190" i="38"/>
  <c r="L190" i="38"/>
  <c r="C190" i="38"/>
  <c r="K191" i="30"/>
  <c r="C191" i="30"/>
  <c r="F191" i="30"/>
  <c r="I191" i="30"/>
  <c r="B192" i="30"/>
  <c r="J191" i="30"/>
  <c r="H191" i="30"/>
  <c r="E191" i="30"/>
  <c r="L191" i="30"/>
  <c r="G192" i="30" l="1"/>
  <c r="D192" i="30"/>
  <c r="J69" i="30"/>
  <c r="C69" i="30" s="1"/>
  <c r="D69" i="30"/>
  <c r="J191" i="38"/>
  <c r="N191" i="38"/>
  <c r="E191" i="38"/>
  <c r="D191" i="38"/>
  <c r="L191" i="38"/>
  <c r="G191" i="38"/>
  <c r="M191" i="38"/>
  <c r="O191" i="38"/>
  <c r="H191" i="38"/>
  <c r="I191" i="38"/>
  <c r="B192" i="38"/>
  <c r="F191" i="38"/>
  <c r="C191" i="38"/>
  <c r="B193" i="30"/>
  <c r="L192" i="30"/>
  <c r="J192" i="30"/>
  <c r="F192" i="30"/>
  <c r="K192" i="30"/>
  <c r="I192" i="30"/>
  <c r="H192" i="30"/>
  <c r="C192" i="30"/>
  <c r="E192" i="30"/>
  <c r="E69" i="30" l="1"/>
  <c r="G69" i="30" s="1"/>
  <c r="D70" i="30" s="1"/>
  <c r="G193" i="30"/>
  <c r="D193" i="30"/>
  <c r="G192" i="38"/>
  <c r="D192" i="38"/>
  <c r="F192" i="38"/>
  <c r="M192" i="38"/>
  <c r="I192" i="38"/>
  <c r="H192" i="38"/>
  <c r="L192" i="38"/>
  <c r="O192" i="38"/>
  <c r="J192" i="38"/>
  <c r="C192" i="38"/>
  <c r="N192" i="38"/>
  <c r="E192" i="38"/>
  <c r="B193" i="38"/>
  <c r="K193" i="30"/>
  <c r="H193" i="30"/>
  <c r="E193" i="30"/>
  <c r="J193" i="30"/>
  <c r="C193" i="30"/>
  <c r="B194" i="30"/>
  <c r="L193" i="30"/>
  <c r="I193" i="30"/>
  <c r="F193" i="30"/>
  <c r="F69" i="30" l="1"/>
  <c r="L69" i="30"/>
  <c r="K69" i="30"/>
  <c r="G194" i="30"/>
  <c r="D194" i="30"/>
  <c r="J70" i="30"/>
  <c r="C70" i="30" s="1"/>
  <c r="G193" i="38"/>
  <c r="N193" i="38"/>
  <c r="E193" i="38"/>
  <c r="D193" i="38"/>
  <c r="H193" i="38"/>
  <c r="O193" i="38"/>
  <c r="C193" i="38"/>
  <c r="M193" i="38"/>
  <c r="L193" i="38"/>
  <c r="B194" i="38"/>
  <c r="I193" i="38"/>
  <c r="F193" i="38"/>
  <c r="J193" i="38"/>
  <c r="F194" i="30"/>
  <c r="H194" i="30"/>
  <c r="L194" i="30"/>
  <c r="C194" i="30"/>
  <c r="K194" i="30"/>
  <c r="E194" i="30"/>
  <c r="I194" i="30"/>
  <c r="B195" i="30"/>
  <c r="J194" i="30"/>
  <c r="G195" i="30" l="1"/>
  <c r="D195" i="30"/>
  <c r="E70" i="30"/>
  <c r="G70" i="30" s="1"/>
  <c r="H194" i="38"/>
  <c r="E194" i="38"/>
  <c r="J194" i="38"/>
  <c r="F194" i="38"/>
  <c r="L194" i="38"/>
  <c r="O194" i="38"/>
  <c r="M194" i="38"/>
  <c r="G194" i="38"/>
  <c r="D194" i="38"/>
  <c r="N194" i="38"/>
  <c r="I194" i="38"/>
  <c r="B195" i="38"/>
  <c r="C194" i="38"/>
  <c r="B196" i="30"/>
  <c r="F195" i="30"/>
  <c r="I195" i="30"/>
  <c r="E195" i="30"/>
  <c r="K195" i="30"/>
  <c r="C195" i="30"/>
  <c r="L195" i="30"/>
  <c r="H195" i="30"/>
  <c r="J195" i="30"/>
  <c r="G196" i="30" l="1"/>
  <c r="D196" i="30"/>
  <c r="D71" i="30"/>
  <c r="F70" i="30"/>
  <c r="K70" i="30"/>
  <c r="L70" i="30"/>
  <c r="L195" i="38"/>
  <c r="J195" i="38"/>
  <c r="H195" i="38"/>
  <c r="E195" i="38"/>
  <c r="O195" i="38"/>
  <c r="M195" i="38"/>
  <c r="D195" i="38"/>
  <c r="G195" i="38"/>
  <c r="B196" i="38"/>
  <c r="I195" i="38"/>
  <c r="N195" i="38"/>
  <c r="C195" i="38"/>
  <c r="F195" i="38"/>
  <c r="L196" i="30"/>
  <c r="E196" i="30"/>
  <c r="J196" i="30"/>
  <c r="C196" i="30"/>
  <c r="I196" i="30"/>
  <c r="H196" i="30"/>
  <c r="F196" i="30"/>
  <c r="K196" i="30"/>
  <c r="B197" i="30"/>
  <c r="G197" i="30" l="1"/>
  <c r="D197" i="30"/>
  <c r="J71" i="30"/>
  <c r="C71" i="30" s="1"/>
  <c r="J196" i="38"/>
  <c r="B197" i="38"/>
  <c r="M196" i="38"/>
  <c r="G196" i="38"/>
  <c r="H196" i="38"/>
  <c r="N196" i="38"/>
  <c r="F196" i="38"/>
  <c r="L196" i="38"/>
  <c r="D196" i="38"/>
  <c r="O196" i="38"/>
  <c r="I196" i="38"/>
  <c r="C196" i="38"/>
  <c r="E196" i="38"/>
  <c r="I197" i="30"/>
  <c r="C197" i="30"/>
  <c r="J197" i="30"/>
  <c r="E197" i="30"/>
  <c r="L197" i="30"/>
  <c r="K197" i="30"/>
  <c r="B198" i="30"/>
  <c r="H197" i="30"/>
  <c r="F197" i="30"/>
  <c r="G198" i="30" l="1"/>
  <c r="D198" i="30"/>
  <c r="E71" i="30"/>
  <c r="G71" i="30" s="1"/>
  <c r="D197" i="38"/>
  <c r="H197" i="38"/>
  <c r="F197" i="38"/>
  <c r="E197" i="38"/>
  <c r="C197" i="38"/>
  <c r="J197" i="38"/>
  <c r="M197" i="38"/>
  <c r="N197" i="38"/>
  <c r="B198" i="38"/>
  <c r="I197" i="38"/>
  <c r="O197" i="38"/>
  <c r="L197" i="38"/>
  <c r="G197" i="38"/>
  <c r="L198" i="30"/>
  <c r="B199" i="30"/>
  <c r="H198" i="30"/>
  <c r="C198" i="30"/>
  <c r="K198" i="30"/>
  <c r="I198" i="30"/>
  <c r="J198" i="30"/>
  <c r="F198" i="30"/>
  <c r="E198" i="30"/>
  <c r="G199" i="30" l="1"/>
  <c r="D199" i="30"/>
  <c r="L71" i="30"/>
  <c r="D72" i="30"/>
  <c r="F71" i="30"/>
  <c r="K71" i="30"/>
  <c r="I198" i="38"/>
  <c r="H198" i="38"/>
  <c r="N198" i="38"/>
  <c r="F198" i="38"/>
  <c r="L198" i="38"/>
  <c r="D198" i="38"/>
  <c r="B199" i="38"/>
  <c r="C198" i="38"/>
  <c r="O198" i="38"/>
  <c r="J198" i="38"/>
  <c r="E198" i="38"/>
  <c r="M198" i="38"/>
  <c r="G198" i="38"/>
  <c r="B200" i="30"/>
  <c r="F199" i="30"/>
  <c r="J199" i="30"/>
  <c r="H199" i="30"/>
  <c r="I199" i="30"/>
  <c r="L199" i="30"/>
  <c r="C199" i="30"/>
  <c r="E199" i="30"/>
  <c r="K199" i="30"/>
  <c r="G200" i="30" l="1"/>
  <c r="D200" i="30"/>
  <c r="J72" i="30"/>
  <c r="C72" i="30" s="1"/>
  <c r="H199" i="38"/>
  <c r="F199" i="38"/>
  <c r="C199" i="38"/>
  <c r="L199" i="38"/>
  <c r="D199" i="38"/>
  <c r="J199" i="38"/>
  <c r="G199" i="38"/>
  <c r="E199" i="38"/>
  <c r="B200" i="38"/>
  <c r="O199" i="38"/>
  <c r="N199" i="38"/>
  <c r="M199" i="38"/>
  <c r="I199" i="38"/>
  <c r="C200" i="30"/>
  <c r="B201" i="30"/>
  <c r="L200" i="30"/>
  <c r="E200" i="30"/>
  <c r="I200" i="30"/>
  <c r="J200" i="30"/>
  <c r="K200" i="30"/>
  <c r="F200" i="30"/>
  <c r="H200" i="30"/>
  <c r="G201" i="30" l="1"/>
  <c r="D201" i="30"/>
  <c r="E72" i="30"/>
  <c r="G72" i="30" s="1"/>
  <c r="G200" i="38"/>
  <c r="N200" i="38"/>
  <c r="C200" i="38"/>
  <c r="L200" i="38"/>
  <c r="M200" i="38"/>
  <c r="H200" i="38"/>
  <c r="B201" i="38"/>
  <c r="J200" i="38"/>
  <c r="I200" i="38"/>
  <c r="F200" i="38"/>
  <c r="O200" i="38"/>
  <c r="D200" i="38"/>
  <c r="E200" i="38"/>
  <c r="E201" i="30"/>
  <c r="H201" i="30"/>
  <c r="K201" i="30"/>
  <c r="B202" i="30"/>
  <c r="J201" i="30"/>
  <c r="C201" i="30"/>
  <c r="I201" i="30"/>
  <c r="L201" i="30"/>
  <c r="F201" i="30"/>
  <c r="G202" i="30" l="1"/>
  <c r="D202" i="30"/>
  <c r="F72" i="30"/>
  <c r="D73" i="30"/>
  <c r="K72" i="30"/>
  <c r="L72" i="30"/>
  <c r="B202" i="38"/>
  <c r="O201" i="38"/>
  <c r="N201" i="38"/>
  <c r="M201" i="38"/>
  <c r="H201" i="38"/>
  <c r="E201" i="38"/>
  <c r="F201" i="38"/>
  <c r="G201" i="38"/>
  <c r="D201" i="38"/>
  <c r="J201" i="38"/>
  <c r="I201" i="38"/>
  <c r="C201" i="38"/>
  <c r="L201" i="38"/>
  <c r="F202" i="30"/>
  <c r="J202" i="30"/>
  <c r="K202" i="30"/>
  <c r="E202" i="30"/>
  <c r="L202" i="30"/>
  <c r="C202" i="30"/>
  <c r="B203" i="30"/>
  <c r="I202" i="30"/>
  <c r="H202" i="30"/>
  <c r="D203" i="30" l="1"/>
  <c r="G203" i="30"/>
  <c r="J73" i="30"/>
  <c r="C73" i="30" s="1"/>
  <c r="G202" i="38"/>
  <c r="L202" i="38"/>
  <c r="D202" i="38"/>
  <c r="H202" i="38"/>
  <c r="C202" i="38"/>
  <c r="M202" i="38"/>
  <c r="O202" i="38"/>
  <c r="E202" i="38"/>
  <c r="B203" i="38"/>
  <c r="F202" i="38"/>
  <c r="I202" i="38"/>
  <c r="J202" i="38"/>
  <c r="N202" i="38"/>
  <c r="I203" i="30"/>
  <c r="E203" i="30"/>
  <c r="L203" i="30"/>
  <c r="K203" i="30"/>
  <c r="B204" i="30"/>
  <c r="J203" i="30"/>
  <c r="C203" i="30"/>
  <c r="H203" i="30"/>
  <c r="F203" i="30"/>
  <c r="G204" i="30" l="1"/>
  <c r="D204" i="30"/>
  <c r="E73" i="30"/>
  <c r="L203" i="38"/>
  <c r="E203" i="38"/>
  <c r="O203" i="38"/>
  <c r="C203" i="38"/>
  <c r="D203" i="38"/>
  <c r="N203" i="38"/>
  <c r="M203" i="38"/>
  <c r="J203" i="38"/>
  <c r="G203" i="38"/>
  <c r="I203" i="38"/>
  <c r="H203" i="38"/>
  <c r="F203" i="38"/>
  <c r="B204" i="38"/>
  <c r="L204" i="30"/>
  <c r="E204" i="30"/>
  <c r="J204" i="30"/>
  <c r="K204" i="30"/>
  <c r="H204" i="30"/>
  <c r="C204" i="30"/>
  <c r="F204" i="30"/>
  <c r="B205" i="30"/>
  <c r="I204" i="30"/>
  <c r="G205" i="30" l="1"/>
  <c r="D205" i="30"/>
  <c r="K73" i="30"/>
  <c r="G73" i="30"/>
  <c r="D74" i="30" s="1"/>
  <c r="L73" i="30"/>
  <c r="F73" i="30"/>
  <c r="J204" i="38"/>
  <c r="N204" i="38"/>
  <c r="F204" i="38"/>
  <c r="G204" i="38"/>
  <c r="I204" i="38"/>
  <c r="H204" i="38"/>
  <c r="C204" i="38"/>
  <c r="E204" i="38"/>
  <c r="L204" i="38"/>
  <c r="O204" i="38"/>
  <c r="D204" i="38"/>
  <c r="M204" i="38"/>
  <c r="B205" i="38"/>
  <c r="F205" i="30"/>
  <c r="B206" i="30"/>
  <c r="J205" i="30"/>
  <c r="H205" i="30"/>
  <c r="E205" i="30"/>
  <c r="C205" i="30"/>
  <c r="I205" i="30"/>
  <c r="K205" i="30"/>
  <c r="L205" i="30"/>
  <c r="G206" i="30" l="1"/>
  <c r="D206" i="30"/>
  <c r="J74" i="30"/>
  <c r="C74" i="30" s="1"/>
  <c r="F205" i="38"/>
  <c r="I205" i="38"/>
  <c r="D205" i="38"/>
  <c r="L205" i="38"/>
  <c r="C205" i="38"/>
  <c r="E205" i="38"/>
  <c r="G205" i="38"/>
  <c r="B206" i="38"/>
  <c r="H205" i="38"/>
  <c r="O205" i="38"/>
  <c r="J205" i="38"/>
  <c r="M205" i="38"/>
  <c r="N205" i="38"/>
  <c r="B207" i="30"/>
  <c r="F206" i="30"/>
  <c r="H206" i="30"/>
  <c r="K206" i="30"/>
  <c r="L206" i="30"/>
  <c r="J206" i="30"/>
  <c r="I206" i="30"/>
  <c r="C206" i="30"/>
  <c r="E206" i="30"/>
  <c r="G207" i="30" l="1"/>
  <c r="D207" i="30"/>
  <c r="E74" i="30"/>
  <c r="M206" i="38"/>
  <c r="F206" i="38"/>
  <c r="L206" i="38"/>
  <c r="I206" i="38"/>
  <c r="D206" i="38"/>
  <c r="O206" i="38"/>
  <c r="G206" i="38"/>
  <c r="B207" i="38"/>
  <c r="H206" i="38"/>
  <c r="J206" i="38"/>
  <c r="C206" i="38"/>
  <c r="E206" i="38"/>
  <c r="N206" i="38"/>
  <c r="L207" i="30"/>
  <c r="K207" i="30"/>
  <c r="C207" i="30"/>
  <c r="J207" i="30"/>
  <c r="F207" i="30"/>
  <c r="H207" i="30"/>
  <c r="I207" i="30"/>
  <c r="E207" i="30"/>
  <c r="B208" i="30"/>
  <c r="G208" i="30" l="1"/>
  <c r="D208" i="30"/>
  <c r="F74" i="30"/>
  <c r="G74" i="30"/>
  <c r="L74" i="30"/>
  <c r="K74" i="30"/>
  <c r="N207" i="38"/>
  <c r="B208" i="38"/>
  <c r="H207" i="38"/>
  <c r="G207" i="38"/>
  <c r="C207" i="38"/>
  <c r="F207" i="38"/>
  <c r="O207" i="38"/>
  <c r="E207" i="38"/>
  <c r="I207" i="38"/>
  <c r="J207" i="38"/>
  <c r="M207" i="38"/>
  <c r="L207" i="38"/>
  <c r="D207" i="38"/>
  <c r="H208" i="30"/>
  <c r="E208" i="30"/>
  <c r="C208" i="30"/>
  <c r="I208" i="30"/>
  <c r="B209" i="30"/>
  <c r="J208" i="30"/>
  <c r="F208" i="30"/>
  <c r="K208" i="30"/>
  <c r="L208" i="30"/>
  <c r="G209" i="30" l="1"/>
  <c r="D209" i="30"/>
  <c r="J75" i="30"/>
  <c r="C75" i="30" s="1"/>
  <c r="D75" i="30"/>
  <c r="D208" i="38"/>
  <c r="F208" i="38"/>
  <c r="L208" i="38"/>
  <c r="C208" i="38"/>
  <c r="I208" i="38"/>
  <c r="H208" i="38"/>
  <c r="M208" i="38"/>
  <c r="E208" i="38"/>
  <c r="B209" i="38"/>
  <c r="N208" i="38"/>
  <c r="O208" i="38"/>
  <c r="J208" i="38"/>
  <c r="G208" i="38"/>
  <c r="J209" i="30"/>
  <c r="B210" i="30"/>
  <c r="C209" i="30"/>
  <c r="K209" i="30"/>
  <c r="L209" i="30"/>
  <c r="F209" i="30"/>
  <c r="I209" i="30"/>
  <c r="E209" i="30"/>
  <c r="H209" i="30"/>
  <c r="E75" i="30" l="1"/>
  <c r="F75" i="30" s="1"/>
  <c r="G210" i="30"/>
  <c r="D210" i="30"/>
  <c r="G209" i="38"/>
  <c r="C209" i="38"/>
  <c r="L209" i="38"/>
  <c r="O209" i="38"/>
  <c r="H209" i="38"/>
  <c r="F209" i="38"/>
  <c r="E209" i="38"/>
  <c r="I209" i="38"/>
  <c r="D209" i="38"/>
  <c r="M209" i="38"/>
  <c r="B210" i="38"/>
  <c r="J209" i="38"/>
  <c r="N209" i="38"/>
  <c r="L210" i="30"/>
  <c r="I210" i="30"/>
  <c r="K210" i="30"/>
  <c r="C210" i="30"/>
  <c r="B211" i="30"/>
  <c r="J210" i="30"/>
  <c r="F210" i="30"/>
  <c r="H210" i="30"/>
  <c r="E210" i="30"/>
  <c r="G75" i="30" l="1"/>
  <c r="D76" i="30" s="1"/>
  <c r="L75" i="30"/>
  <c r="K75" i="30"/>
  <c r="G211" i="30"/>
  <c r="D211" i="30"/>
  <c r="J76" i="30"/>
  <c r="C76" i="30" s="1"/>
  <c r="B211" i="38"/>
  <c r="F210" i="38"/>
  <c r="L210" i="38"/>
  <c r="J210" i="38"/>
  <c r="N210" i="38"/>
  <c r="I210" i="38"/>
  <c r="D210" i="38"/>
  <c r="H210" i="38"/>
  <c r="O210" i="38"/>
  <c r="G210" i="38"/>
  <c r="M210" i="38"/>
  <c r="E210" i="38"/>
  <c r="C210" i="38"/>
  <c r="K211" i="30"/>
  <c r="J211" i="30"/>
  <c r="C211" i="30"/>
  <c r="L211" i="30"/>
  <c r="E211" i="30"/>
  <c r="H211" i="30"/>
  <c r="B212" i="30"/>
  <c r="F211" i="30"/>
  <c r="I211" i="30"/>
  <c r="G212" i="30" l="1"/>
  <c r="D212" i="30"/>
  <c r="E76" i="30"/>
  <c r="E211" i="38"/>
  <c r="G211" i="38"/>
  <c r="B212" i="38"/>
  <c r="D211" i="38"/>
  <c r="I211" i="38"/>
  <c r="N211" i="38"/>
  <c r="M211" i="38"/>
  <c r="L211" i="38"/>
  <c r="J211" i="38"/>
  <c r="O211" i="38"/>
  <c r="H211" i="38"/>
  <c r="F211" i="38"/>
  <c r="C211" i="38"/>
  <c r="I212" i="30"/>
  <c r="B213" i="30"/>
  <c r="H212" i="30"/>
  <c r="J212" i="30"/>
  <c r="L212" i="30"/>
  <c r="F212" i="30"/>
  <c r="K212" i="30"/>
  <c r="C212" i="30"/>
  <c r="E212" i="30"/>
  <c r="G213" i="30" l="1"/>
  <c r="D213" i="30"/>
  <c r="F76" i="30"/>
  <c r="G76" i="30"/>
  <c r="K76" i="30"/>
  <c r="L76" i="30"/>
  <c r="E212" i="38"/>
  <c r="L212" i="38"/>
  <c r="F212" i="38"/>
  <c r="I212" i="38"/>
  <c r="J212" i="38"/>
  <c r="N212" i="38"/>
  <c r="M212" i="38"/>
  <c r="C212" i="38"/>
  <c r="H212" i="38"/>
  <c r="O212" i="38"/>
  <c r="B213" i="38"/>
  <c r="G212" i="38"/>
  <c r="D212" i="38"/>
  <c r="J213" i="30"/>
  <c r="C213" i="30"/>
  <c r="K213" i="30"/>
  <c r="I213" i="30"/>
  <c r="E213" i="30"/>
  <c r="B214" i="30"/>
  <c r="F213" i="30"/>
  <c r="L213" i="30"/>
  <c r="H213" i="30"/>
  <c r="G214" i="30" l="1"/>
  <c r="D214" i="30"/>
  <c r="F213" i="38"/>
  <c r="J213" i="38"/>
  <c r="I213" i="38"/>
  <c r="L213" i="38"/>
  <c r="H213" i="38"/>
  <c r="N213" i="38"/>
  <c r="O213" i="38"/>
  <c r="B214" i="38"/>
  <c r="E213" i="38"/>
  <c r="D213" i="38"/>
  <c r="M213" i="38"/>
  <c r="C213" i="38"/>
  <c r="G213" i="38"/>
  <c r="B215" i="30"/>
  <c r="E214" i="30"/>
  <c r="I214" i="30"/>
  <c r="C214" i="30"/>
  <c r="J214" i="30"/>
  <c r="K214" i="30"/>
  <c r="F214" i="30"/>
  <c r="H214" i="30"/>
  <c r="L214" i="30"/>
  <c r="G215" i="30" l="1"/>
  <c r="D215" i="30"/>
  <c r="N214" i="38"/>
  <c r="J214" i="38"/>
  <c r="M214" i="38"/>
  <c r="O214" i="38"/>
  <c r="C214" i="38"/>
  <c r="B215" i="38"/>
  <c r="F214" i="38"/>
  <c r="D214" i="38"/>
  <c r="E214" i="38"/>
  <c r="L214" i="38"/>
  <c r="G214" i="38"/>
  <c r="I214" i="38"/>
  <c r="H214" i="38"/>
  <c r="F215" i="30"/>
  <c r="K215" i="30"/>
  <c r="J215" i="30"/>
  <c r="H215" i="30"/>
  <c r="I215" i="30"/>
  <c r="C215" i="30"/>
  <c r="E215" i="30"/>
  <c r="L215" i="30"/>
  <c r="B216" i="30"/>
  <c r="G216" i="30" l="1"/>
  <c r="D216" i="30"/>
  <c r="H215" i="38"/>
  <c r="E215" i="38"/>
  <c r="C215" i="38"/>
  <c r="L215" i="38"/>
  <c r="M215" i="38"/>
  <c r="G215" i="38"/>
  <c r="I215" i="38"/>
  <c r="B216" i="38"/>
  <c r="N215" i="38"/>
  <c r="O215" i="38"/>
  <c r="J215" i="38"/>
  <c r="F215" i="38"/>
  <c r="D215" i="38"/>
  <c r="I216" i="30"/>
  <c r="H216" i="30"/>
  <c r="E216" i="30"/>
  <c r="J216" i="30"/>
  <c r="F216" i="30"/>
  <c r="L216" i="30"/>
  <c r="B217" i="30"/>
  <c r="K216" i="30"/>
  <c r="C216" i="30"/>
  <c r="G217" i="30" l="1"/>
  <c r="D217" i="30"/>
  <c r="E216" i="38"/>
  <c r="O216" i="38"/>
  <c r="L216" i="38"/>
  <c r="D216" i="38"/>
  <c r="B217" i="38"/>
  <c r="N216" i="38"/>
  <c r="I216" i="38"/>
  <c r="F216" i="38"/>
  <c r="C216" i="38"/>
  <c r="J216" i="38"/>
  <c r="G216" i="38"/>
  <c r="M216" i="38"/>
  <c r="H216" i="38"/>
  <c r="H217" i="30"/>
  <c r="J217" i="30"/>
  <c r="L217" i="30"/>
  <c r="I217" i="30"/>
  <c r="C217" i="30"/>
  <c r="F217" i="30"/>
  <c r="K217" i="30"/>
  <c r="B218" i="30"/>
  <c r="E217" i="30"/>
  <c r="G218" i="30" l="1"/>
  <c r="D218" i="30"/>
  <c r="G217" i="38"/>
  <c r="B218" i="38"/>
  <c r="L217" i="38"/>
  <c r="D217" i="38"/>
  <c r="I217" i="38"/>
  <c r="N217" i="38"/>
  <c r="F217" i="38"/>
  <c r="C217" i="38"/>
  <c r="J217" i="38"/>
  <c r="M217" i="38"/>
  <c r="H217" i="38"/>
  <c r="E217" i="38"/>
  <c r="O217" i="38"/>
  <c r="F218" i="30"/>
  <c r="C218" i="30"/>
  <c r="I218" i="30"/>
  <c r="E218" i="30"/>
  <c r="B219" i="30"/>
  <c r="J218" i="30"/>
  <c r="H218" i="30"/>
  <c r="K218" i="30"/>
  <c r="L218" i="30"/>
  <c r="G219" i="30" l="1"/>
  <c r="D219" i="30"/>
  <c r="O218" i="38"/>
  <c r="H218" i="38"/>
  <c r="I218" i="38"/>
  <c r="B219" i="38"/>
  <c r="J218" i="38"/>
  <c r="N218" i="38"/>
  <c r="M218" i="38"/>
  <c r="L218" i="38"/>
  <c r="C218" i="38"/>
  <c r="F218" i="38"/>
  <c r="D218" i="38"/>
  <c r="E218" i="38"/>
  <c r="G218" i="38"/>
  <c r="F219" i="30"/>
  <c r="B220" i="30"/>
  <c r="J219" i="30"/>
  <c r="H219" i="30"/>
  <c r="I219" i="30"/>
  <c r="K219" i="30"/>
  <c r="E219" i="30"/>
  <c r="C219" i="30"/>
  <c r="L219" i="30"/>
  <c r="G220" i="30" l="1"/>
  <c r="D220" i="30"/>
  <c r="L219" i="38"/>
  <c r="N219" i="38"/>
  <c r="D219" i="38"/>
  <c r="F219" i="38"/>
  <c r="J219" i="38"/>
  <c r="B220" i="38"/>
  <c r="M219" i="38"/>
  <c r="O219" i="38"/>
  <c r="C219" i="38"/>
  <c r="I219" i="38"/>
  <c r="G219" i="38"/>
  <c r="H219" i="38"/>
  <c r="E219" i="38"/>
  <c r="B221" i="30"/>
  <c r="I220" i="30"/>
  <c r="C220" i="30"/>
  <c r="L220" i="30"/>
  <c r="F220" i="30"/>
  <c r="K220" i="30"/>
  <c r="J220" i="30"/>
  <c r="E220" i="30"/>
  <c r="H220" i="30"/>
  <c r="G221" i="30" l="1"/>
  <c r="D221" i="30"/>
  <c r="B221" i="38"/>
  <c r="C220" i="38"/>
  <c r="I220" i="38"/>
  <c r="N220" i="38"/>
  <c r="L220" i="38"/>
  <c r="F220" i="38"/>
  <c r="J220" i="38"/>
  <c r="H220" i="38"/>
  <c r="D220" i="38"/>
  <c r="M220" i="38"/>
  <c r="O220" i="38"/>
  <c r="G220" i="38"/>
  <c r="E220" i="38"/>
  <c r="C221" i="30"/>
  <c r="L221" i="30"/>
  <c r="B222" i="30"/>
  <c r="J221" i="30"/>
  <c r="E221" i="30"/>
  <c r="K221" i="30"/>
  <c r="H221" i="30"/>
  <c r="I221" i="30"/>
  <c r="F221" i="30"/>
  <c r="G222" i="30" l="1"/>
  <c r="D222" i="30"/>
  <c r="D221" i="38"/>
  <c r="N221" i="38"/>
  <c r="F221" i="38"/>
  <c r="J221" i="38"/>
  <c r="L221" i="38"/>
  <c r="H221" i="38"/>
  <c r="I221" i="38"/>
  <c r="M221" i="38"/>
  <c r="G221" i="38"/>
  <c r="E221" i="38"/>
  <c r="O221" i="38"/>
  <c r="C221" i="38"/>
  <c r="B222" i="38"/>
  <c r="I222" i="30"/>
  <c r="C222" i="30"/>
  <c r="L222" i="30"/>
  <c r="B223" i="30"/>
  <c r="E222" i="30"/>
  <c r="K222" i="30"/>
  <c r="F222" i="30"/>
  <c r="J222" i="30"/>
  <c r="H222" i="30"/>
  <c r="G223" i="30" l="1"/>
  <c r="D223" i="30"/>
  <c r="L222" i="38"/>
  <c r="E222" i="38"/>
  <c r="M222" i="38"/>
  <c r="F222" i="38"/>
  <c r="D222" i="38"/>
  <c r="J222" i="38"/>
  <c r="O222" i="38"/>
  <c r="B223" i="38"/>
  <c r="I222" i="38"/>
  <c r="N222" i="38"/>
  <c r="G222" i="38"/>
  <c r="C222" i="38"/>
  <c r="H222" i="38"/>
  <c r="F223" i="30"/>
  <c r="C223" i="30"/>
  <c r="H223" i="30"/>
  <c r="J223" i="30"/>
  <c r="L223" i="30"/>
  <c r="I223" i="30"/>
  <c r="K223" i="30"/>
  <c r="E223" i="30"/>
  <c r="B224" i="30"/>
  <c r="G224" i="30" l="1"/>
  <c r="D224" i="30"/>
  <c r="O223" i="38"/>
  <c r="I223" i="38"/>
  <c r="E223" i="38"/>
  <c r="G223" i="38"/>
  <c r="L223" i="38"/>
  <c r="J223" i="38"/>
  <c r="F223" i="38"/>
  <c r="C223" i="38"/>
  <c r="H223" i="38"/>
  <c r="B224" i="38"/>
  <c r="N223" i="38"/>
  <c r="M223" i="38"/>
  <c r="D223" i="38"/>
  <c r="E224" i="30"/>
  <c r="C224" i="30"/>
  <c r="I224" i="30"/>
  <c r="L224" i="30"/>
  <c r="F224" i="30"/>
  <c r="K224" i="30"/>
  <c r="J224" i="30"/>
  <c r="H224" i="30"/>
  <c r="B225" i="30"/>
  <c r="G225" i="30" l="1"/>
  <c r="D225" i="30"/>
  <c r="F224" i="38"/>
  <c r="C224" i="38"/>
  <c r="I224" i="38"/>
  <c r="H224" i="38"/>
  <c r="M224" i="38"/>
  <c r="J224" i="38"/>
  <c r="B225" i="38"/>
  <c r="E224" i="38"/>
  <c r="L224" i="38"/>
  <c r="O224" i="38"/>
  <c r="G224" i="38"/>
  <c r="D224" i="38"/>
  <c r="N224" i="38"/>
  <c r="J225" i="30"/>
  <c r="C225" i="30"/>
  <c r="H225" i="30"/>
  <c r="B226" i="30"/>
  <c r="F225" i="30"/>
  <c r="K225" i="30"/>
  <c r="I225" i="30"/>
  <c r="L225" i="30"/>
  <c r="E225" i="30"/>
  <c r="G226" i="30" l="1"/>
  <c r="D226" i="30"/>
  <c r="L225" i="38"/>
  <c r="M225" i="38"/>
  <c r="H225" i="38"/>
  <c r="C225" i="38"/>
  <c r="G225" i="38"/>
  <c r="F225" i="38"/>
  <c r="N225" i="38"/>
  <c r="E225" i="38"/>
  <c r="J225" i="38"/>
  <c r="D225" i="38"/>
  <c r="B226" i="38"/>
  <c r="O225" i="38"/>
  <c r="I225" i="38"/>
  <c r="F226" i="30"/>
  <c r="I226" i="30"/>
  <c r="J226" i="30"/>
  <c r="K226" i="30"/>
  <c r="E226" i="30"/>
  <c r="C226" i="30"/>
  <c r="H226" i="30"/>
  <c r="L226" i="30"/>
  <c r="B227" i="30"/>
  <c r="G227" i="30" l="1"/>
  <c r="D227" i="30"/>
  <c r="G226" i="38"/>
  <c r="M226" i="38"/>
  <c r="B227" i="38"/>
  <c r="F226" i="38"/>
  <c r="N226" i="38"/>
  <c r="I226" i="38"/>
  <c r="H226" i="38"/>
  <c r="J226" i="38"/>
  <c r="L226" i="38"/>
  <c r="O226" i="38"/>
  <c r="E226" i="38"/>
  <c r="D226" i="38"/>
  <c r="C226" i="38"/>
  <c r="H227" i="30"/>
  <c r="C227" i="30"/>
  <c r="B228" i="30"/>
  <c r="F227" i="30"/>
  <c r="I227" i="30"/>
  <c r="L227" i="30"/>
  <c r="E227" i="30"/>
  <c r="K227" i="30"/>
  <c r="J227" i="30"/>
  <c r="G228" i="30" l="1"/>
  <c r="D228" i="30"/>
  <c r="D227" i="38"/>
  <c r="F227" i="38"/>
  <c r="L227" i="38"/>
  <c r="M227" i="38"/>
  <c r="N227" i="38"/>
  <c r="E227" i="38"/>
  <c r="O227" i="38"/>
  <c r="I227" i="38"/>
  <c r="C227" i="38"/>
  <c r="J227" i="38"/>
  <c r="B228" i="38"/>
  <c r="H227" i="38"/>
  <c r="G227" i="38"/>
  <c r="L228" i="30"/>
  <c r="H228" i="30"/>
  <c r="J228" i="30"/>
  <c r="I228" i="30"/>
  <c r="C228" i="30"/>
  <c r="B229" i="30"/>
  <c r="E228" i="30"/>
  <c r="K228" i="30"/>
  <c r="F228" i="30"/>
  <c r="G229" i="30" l="1"/>
  <c r="D229" i="30"/>
  <c r="L228" i="38"/>
  <c r="B229" i="38"/>
  <c r="G228" i="38"/>
  <c r="I228" i="38"/>
  <c r="F228" i="38"/>
  <c r="C228" i="38"/>
  <c r="H228" i="38"/>
  <c r="O228" i="38"/>
  <c r="M228" i="38"/>
  <c r="E228" i="38"/>
  <c r="J228" i="38"/>
  <c r="N228" i="38"/>
  <c r="D228" i="38"/>
  <c r="E229" i="30"/>
  <c r="I229" i="30"/>
  <c r="J229" i="30"/>
  <c r="L229" i="30"/>
  <c r="H229" i="30"/>
  <c r="C229" i="30"/>
  <c r="K229" i="30"/>
  <c r="F229" i="30"/>
  <c r="B230" i="30"/>
  <c r="G230" i="30" l="1"/>
  <c r="D230" i="30"/>
  <c r="J229" i="38"/>
  <c r="D229" i="38"/>
  <c r="E229" i="38"/>
  <c r="M229" i="38"/>
  <c r="N229" i="38"/>
  <c r="L229" i="38"/>
  <c r="G229" i="38"/>
  <c r="C229" i="38"/>
  <c r="O229" i="38"/>
  <c r="B230" i="38"/>
  <c r="I229" i="38"/>
  <c r="H229" i="38"/>
  <c r="F229" i="38"/>
  <c r="H230" i="30"/>
  <c r="F230" i="30"/>
  <c r="E230" i="30"/>
  <c r="K230" i="30"/>
  <c r="C230" i="30"/>
  <c r="L230" i="30"/>
  <c r="I230" i="30"/>
  <c r="B231" i="30"/>
  <c r="J230" i="30"/>
  <c r="G231" i="30" l="1"/>
  <c r="D231" i="30"/>
  <c r="L230" i="38"/>
  <c r="G230" i="38"/>
  <c r="H230" i="38"/>
  <c r="I230" i="38"/>
  <c r="O230" i="38"/>
  <c r="B231" i="38"/>
  <c r="D230" i="38"/>
  <c r="N230" i="38"/>
  <c r="M230" i="38"/>
  <c r="F230" i="38"/>
  <c r="C230" i="38"/>
  <c r="J230" i="38"/>
  <c r="E230" i="38"/>
  <c r="C231" i="30"/>
  <c r="J231" i="30"/>
  <c r="H231" i="30"/>
  <c r="B232" i="30"/>
  <c r="L231" i="30"/>
  <c r="F231" i="30"/>
  <c r="E231" i="30"/>
  <c r="K231" i="30"/>
  <c r="I231" i="30"/>
  <c r="G232" i="30" l="1"/>
  <c r="D232" i="30"/>
  <c r="L231" i="38"/>
  <c r="J231" i="38"/>
  <c r="E231" i="38"/>
  <c r="H231" i="38"/>
  <c r="F231" i="38"/>
  <c r="N231" i="38"/>
  <c r="G231" i="38"/>
  <c r="I231" i="38"/>
  <c r="D231" i="38"/>
  <c r="M231" i="38"/>
  <c r="B232" i="38"/>
  <c r="O231" i="38"/>
  <c r="C231" i="38"/>
  <c r="H232" i="30"/>
  <c r="C232" i="30"/>
  <c r="K232" i="30"/>
  <c r="B233" i="30"/>
  <c r="I232" i="30"/>
  <c r="J232" i="30"/>
  <c r="F232" i="30"/>
  <c r="E232" i="30"/>
  <c r="L232" i="30"/>
  <c r="G233" i="30" l="1"/>
  <c r="D233" i="30"/>
  <c r="G232" i="38"/>
  <c r="O232" i="38"/>
  <c r="B233" i="38"/>
  <c r="N232" i="38"/>
  <c r="J232" i="38"/>
  <c r="F232" i="38"/>
  <c r="D232" i="38"/>
  <c r="M232" i="38"/>
  <c r="I232" i="38"/>
  <c r="C232" i="38"/>
  <c r="L232" i="38"/>
  <c r="H232" i="38"/>
  <c r="E232" i="38"/>
  <c r="H233" i="30"/>
  <c r="L233" i="30"/>
  <c r="J233" i="30"/>
  <c r="K233" i="30"/>
  <c r="F233" i="30"/>
  <c r="E233" i="30"/>
  <c r="I233" i="30"/>
  <c r="B234" i="30"/>
  <c r="C233" i="30"/>
  <c r="G234" i="30" l="1"/>
  <c r="D234" i="30"/>
  <c r="D233" i="38"/>
  <c r="N233" i="38"/>
  <c r="O233" i="38"/>
  <c r="J233" i="38"/>
  <c r="B234" i="38"/>
  <c r="M233" i="38"/>
  <c r="H233" i="38"/>
  <c r="G233" i="38"/>
  <c r="L233" i="38"/>
  <c r="E233" i="38"/>
  <c r="I233" i="38"/>
  <c r="C233" i="38"/>
  <c r="F233" i="38"/>
  <c r="J234" i="30"/>
  <c r="C234" i="30"/>
  <c r="K234" i="30"/>
  <c r="F234" i="30"/>
  <c r="E234" i="30"/>
  <c r="I234" i="30"/>
  <c r="L234" i="30"/>
  <c r="H234" i="30"/>
  <c r="B235" i="30"/>
  <c r="D235" i="30" l="1"/>
  <c r="G235" i="30"/>
  <c r="G234" i="38"/>
  <c r="E234" i="38"/>
  <c r="J234" i="38"/>
  <c r="H234" i="38"/>
  <c r="N234" i="38"/>
  <c r="D234" i="38"/>
  <c r="I234" i="38"/>
  <c r="F234" i="38"/>
  <c r="B235" i="38"/>
  <c r="O234" i="38"/>
  <c r="C234" i="38"/>
  <c r="M234" i="38"/>
  <c r="L234" i="38"/>
  <c r="E235" i="30"/>
  <c r="I235" i="30"/>
  <c r="F235" i="30"/>
  <c r="J235" i="30"/>
  <c r="K235" i="30"/>
  <c r="B236" i="30"/>
  <c r="C235" i="30"/>
  <c r="H235" i="30"/>
  <c r="L235" i="30"/>
  <c r="G236" i="30" l="1"/>
  <c r="D236" i="30"/>
  <c r="L235" i="38"/>
  <c r="B236" i="38"/>
  <c r="H235" i="38"/>
  <c r="F235" i="38"/>
  <c r="M235" i="38"/>
  <c r="G235" i="38"/>
  <c r="J235" i="38"/>
  <c r="D235" i="38"/>
  <c r="O235" i="38"/>
  <c r="N235" i="38"/>
  <c r="C235" i="38"/>
  <c r="I235" i="38"/>
  <c r="E235" i="38"/>
  <c r="E236" i="30"/>
  <c r="L236" i="30"/>
  <c r="C236" i="30"/>
  <c r="I236" i="30"/>
  <c r="K236" i="30"/>
  <c r="F236" i="30"/>
  <c r="J236" i="30"/>
  <c r="H236" i="30"/>
  <c r="B237" i="30"/>
  <c r="G237" i="30" l="1"/>
  <c r="D237" i="30"/>
  <c r="B237" i="38"/>
  <c r="N236" i="38"/>
  <c r="C236" i="38"/>
  <c r="F236" i="38"/>
  <c r="E236" i="38"/>
  <c r="H236" i="38"/>
  <c r="G236" i="38"/>
  <c r="L236" i="38"/>
  <c r="I236" i="38"/>
  <c r="J236" i="38"/>
  <c r="D236" i="38"/>
  <c r="M236" i="38"/>
  <c r="O236" i="38"/>
  <c r="C237" i="30"/>
  <c r="I237" i="30"/>
  <c r="E237" i="30"/>
  <c r="F237" i="30"/>
  <c r="L237" i="30"/>
  <c r="B238" i="30"/>
  <c r="J237" i="30"/>
  <c r="H237" i="30"/>
  <c r="K237" i="30"/>
  <c r="G238" i="30" l="1"/>
  <c r="D238" i="30"/>
  <c r="C237" i="38"/>
  <c r="J237" i="38"/>
  <c r="O237" i="38"/>
  <c r="L237" i="38"/>
  <c r="M237" i="38"/>
  <c r="H237" i="38"/>
  <c r="D237" i="38"/>
  <c r="E237" i="38"/>
  <c r="N237" i="38"/>
  <c r="G237" i="38"/>
  <c r="I237" i="38"/>
  <c r="F237" i="38"/>
  <c r="B238" i="38"/>
  <c r="C238" i="30"/>
  <c r="J238" i="30"/>
  <c r="K238" i="30"/>
  <c r="E238" i="30"/>
  <c r="H238" i="30"/>
  <c r="L238" i="30"/>
  <c r="B239" i="30"/>
  <c r="I238" i="30"/>
  <c r="F238" i="30"/>
  <c r="G239" i="30" l="1"/>
  <c r="D239" i="30"/>
  <c r="E238" i="38"/>
  <c r="B239" i="38"/>
  <c r="C238" i="38"/>
  <c r="O238" i="38"/>
  <c r="I238" i="38"/>
  <c r="F238" i="38"/>
  <c r="D238" i="38"/>
  <c r="N238" i="38"/>
  <c r="G238" i="38"/>
  <c r="L238" i="38"/>
  <c r="M238" i="38"/>
  <c r="J238" i="38"/>
  <c r="H238" i="38"/>
  <c r="L239" i="30"/>
  <c r="B240" i="30"/>
  <c r="J239" i="30"/>
  <c r="C239" i="30"/>
  <c r="E239" i="30"/>
  <c r="I239" i="30"/>
  <c r="H239" i="30"/>
  <c r="K239" i="30"/>
  <c r="F239" i="30"/>
  <c r="G240" i="30" l="1"/>
  <c r="D240" i="30"/>
  <c r="M239" i="38"/>
  <c r="O239" i="38"/>
  <c r="D239" i="38"/>
  <c r="G239" i="38"/>
  <c r="L239" i="38"/>
  <c r="H239" i="38"/>
  <c r="C239" i="38"/>
  <c r="F239" i="38"/>
  <c r="N239" i="38"/>
  <c r="J239" i="38"/>
  <c r="B240" i="38"/>
  <c r="I239" i="38"/>
  <c r="E239" i="38"/>
  <c r="B241" i="30"/>
  <c r="L240" i="30"/>
  <c r="C240" i="30"/>
  <c r="J240" i="30"/>
  <c r="E240" i="30"/>
  <c r="H240" i="30"/>
  <c r="K240" i="30"/>
  <c r="F240" i="30"/>
  <c r="I240" i="30"/>
  <c r="G241" i="30" l="1"/>
  <c r="D241" i="30"/>
  <c r="N240" i="38"/>
  <c r="E240" i="38"/>
  <c r="O240" i="38"/>
  <c r="B241" i="38"/>
  <c r="J240" i="38"/>
  <c r="I240" i="38"/>
  <c r="D240" i="38"/>
  <c r="H240" i="38"/>
  <c r="L240" i="38"/>
  <c r="C240" i="38"/>
  <c r="G240" i="38"/>
  <c r="M240" i="38"/>
  <c r="F240" i="38"/>
  <c r="J241" i="30"/>
  <c r="L241" i="30"/>
  <c r="F241" i="30"/>
  <c r="I241" i="30"/>
  <c r="C241" i="30"/>
  <c r="E241" i="30"/>
  <c r="B242" i="30"/>
  <c r="H241" i="30"/>
  <c r="K241" i="30"/>
  <c r="G242" i="30" l="1"/>
  <c r="D242" i="30"/>
  <c r="L241" i="38"/>
  <c r="N241" i="38"/>
  <c r="J241" i="38"/>
  <c r="C241" i="38"/>
  <c r="F241" i="38"/>
  <c r="M241" i="38"/>
  <c r="H241" i="38"/>
  <c r="B242" i="38"/>
  <c r="E241" i="38"/>
  <c r="G241" i="38"/>
  <c r="I241" i="38"/>
  <c r="D241" i="38"/>
  <c r="O241" i="38"/>
  <c r="L242" i="30"/>
  <c r="F242" i="30"/>
  <c r="H242" i="30"/>
  <c r="I242" i="30"/>
  <c r="J242" i="30"/>
  <c r="B243" i="30"/>
  <c r="K242" i="30"/>
  <c r="C242" i="30"/>
  <c r="E242" i="30"/>
  <c r="G243" i="30" l="1"/>
  <c r="D243" i="30"/>
  <c r="J242" i="38"/>
  <c r="I242" i="38"/>
  <c r="L242" i="38"/>
  <c r="E242" i="38"/>
  <c r="G242" i="38"/>
  <c r="H242" i="38"/>
  <c r="C242" i="38"/>
  <c r="N242" i="38"/>
  <c r="O242" i="38"/>
  <c r="D242" i="38"/>
  <c r="M242" i="38"/>
  <c r="B243" i="38"/>
  <c r="F242" i="38"/>
  <c r="F243" i="30"/>
  <c r="C243" i="30"/>
  <c r="K243" i="30"/>
  <c r="L243" i="30"/>
  <c r="J243" i="30"/>
  <c r="B244" i="30"/>
  <c r="H243" i="30"/>
  <c r="E243" i="30"/>
  <c r="I243" i="30"/>
  <c r="G244" i="30" l="1"/>
  <c r="D244" i="30"/>
  <c r="J243" i="38"/>
  <c r="D243" i="38"/>
  <c r="H243" i="38"/>
  <c r="E243" i="38"/>
  <c r="I243" i="38"/>
  <c r="G243" i="38"/>
  <c r="L243" i="38"/>
  <c r="B244" i="38"/>
  <c r="N243" i="38"/>
  <c r="O243" i="38"/>
  <c r="F243" i="38"/>
  <c r="M243" i="38"/>
  <c r="C243" i="38"/>
  <c r="L244" i="30"/>
  <c r="I244" i="30"/>
  <c r="B245" i="30"/>
  <c r="J244" i="30"/>
  <c r="F244" i="30"/>
  <c r="E244" i="30"/>
  <c r="H244" i="30"/>
  <c r="C244" i="30"/>
  <c r="K244" i="30"/>
  <c r="G245" i="30" l="1"/>
  <c r="D245" i="30"/>
  <c r="I244" i="38"/>
  <c r="C244" i="38"/>
  <c r="M244" i="38"/>
  <c r="E244" i="38"/>
  <c r="D244" i="38"/>
  <c r="B245" i="38"/>
  <c r="H244" i="38"/>
  <c r="F244" i="38"/>
  <c r="G244" i="38"/>
  <c r="O244" i="38"/>
  <c r="L244" i="38"/>
  <c r="N244" i="38"/>
  <c r="J244" i="38"/>
  <c r="C245" i="30"/>
  <c r="K245" i="30"/>
  <c r="F245" i="30"/>
  <c r="I245" i="30"/>
  <c r="B246" i="30"/>
  <c r="J245" i="30"/>
  <c r="H245" i="30"/>
  <c r="E245" i="30"/>
  <c r="L245" i="30"/>
  <c r="G246" i="30" l="1"/>
  <c r="D246" i="30"/>
  <c r="I245" i="38"/>
  <c r="C245" i="38"/>
  <c r="B246" i="38"/>
  <c r="L245" i="38"/>
  <c r="J245" i="38"/>
  <c r="E245" i="38"/>
  <c r="O245" i="38"/>
  <c r="D245" i="38"/>
  <c r="F245" i="38"/>
  <c r="G245" i="38"/>
  <c r="N245" i="38"/>
  <c r="M245" i="38"/>
  <c r="H245" i="38"/>
  <c r="E246" i="30"/>
  <c r="H246" i="30"/>
  <c r="L246" i="30"/>
  <c r="J246" i="30"/>
  <c r="B247" i="30"/>
  <c r="K246" i="30"/>
  <c r="F246" i="30"/>
  <c r="C246" i="30"/>
  <c r="I246" i="30"/>
  <c r="G247" i="30" l="1"/>
  <c r="D247" i="30"/>
  <c r="L246" i="38"/>
  <c r="F246" i="38"/>
  <c r="H246" i="38"/>
  <c r="B247" i="38"/>
  <c r="G246" i="38"/>
  <c r="D246" i="38"/>
  <c r="I246" i="38"/>
  <c r="M246" i="38"/>
  <c r="O246" i="38"/>
  <c r="C246" i="38"/>
  <c r="J246" i="38"/>
  <c r="E246" i="38"/>
  <c r="N246" i="38"/>
  <c r="H247" i="30"/>
  <c r="J247" i="30"/>
  <c r="K247" i="30"/>
  <c r="C247" i="30"/>
  <c r="F247" i="30"/>
  <c r="E247" i="30"/>
  <c r="I247" i="30"/>
  <c r="B248" i="30"/>
  <c r="L247" i="30"/>
  <c r="G248" i="30" l="1"/>
  <c r="D248" i="30"/>
  <c r="L247" i="38"/>
  <c r="I247" i="38"/>
  <c r="C247" i="38"/>
  <c r="D247" i="38"/>
  <c r="J247" i="38"/>
  <c r="H247" i="38"/>
  <c r="E247" i="38"/>
  <c r="F247" i="38"/>
  <c r="M247" i="38"/>
  <c r="G247" i="38"/>
  <c r="N247" i="38"/>
  <c r="O247" i="38"/>
  <c r="B248" i="38"/>
  <c r="E248" i="30"/>
  <c r="C248" i="30"/>
  <c r="J248" i="30"/>
  <c r="K248" i="30"/>
  <c r="F248" i="30"/>
  <c r="H248" i="30"/>
  <c r="I248" i="30"/>
  <c r="L248" i="30"/>
  <c r="B249" i="30"/>
  <c r="G249" i="30" l="1"/>
  <c r="D249" i="30"/>
  <c r="F248" i="38"/>
  <c r="H248" i="38"/>
  <c r="E248" i="38"/>
  <c r="D248" i="38"/>
  <c r="L248" i="38"/>
  <c r="G248" i="38"/>
  <c r="M248" i="38"/>
  <c r="J248" i="38"/>
  <c r="O248" i="38"/>
  <c r="B249" i="38"/>
  <c r="I248" i="38"/>
  <c r="N248" i="38"/>
  <c r="C248" i="38"/>
  <c r="B250" i="30"/>
  <c r="K249" i="30"/>
  <c r="J249" i="30"/>
  <c r="C249" i="30"/>
  <c r="F249" i="30"/>
  <c r="I249" i="30"/>
  <c r="L249" i="30"/>
  <c r="H249" i="30"/>
  <c r="E249" i="30"/>
  <c r="G250" i="30" l="1"/>
  <c r="D250" i="30"/>
  <c r="J249" i="38"/>
  <c r="B250" i="38"/>
  <c r="G249" i="38"/>
  <c r="C249" i="38"/>
  <c r="L249" i="38"/>
  <c r="E249" i="38"/>
  <c r="D249" i="38"/>
  <c r="N249" i="38"/>
  <c r="H249" i="38"/>
  <c r="F249" i="38"/>
  <c r="I249" i="38"/>
  <c r="M249" i="38"/>
  <c r="O249" i="38"/>
  <c r="J250" i="30"/>
  <c r="L250" i="30"/>
  <c r="H250" i="30"/>
  <c r="F250" i="30"/>
  <c r="C250" i="30"/>
  <c r="B251" i="30"/>
  <c r="E250" i="30"/>
  <c r="I250" i="30"/>
  <c r="K250" i="30"/>
  <c r="G251" i="30" l="1"/>
  <c r="D251" i="30"/>
  <c r="H250" i="38"/>
  <c r="F250" i="38"/>
  <c r="J250" i="38"/>
  <c r="D250" i="38"/>
  <c r="O250" i="38"/>
  <c r="G250" i="38"/>
  <c r="M250" i="38"/>
  <c r="E250" i="38"/>
  <c r="I250" i="38"/>
  <c r="C250" i="38"/>
  <c r="L250" i="38"/>
  <c r="B251" i="38"/>
  <c r="N250" i="38"/>
  <c r="F251" i="30"/>
  <c r="K251" i="30"/>
  <c r="J251" i="30"/>
  <c r="I251" i="30"/>
  <c r="L251" i="30"/>
  <c r="E251" i="30"/>
  <c r="C251" i="30"/>
  <c r="B252" i="30"/>
  <c r="H251" i="30"/>
  <c r="G252" i="30" l="1"/>
  <c r="D252" i="30"/>
  <c r="G251" i="38"/>
  <c r="C251" i="38"/>
  <c r="I251" i="38"/>
  <c r="J251" i="38"/>
  <c r="H251" i="38"/>
  <c r="B252" i="38"/>
  <c r="O251" i="38"/>
  <c r="M251" i="38"/>
  <c r="F251" i="38"/>
  <c r="D251" i="38"/>
  <c r="E251" i="38"/>
  <c r="L251" i="38"/>
  <c r="N251" i="38"/>
  <c r="H252" i="30"/>
  <c r="K252" i="30"/>
  <c r="B253" i="30"/>
  <c r="J252" i="30"/>
  <c r="L252" i="30"/>
  <c r="I252" i="30"/>
  <c r="C252" i="30"/>
  <c r="F252" i="30"/>
  <c r="E252" i="30"/>
  <c r="G253" i="30" l="1"/>
  <c r="D253" i="30"/>
  <c r="G252" i="38"/>
  <c r="F252" i="38"/>
  <c r="I252" i="38"/>
  <c r="O252" i="38"/>
  <c r="H252" i="38"/>
  <c r="L252" i="38"/>
  <c r="E252" i="38"/>
  <c r="N252" i="38"/>
  <c r="J252" i="38"/>
  <c r="M252" i="38"/>
  <c r="D252" i="38"/>
  <c r="C252" i="38"/>
  <c r="B253" i="38"/>
  <c r="E253" i="30"/>
  <c r="C253" i="30"/>
  <c r="J253" i="30"/>
  <c r="H253" i="30"/>
  <c r="L253" i="30"/>
  <c r="I253" i="30"/>
  <c r="B254" i="30"/>
  <c r="K253" i="30"/>
  <c r="F253" i="30"/>
  <c r="G254" i="30" l="1"/>
  <c r="D254" i="30"/>
  <c r="F253" i="38"/>
  <c r="B254" i="38"/>
  <c r="O253" i="38"/>
  <c r="M253" i="38"/>
  <c r="C253" i="38"/>
  <c r="L253" i="38"/>
  <c r="H253" i="38"/>
  <c r="N253" i="38"/>
  <c r="D253" i="38"/>
  <c r="G253" i="38"/>
  <c r="J253" i="38"/>
  <c r="I253" i="38"/>
  <c r="E253" i="38"/>
  <c r="E254" i="30"/>
  <c r="I254" i="30"/>
  <c r="C254" i="30"/>
  <c r="K254" i="30"/>
  <c r="J254" i="30"/>
  <c r="H254" i="30"/>
  <c r="L254" i="30"/>
  <c r="B255" i="30"/>
  <c r="F254" i="30"/>
  <c r="G255" i="30" l="1"/>
  <c r="D255" i="30"/>
  <c r="N254" i="38"/>
  <c r="C254" i="38"/>
  <c r="F254" i="38"/>
  <c r="E254" i="38"/>
  <c r="H254" i="38"/>
  <c r="G254" i="38"/>
  <c r="I254" i="38"/>
  <c r="L254" i="38"/>
  <c r="O254" i="38"/>
  <c r="B255" i="38"/>
  <c r="D254" i="38"/>
  <c r="J254" i="38"/>
  <c r="M254" i="38"/>
  <c r="I255" i="30"/>
  <c r="K255" i="30"/>
  <c r="J255" i="30"/>
  <c r="B256" i="30"/>
  <c r="E255" i="30"/>
  <c r="H255" i="30"/>
  <c r="C255" i="30"/>
  <c r="F255" i="30"/>
  <c r="L255" i="30"/>
  <c r="G256" i="30" l="1"/>
  <c r="D256" i="30"/>
  <c r="M255" i="38"/>
  <c r="I255" i="38"/>
  <c r="D255" i="38"/>
  <c r="N255" i="38"/>
  <c r="J255" i="38"/>
  <c r="E255" i="38"/>
  <c r="H255" i="38"/>
  <c r="O255" i="38"/>
  <c r="L255" i="38"/>
  <c r="F255" i="38"/>
  <c r="B256" i="38"/>
  <c r="C255" i="38"/>
  <c r="G255" i="38"/>
  <c r="L256" i="30"/>
  <c r="J256" i="30"/>
  <c r="E256" i="30"/>
  <c r="F256" i="30"/>
  <c r="B257" i="30"/>
  <c r="H256" i="30"/>
  <c r="K256" i="30"/>
  <c r="C256" i="30"/>
  <c r="I256" i="30"/>
  <c r="G257" i="30" l="1"/>
  <c r="D257" i="30"/>
  <c r="C256" i="38"/>
  <c r="B257" i="38"/>
  <c r="L256" i="38"/>
  <c r="N256" i="38"/>
  <c r="O256" i="38"/>
  <c r="H256" i="38"/>
  <c r="I256" i="38"/>
  <c r="J256" i="38"/>
  <c r="F256" i="38"/>
  <c r="E256" i="38"/>
  <c r="G256" i="38"/>
  <c r="D256" i="38"/>
  <c r="M256" i="38"/>
  <c r="K257" i="30"/>
  <c r="C257" i="30"/>
  <c r="B258" i="30"/>
  <c r="L257" i="30"/>
  <c r="E257" i="30"/>
  <c r="I257" i="30"/>
  <c r="J257" i="30"/>
  <c r="F257" i="30"/>
  <c r="H257" i="30"/>
  <c r="G258" i="30" l="1"/>
  <c r="D258" i="30"/>
  <c r="G257" i="38"/>
  <c r="N257" i="38"/>
  <c r="D257" i="38"/>
  <c r="O257" i="38"/>
  <c r="M257" i="38"/>
  <c r="J257" i="38"/>
  <c r="E257" i="38"/>
  <c r="H257" i="38"/>
  <c r="I257" i="38"/>
  <c r="F257" i="38"/>
  <c r="C257" i="38"/>
  <c r="B258" i="38"/>
  <c r="L257" i="38"/>
  <c r="C258" i="30"/>
  <c r="E258" i="30"/>
  <c r="B259" i="30"/>
  <c r="I258" i="30"/>
  <c r="H258" i="30"/>
  <c r="J258" i="30"/>
  <c r="F258" i="30"/>
  <c r="L258" i="30"/>
  <c r="K258" i="30"/>
  <c r="G259" i="30" l="1"/>
  <c r="D259" i="30"/>
  <c r="E258" i="38"/>
  <c r="F258" i="38"/>
  <c r="O258" i="38"/>
  <c r="N258" i="38"/>
  <c r="G258" i="38"/>
  <c r="L258" i="38"/>
  <c r="H258" i="38"/>
  <c r="C258" i="38"/>
  <c r="M258" i="38"/>
  <c r="B259" i="38"/>
  <c r="J258" i="38"/>
  <c r="I258" i="38"/>
  <c r="D258" i="38"/>
  <c r="I259" i="30"/>
  <c r="F259" i="30"/>
  <c r="C259" i="30"/>
  <c r="E259" i="30"/>
  <c r="J259" i="30"/>
  <c r="L259" i="30"/>
  <c r="K259" i="30"/>
  <c r="H259" i="30"/>
  <c r="B260" i="30"/>
  <c r="G260" i="30" l="1"/>
  <c r="D260" i="30"/>
  <c r="G259" i="38"/>
  <c r="E259" i="38"/>
  <c r="M259" i="38"/>
  <c r="L259" i="38"/>
  <c r="D259" i="38"/>
  <c r="F259" i="38"/>
  <c r="B260" i="38"/>
  <c r="I259" i="38"/>
  <c r="O259" i="38"/>
  <c r="N259" i="38"/>
  <c r="H259" i="38"/>
  <c r="J259" i="38"/>
  <c r="C259" i="38"/>
  <c r="F260" i="30"/>
  <c r="K260" i="30"/>
  <c r="E260" i="30"/>
  <c r="L260" i="30"/>
  <c r="C260" i="30"/>
  <c r="I260" i="30"/>
  <c r="B261" i="30"/>
  <c r="H260" i="30"/>
  <c r="J260" i="30"/>
  <c r="G261" i="30" l="1"/>
  <c r="D261" i="30"/>
  <c r="H260" i="38"/>
  <c r="M260" i="38"/>
  <c r="J260" i="38"/>
  <c r="C260" i="38"/>
  <c r="D260" i="38"/>
  <c r="B261" i="38"/>
  <c r="N260" i="38"/>
  <c r="O260" i="38"/>
  <c r="F260" i="38"/>
  <c r="G260" i="38"/>
  <c r="I260" i="38"/>
  <c r="E260" i="38"/>
  <c r="L260" i="38"/>
  <c r="J261" i="30"/>
  <c r="H261" i="30"/>
  <c r="C261" i="30"/>
  <c r="F261" i="30"/>
  <c r="E261" i="30"/>
  <c r="I261" i="30"/>
  <c r="K261" i="30"/>
  <c r="B262" i="30"/>
  <c r="L261" i="30"/>
  <c r="G262" i="30" l="1"/>
  <c r="D262" i="30"/>
  <c r="M261" i="38"/>
  <c r="J261" i="38"/>
  <c r="B262" i="38"/>
  <c r="C261" i="38"/>
  <c r="G261" i="38"/>
  <c r="D261" i="38"/>
  <c r="E261" i="38"/>
  <c r="O261" i="38"/>
  <c r="L261" i="38"/>
  <c r="F261" i="38"/>
  <c r="I261" i="38"/>
  <c r="H261" i="38"/>
  <c r="N261" i="38"/>
  <c r="K262" i="30"/>
  <c r="E262" i="30"/>
  <c r="H262" i="30"/>
  <c r="J262" i="30"/>
  <c r="F262" i="30"/>
  <c r="L262" i="30"/>
  <c r="C262" i="30"/>
  <c r="I262" i="30"/>
  <c r="B263" i="30"/>
  <c r="G263" i="30" l="1"/>
  <c r="D263" i="30"/>
  <c r="J262" i="38"/>
  <c r="O262" i="38"/>
  <c r="I262" i="38"/>
  <c r="G262" i="38"/>
  <c r="D262" i="38"/>
  <c r="N262" i="38"/>
  <c r="L262" i="38"/>
  <c r="H262" i="38"/>
  <c r="C262" i="38"/>
  <c r="E262" i="38"/>
  <c r="B263" i="38"/>
  <c r="M262" i="38"/>
  <c r="F262" i="38"/>
  <c r="F263" i="30"/>
  <c r="L263" i="30"/>
  <c r="I263" i="30"/>
  <c r="K263" i="30"/>
  <c r="E263" i="30"/>
  <c r="B264" i="30"/>
  <c r="H263" i="30"/>
  <c r="C263" i="30"/>
  <c r="J263" i="30"/>
  <c r="G264" i="30" l="1"/>
  <c r="D264" i="30"/>
  <c r="L263" i="38"/>
  <c r="F263" i="38"/>
  <c r="G263" i="38"/>
  <c r="H263" i="38"/>
  <c r="I263" i="38"/>
  <c r="O263" i="38"/>
  <c r="E263" i="38"/>
  <c r="J263" i="38"/>
  <c r="M263" i="38"/>
  <c r="C263" i="38"/>
  <c r="N263" i="38"/>
  <c r="B264" i="38"/>
  <c r="D263" i="38"/>
  <c r="F264" i="30"/>
  <c r="J264" i="30"/>
  <c r="B265" i="30"/>
  <c r="C264" i="30"/>
  <c r="I264" i="30"/>
  <c r="E264" i="30"/>
  <c r="K264" i="30"/>
  <c r="L264" i="30"/>
  <c r="H264" i="30"/>
  <c r="G265" i="30" l="1"/>
  <c r="D265" i="30"/>
  <c r="J264" i="38"/>
  <c r="M264" i="38"/>
  <c r="G264" i="38"/>
  <c r="B265" i="38"/>
  <c r="O264" i="38"/>
  <c r="I264" i="38"/>
  <c r="E264" i="38"/>
  <c r="C264" i="38"/>
  <c r="F264" i="38"/>
  <c r="L264" i="38"/>
  <c r="N264" i="38"/>
  <c r="H264" i="38"/>
  <c r="D264" i="38"/>
  <c r="C265" i="30"/>
  <c r="L265" i="30"/>
  <c r="F265" i="30"/>
  <c r="K265" i="30"/>
  <c r="I265" i="30"/>
  <c r="B266" i="30"/>
  <c r="H265" i="30"/>
  <c r="E265" i="30"/>
  <c r="J265" i="30"/>
  <c r="G266" i="30" l="1"/>
  <c r="D266" i="30"/>
  <c r="N265" i="38"/>
  <c r="E265" i="38"/>
  <c r="O265" i="38"/>
  <c r="B266" i="38"/>
  <c r="L265" i="38"/>
  <c r="D265" i="38"/>
  <c r="G265" i="38"/>
  <c r="M265" i="38"/>
  <c r="C265" i="38"/>
  <c r="J265" i="38"/>
  <c r="H265" i="38"/>
  <c r="F265" i="38"/>
  <c r="I265" i="38"/>
  <c r="B267" i="30"/>
  <c r="E266" i="30"/>
  <c r="C266" i="30"/>
  <c r="I266" i="30"/>
  <c r="H266" i="30"/>
  <c r="K266" i="30"/>
  <c r="L266" i="30"/>
  <c r="J266" i="30"/>
  <c r="F266" i="30"/>
  <c r="D267" i="30" l="1"/>
  <c r="G267" i="30"/>
  <c r="G266" i="38"/>
  <c r="E266" i="38"/>
  <c r="H266" i="38"/>
  <c r="M266" i="38"/>
  <c r="J266" i="38"/>
  <c r="B267" i="38"/>
  <c r="N266" i="38"/>
  <c r="O266" i="38"/>
  <c r="I266" i="38"/>
  <c r="L266" i="38"/>
  <c r="D266" i="38"/>
  <c r="C266" i="38"/>
  <c r="F266" i="38"/>
  <c r="K267" i="30"/>
  <c r="F267" i="30"/>
  <c r="C267" i="30"/>
  <c r="E267" i="30"/>
  <c r="H267" i="30"/>
  <c r="J267" i="30"/>
  <c r="I267" i="30"/>
  <c r="B268" i="30"/>
  <c r="L267" i="30"/>
  <c r="G268" i="30" l="1"/>
  <c r="D268" i="30"/>
  <c r="I267" i="38"/>
  <c r="C267" i="38"/>
  <c r="J267" i="38"/>
  <c r="N267" i="38"/>
  <c r="M267" i="38"/>
  <c r="D267" i="38"/>
  <c r="G267" i="38"/>
  <c r="L267" i="38"/>
  <c r="O267" i="38"/>
  <c r="H267" i="38"/>
  <c r="F267" i="38"/>
  <c r="B268" i="38"/>
  <c r="E267" i="38"/>
  <c r="I268" i="30"/>
  <c r="E268" i="30"/>
  <c r="F268" i="30"/>
  <c r="K268" i="30"/>
  <c r="H268" i="30"/>
  <c r="L268" i="30"/>
  <c r="C268" i="30"/>
  <c r="B269" i="30"/>
  <c r="J268" i="30"/>
  <c r="G269" i="30" l="1"/>
  <c r="D269" i="30"/>
  <c r="L268" i="38"/>
  <c r="C268" i="38"/>
  <c r="G268" i="38"/>
  <c r="J268" i="38"/>
  <c r="E268" i="38"/>
  <c r="I268" i="38"/>
  <c r="B269" i="38"/>
  <c r="H268" i="38"/>
  <c r="D268" i="38"/>
  <c r="O268" i="38"/>
  <c r="F268" i="38"/>
  <c r="N268" i="38"/>
  <c r="M268" i="38"/>
  <c r="K269" i="30"/>
  <c r="E269" i="30"/>
  <c r="B270" i="30"/>
  <c r="J269" i="30"/>
  <c r="L269" i="30"/>
  <c r="F269" i="30"/>
  <c r="H269" i="30"/>
  <c r="C269" i="30"/>
  <c r="I269" i="30"/>
  <c r="G270" i="30" l="1"/>
  <c r="D270" i="30"/>
  <c r="G269" i="38"/>
  <c r="D269" i="38"/>
  <c r="J269" i="38"/>
  <c r="M269" i="38"/>
  <c r="N269" i="38"/>
  <c r="H269" i="38"/>
  <c r="I269" i="38"/>
  <c r="E269" i="38"/>
  <c r="L269" i="38"/>
  <c r="B270" i="38"/>
  <c r="C269" i="38"/>
  <c r="O269" i="38"/>
  <c r="F269" i="38"/>
  <c r="C270" i="30"/>
  <c r="J270" i="30"/>
  <c r="H270" i="30"/>
  <c r="L270" i="30"/>
  <c r="F270" i="30"/>
  <c r="E270" i="30"/>
  <c r="K270" i="30"/>
  <c r="I270" i="30"/>
  <c r="B271" i="30"/>
  <c r="G271" i="30" l="1"/>
  <c r="D271" i="30"/>
  <c r="C270" i="38"/>
  <c r="G270" i="38"/>
  <c r="F270" i="38"/>
  <c r="M270" i="38"/>
  <c r="N270" i="38"/>
  <c r="J270" i="38"/>
  <c r="E270" i="38"/>
  <c r="L270" i="38"/>
  <c r="B271" i="38"/>
  <c r="H270" i="38"/>
  <c r="O270" i="38"/>
  <c r="D270" i="38"/>
  <c r="I270" i="38"/>
  <c r="J271" i="30"/>
  <c r="F271" i="30"/>
  <c r="B272" i="30"/>
  <c r="K271" i="30"/>
  <c r="L271" i="30"/>
  <c r="H271" i="30"/>
  <c r="C271" i="30"/>
  <c r="I271" i="30"/>
  <c r="E271" i="30"/>
  <c r="G272" i="30" l="1"/>
  <c r="D272" i="30"/>
  <c r="M271" i="38"/>
  <c r="N271" i="38"/>
  <c r="B272" i="38"/>
  <c r="G271" i="38"/>
  <c r="D271" i="38"/>
  <c r="H271" i="38"/>
  <c r="C271" i="38"/>
  <c r="J271" i="38"/>
  <c r="L271" i="38"/>
  <c r="E271" i="38"/>
  <c r="O271" i="38"/>
  <c r="I271" i="38"/>
  <c r="F271" i="38"/>
  <c r="I272" i="30"/>
  <c r="C272" i="30"/>
  <c r="E272" i="30"/>
  <c r="F272" i="30"/>
  <c r="B273" i="30"/>
  <c r="K272" i="30"/>
  <c r="L272" i="30"/>
  <c r="H272" i="30"/>
  <c r="J272" i="30"/>
  <c r="G273" i="30" l="1"/>
  <c r="D273" i="30"/>
  <c r="B273" i="38"/>
  <c r="I272" i="38"/>
  <c r="D272" i="38"/>
  <c r="E272" i="38"/>
  <c r="J272" i="38"/>
  <c r="C272" i="38"/>
  <c r="G272" i="38"/>
  <c r="H272" i="38"/>
  <c r="O272" i="38"/>
  <c r="M272" i="38"/>
  <c r="F272" i="38"/>
  <c r="L272" i="38"/>
  <c r="N272" i="38"/>
  <c r="F273" i="30"/>
  <c r="J273" i="30"/>
  <c r="C273" i="30"/>
  <c r="E273" i="30"/>
  <c r="K273" i="30"/>
  <c r="L273" i="30"/>
  <c r="I273" i="30"/>
  <c r="B274" i="30"/>
  <c r="H273" i="30"/>
  <c r="G274" i="30" l="1"/>
  <c r="D274" i="30"/>
  <c r="J273" i="38"/>
  <c r="D273" i="38"/>
  <c r="B274" i="38"/>
  <c r="F273" i="38"/>
  <c r="O273" i="38"/>
  <c r="G273" i="38"/>
  <c r="L273" i="38"/>
  <c r="H273" i="38"/>
  <c r="N273" i="38"/>
  <c r="I273" i="38"/>
  <c r="C273" i="38"/>
  <c r="E273" i="38"/>
  <c r="M273" i="38"/>
  <c r="I274" i="30"/>
  <c r="F274" i="30"/>
  <c r="J274" i="30"/>
  <c r="L274" i="30"/>
  <c r="H274" i="30"/>
  <c r="C274" i="30"/>
  <c r="K274" i="30"/>
  <c r="B275" i="30"/>
  <c r="E274" i="30"/>
  <c r="G275" i="30" l="1"/>
  <c r="D275" i="30"/>
  <c r="J274" i="38"/>
  <c r="N274" i="38"/>
  <c r="M274" i="38"/>
  <c r="B275" i="38"/>
  <c r="F274" i="38"/>
  <c r="I274" i="38"/>
  <c r="C274" i="38"/>
  <c r="H274" i="38"/>
  <c r="D274" i="38"/>
  <c r="L274" i="38"/>
  <c r="O274" i="38"/>
  <c r="E274" i="38"/>
  <c r="G274" i="38"/>
  <c r="I275" i="30"/>
  <c r="F275" i="30"/>
  <c r="J275" i="30"/>
  <c r="H275" i="30"/>
  <c r="L275" i="30"/>
  <c r="C275" i="30"/>
  <c r="K275" i="30"/>
  <c r="E275" i="30"/>
  <c r="B276" i="30"/>
  <c r="G276" i="30" l="1"/>
  <c r="D276" i="30"/>
  <c r="D275" i="38"/>
  <c r="H275" i="38"/>
  <c r="C275" i="38"/>
  <c r="M275" i="38"/>
  <c r="B276" i="38"/>
  <c r="G275" i="38"/>
  <c r="O275" i="38"/>
  <c r="L275" i="38"/>
  <c r="F275" i="38"/>
  <c r="E275" i="38"/>
  <c r="I275" i="38"/>
  <c r="J275" i="38"/>
  <c r="N275" i="38"/>
  <c r="L276" i="30"/>
  <c r="B277" i="30"/>
  <c r="K276" i="30"/>
  <c r="F276" i="30"/>
  <c r="J276" i="30"/>
  <c r="I276" i="30"/>
  <c r="C276" i="30"/>
  <c r="E276" i="30"/>
  <c r="H276" i="30"/>
  <c r="G277" i="30" l="1"/>
  <c r="D277" i="30"/>
  <c r="E276" i="38"/>
  <c r="M276" i="38"/>
  <c r="D276" i="38"/>
  <c r="G276" i="38"/>
  <c r="J276" i="38"/>
  <c r="C276" i="38"/>
  <c r="O276" i="38"/>
  <c r="I276" i="38"/>
  <c r="B277" i="38"/>
  <c r="N276" i="38"/>
  <c r="H276" i="38"/>
  <c r="L276" i="38"/>
  <c r="F276" i="38"/>
  <c r="I277" i="30"/>
  <c r="J277" i="30"/>
  <c r="F277" i="30"/>
  <c r="K277" i="30"/>
  <c r="L277" i="30"/>
  <c r="B278" i="30"/>
  <c r="E277" i="30"/>
  <c r="C277" i="30"/>
  <c r="H277" i="30"/>
  <c r="G278" i="30" l="1"/>
  <c r="D278" i="30"/>
  <c r="O277" i="38"/>
  <c r="H277" i="38"/>
  <c r="L277" i="38"/>
  <c r="C277" i="38"/>
  <c r="M277" i="38"/>
  <c r="D277" i="38"/>
  <c r="G277" i="38"/>
  <c r="I277" i="38"/>
  <c r="E277" i="38"/>
  <c r="F277" i="38"/>
  <c r="J277" i="38"/>
  <c r="N277" i="38"/>
  <c r="B278" i="38"/>
  <c r="I278" i="30"/>
  <c r="E278" i="30"/>
  <c r="J278" i="30"/>
  <c r="H278" i="30"/>
  <c r="B279" i="30"/>
  <c r="L278" i="30"/>
  <c r="F278" i="30"/>
  <c r="K278" i="30"/>
  <c r="C278" i="30"/>
  <c r="G279" i="30" l="1"/>
  <c r="D279" i="30"/>
  <c r="F278" i="38"/>
  <c r="C278" i="38"/>
  <c r="D278" i="38"/>
  <c r="I278" i="38"/>
  <c r="N278" i="38"/>
  <c r="E278" i="38"/>
  <c r="H278" i="38"/>
  <c r="O278" i="38"/>
  <c r="M278" i="38"/>
  <c r="L278" i="38"/>
  <c r="J278" i="38"/>
  <c r="B279" i="38"/>
  <c r="G278" i="38"/>
  <c r="I279" i="30"/>
  <c r="J279" i="30"/>
  <c r="E279" i="30"/>
  <c r="F279" i="30"/>
  <c r="H279" i="30"/>
  <c r="B280" i="30"/>
  <c r="K279" i="30"/>
  <c r="C279" i="30"/>
  <c r="L279" i="30"/>
  <c r="G280" i="30" l="1"/>
  <c r="D280" i="30"/>
  <c r="L279" i="38"/>
  <c r="G279" i="38"/>
  <c r="O279" i="38"/>
  <c r="F279" i="38"/>
  <c r="I279" i="38"/>
  <c r="D279" i="38"/>
  <c r="E279" i="38"/>
  <c r="H279" i="38"/>
  <c r="C279" i="38"/>
  <c r="J279" i="38"/>
  <c r="B280" i="38"/>
  <c r="M279" i="38"/>
  <c r="N279" i="38"/>
  <c r="E280" i="30"/>
  <c r="I280" i="30"/>
  <c r="F280" i="30"/>
  <c r="B281" i="30"/>
  <c r="H280" i="30"/>
  <c r="J280" i="30"/>
  <c r="C280" i="30"/>
  <c r="L280" i="30"/>
  <c r="K280" i="30"/>
  <c r="G281" i="30" l="1"/>
  <c r="D281" i="30"/>
  <c r="H280" i="38"/>
  <c r="I280" i="38"/>
  <c r="G280" i="38"/>
  <c r="M280" i="38"/>
  <c r="J280" i="38"/>
  <c r="C280" i="38"/>
  <c r="D280" i="38"/>
  <c r="O280" i="38"/>
  <c r="E280" i="38"/>
  <c r="F280" i="38"/>
  <c r="N280" i="38"/>
  <c r="L280" i="38"/>
  <c r="B281" i="38"/>
  <c r="F281" i="30"/>
  <c r="L281" i="30"/>
  <c r="J281" i="30"/>
  <c r="I281" i="30"/>
  <c r="C281" i="30"/>
  <c r="E281" i="30"/>
  <c r="B282" i="30"/>
  <c r="H281" i="30"/>
  <c r="K281" i="30"/>
  <c r="G282" i="30" l="1"/>
  <c r="D282" i="30"/>
  <c r="E281" i="38"/>
  <c r="B282" i="38"/>
  <c r="F281" i="38"/>
  <c r="N281" i="38"/>
  <c r="D281" i="38"/>
  <c r="H281" i="38"/>
  <c r="O281" i="38"/>
  <c r="G281" i="38"/>
  <c r="I281" i="38"/>
  <c r="C281" i="38"/>
  <c r="L281" i="38"/>
  <c r="J281" i="38"/>
  <c r="M281" i="38"/>
  <c r="B283" i="30"/>
  <c r="C282" i="30"/>
  <c r="H282" i="30"/>
  <c r="L282" i="30"/>
  <c r="K282" i="30"/>
  <c r="E282" i="30"/>
  <c r="J282" i="30"/>
  <c r="F282" i="30"/>
  <c r="I282" i="30"/>
  <c r="G283" i="30" l="1"/>
  <c r="D283" i="30"/>
  <c r="C282" i="38"/>
  <c r="B283" i="38"/>
  <c r="O282" i="38"/>
  <c r="G282" i="38"/>
  <c r="M282" i="38"/>
  <c r="L282" i="38"/>
  <c r="E282" i="38"/>
  <c r="H282" i="38"/>
  <c r="F282" i="38"/>
  <c r="N282" i="38"/>
  <c r="I282" i="38"/>
  <c r="J282" i="38"/>
  <c r="D282" i="38"/>
  <c r="K283" i="30"/>
  <c r="J283" i="30"/>
  <c r="I283" i="30"/>
  <c r="F283" i="30"/>
  <c r="L283" i="30"/>
  <c r="E283" i="30"/>
  <c r="C283" i="30"/>
  <c r="H283" i="30"/>
  <c r="B284" i="30"/>
  <c r="G284" i="30" l="1"/>
  <c r="D284" i="30"/>
  <c r="I283" i="38"/>
  <c r="E283" i="38"/>
  <c r="L283" i="38"/>
  <c r="D283" i="38"/>
  <c r="O283" i="38"/>
  <c r="J283" i="38"/>
  <c r="H283" i="38"/>
  <c r="F283" i="38"/>
  <c r="C283" i="38"/>
  <c r="M283" i="38"/>
  <c r="N283" i="38"/>
  <c r="B284" i="38"/>
  <c r="G283" i="38"/>
  <c r="H284" i="30"/>
  <c r="E284" i="30"/>
  <c r="I284" i="30"/>
  <c r="C284" i="30"/>
  <c r="F284" i="30"/>
  <c r="B285" i="30"/>
  <c r="K284" i="30"/>
  <c r="J284" i="30"/>
  <c r="L284" i="30"/>
  <c r="G285" i="30" l="1"/>
  <c r="D285" i="30"/>
  <c r="H284" i="38"/>
  <c r="M284" i="38"/>
  <c r="D284" i="38"/>
  <c r="G284" i="38"/>
  <c r="E284" i="38"/>
  <c r="C284" i="38"/>
  <c r="F284" i="38"/>
  <c r="O284" i="38"/>
  <c r="N284" i="38"/>
  <c r="I284" i="38"/>
  <c r="L284" i="38"/>
  <c r="B285" i="38"/>
  <c r="J284" i="38"/>
  <c r="C285" i="30"/>
  <c r="J285" i="30"/>
  <c r="L285" i="30"/>
  <c r="B286" i="30"/>
  <c r="K285" i="30"/>
  <c r="I285" i="30"/>
  <c r="E285" i="30"/>
  <c r="F285" i="30"/>
  <c r="H285" i="30"/>
  <c r="G286" i="30" l="1"/>
  <c r="D286" i="30"/>
  <c r="E285" i="38"/>
  <c r="M285" i="38"/>
  <c r="B286" i="38"/>
  <c r="F285" i="38"/>
  <c r="L285" i="38"/>
  <c r="N285" i="38"/>
  <c r="I285" i="38"/>
  <c r="C285" i="38"/>
  <c r="J285" i="38"/>
  <c r="G285" i="38"/>
  <c r="D285" i="38"/>
  <c r="O285" i="38"/>
  <c r="H285" i="38"/>
  <c r="L286" i="30"/>
  <c r="F286" i="30"/>
  <c r="H286" i="30"/>
  <c r="K286" i="30"/>
  <c r="B287" i="30"/>
  <c r="J286" i="30"/>
  <c r="C286" i="30"/>
  <c r="E286" i="30"/>
  <c r="I286" i="30"/>
  <c r="G287" i="30" l="1"/>
  <c r="D287" i="30"/>
  <c r="H286" i="38"/>
  <c r="J286" i="38"/>
  <c r="G286" i="38"/>
  <c r="I286" i="38"/>
  <c r="O286" i="38"/>
  <c r="L286" i="38"/>
  <c r="D286" i="38"/>
  <c r="N286" i="38"/>
  <c r="B287" i="38"/>
  <c r="C286" i="38"/>
  <c r="M286" i="38"/>
  <c r="F286" i="38"/>
  <c r="E286" i="38"/>
  <c r="L287" i="30"/>
  <c r="H287" i="30"/>
  <c r="C287" i="30"/>
  <c r="K287" i="30"/>
  <c r="I287" i="30"/>
  <c r="J287" i="30"/>
  <c r="E287" i="30"/>
  <c r="F287" i="30"/>
  <c r="B288" i="30"/>
  <c r="G288" i="30" l="1"/>
  <c r="D288" i="30"/>
  <c r="C287" i="38"/>
  <c r="M287" i="38"/>
  <c r="H287" i="38"/>
  <c r="E287" i="38"/>
  <c r="L287" i="38"/>
  <c r="J287" i="38"/>
  <c r="I287" i="38"/>
  <c r="B288" i="38"/>
  <c r="F287" i="38"/>
  <c r="D287" i="38"/>
  <c r="N287" i="38"/>
  <c r="O287" i="38"/>
  <c r="G287" i="38"/>
  <c r="L288" i="30"/>
  <c r="F288" i="30"/>
  <c r="B289" i="30"/>
  <c r="J288" i="30"/>
  <c r="K288" i="30"/>
  <c r="I288" i="30"/>
  <c r="E288" i="30"/>
  <c r="C288" i="30"/>
  <c r="H288" i="30"/>
  <c r="G289" i="30" l="1"/>
  <c r="D289" i="30"/>
  <c r="C288" i="38"/>
  <c r="B289" i="38"/>
  <c r="J288" i="38"/>
  <c r="O288" i="38"/>
  <c r="I288" i="38"/>
  <c r="L288" i="38"/>
  <c r="H288" i="38"/>
  <c r="E288" i="38"/>
  <c r="M288" i="38"/>
  <c r="N288" i="38"/>
  <c r="D288" i="38"/>
  <c r="F288" i="38"/>
  <c r="G288" i="38"/>
  <c r="C289" i="30"/>
  <c r="I289" i="30"/>
  <c r="J289" i="30"/>
  <c r="H289" i="30"/>
  <c r="L289" i="30"/>
  <c r="B290" i="30"/>
  <c r="E289" i="30"/>
  <c r="K289" i="30"/>
  <c r="F289" i="30"/>
  <c r="G290" i="30" l="1"/>
  <c r="D290" i="30"/>
  <c r="G289" i="38"/>
  <c r="F289" i="38"/>
  <c r="M289" i="38"/>
  <c r="N289" i="38"/>
  <c r="B290" i="38"/>
  <c r="L289" i="38"/>
  <c r="C289" i="38"/>
  <c r="H289" i="38"/>
  <c r="E289" i="38"/>
  <c r="D289" i="38"/>
  <c r="O289" i="38"/>
  <c r="J289" i="38"/>
  <c r="I289" i="38"/>
  <c r="F290" i="30"/>
  <c r="K290" i="30"/>
  <c r="H290" i="30"/>
  <c r="I290" i="30"/>
  <c r="L290" i="30"/>
  <c r="E290" i="30"/>
  <c r="B291" i="30"/>
  <c r="C290" i="30"/>
  <c r="J290" i="30"/>
  <c r="G291" i="30" l="1"/>
  <c r="D291" i="30"/>
  <c r="G290" i="38"/>
  <c r="E290" i="38"/>
  <c r="C290" i="38"/>
  <c r="J290" i="38"/>
  <c r="M290" i="38"/>
  <c r="I290" i="38"/>
  <c r="N290" i="38"/>
  <c r="L290" i="38"/>
  <c r="D290" i="38"/>
  <c r="B291" i="38"/>
  <c r="H290" i="38"/>
  <c r="F290" i="38"/>
  <c r="O290" i="38"/>
  <c r="J291" i="30"/>
  <c r="K291" i="30"/>
  <c r="H291" i="30"/>
  <c r="C291" i="30"/>
  <c r="L291" i="30"/>
  <c r="F291" i="30"/>
  <c r="B292" i="30"/>
  <c r="I291" i="30"/>
  <c r="E291" i="30"/>
  <c r="G292" i="30" l="1"/>
  <c r="D292" i="30"/>
  <c r="D291" i="38"/>
  <c r="I291" i="38"/>
  <c r="F291" i="38"/>
  <c r="C291" i="38"/>
  <c r="E291" i="38"/>
  <c r="M291" i="38"/>
  <c r="B292" i="38"/>
  <c r="G291" i="38"/>
  <c r="O291" i="38"/>
  <c r="N291" i="38"/>
  <c r="J291" i="38"/>
  <c r="L291" i="38"/>
  <c r="H291" i="38"/>
  <c r="C292" i="30"/>
  <c r="J292" i="30"/>
  <c r="F292" i="30"/>
  <c r="L292" i="30"/>
  <c r="H292" i="30"/>
  <c r="I292" i="30"/>
  <c r="K292" i="30"/>
  <c r="E292" i="30"/>
  <c r="B293" i="30"/>
  <c r="G293" i="30" l="1"/>
  <c r="D293" i="30"/>
  <c r="E292" i="38"/>
  <c r="B293" i="38"/>
  <c r="C292" i="38"/>
  <c r="J292" i="38"/>
  <c r="N292" i="38"/>
  <c r="L292" i="38"/>
  <c r="I292" i="38"/>
  <c r="F292" i="38"/>
  <c r="G292" i="38"/>
  <c r="D292" i="38"/>
  <c r="O292" i="38"/>
  <c r="M292" i="38"/>
  <c r="H292" i="38"/>
  <c r="I293" i="30"/>
  <c r="H293" i="30"/>
  <c r="B294" i="30"/>
  <c r="L293" i="30"/>
  <c r="C293" i="30"/>
  <c r="F293" i="30"/>
  <c r="K293" i="30"/>
  <c r="J293" i="30"/>
  <c r="E293" i="30"/>
  <c r="G294" i="30" l="1"/>
  <c r="D294" i="30"/>
  <c r="L293" i="38"/>
  <c r="E293" i="38"/>
  <c r="D293" i="38"/>
  <c r="G293" i="38"/>
  <c r="F293" i="38"/>
  <c r="C293" i="38"/>
  <c r="H293" i="38"/>
  <c r="I293" i="38"/>
  <c r="B294" i="38"/>
  <c r="N293" i="38"/>
  <c r="J293" i="38"/>
  <c r="M293" i="38"/>
  <c r="O293" i="38"/>
  <c r="K294" i="30"/>
  <c r="H294" i="30"/>
  <c r="J294" i="30"/>
  <c r="L294" i="30"/>
  <c r="E294" i="30"/>
  <c r="B295" i="30"/>
  <c r="I294" i="30"/>
  <c r="F294" i="30"/>
  <c r="C294" i="30"/>
  <c r="G295" i="30" l="1"/>
  <c r="D295" i="30"/>
  <c r="J294" i="38"/>
  <c r="D294" i="38"/>
  <c r="H294" i="38"/>
  <c r="I294" i="38"/>
  <c r="F294" i="38"/>
  <c r="L294" i="38"/>
  <c r="M294" i="38"/>
  <c r="G294" i="38"/>
  <c r="N294" i="38"/>
  <c r="C294" i="38"/>
  <c r="E294" i="38"/>
  <c r="B295" i="38"/>
  <c r="O294" i="38"/>
  <c r="L295" i="30"/>
  <c r="H295" i="30"/>
  <c r="E295" i="30"/>
  <c r="J295" i="30"/>
  <c r="K295" i="30"/>
  <c r="B296" i="30"/>
  <c r="F295" i="30"/>
  <c r="C295" i="30"/>
  <c r="I295" i="30"/>
  <c r="G296" i="30" l="1"/>
  <c r="D296" i="30"/>
  <c r="I295" i="38"/>
  <c r="M295" i="38"/>
  <c r="C295" i="38"/>
  <c r="H295" i="38"/>
  <c r="D295" i="38"/>
  <c r="J295" i="38"/>
  <c r="E295" i="38"/>
  <c r="L295" i="38"/>
  <c r="F295" i="38"/>
  <c r="B296" i="38"/>
  <c r="G295" i="38"/>
  <c r="O295" i="38"/>
  <c r="N295" i="38"/>
  <c r="H296" i="30"/>
  <c r="K296" i="30"/>
  <c r="F296" i="30"/>
  <c r="C296" i="30"/>
  <c r="B297" i="30"/>
  <c r="J296" i="30"/>
  <c r="I296" i="30"/>
  <c r="E296" i="30"/>
  <c r="L296" i="30"/>
  <c r="G297" i="30" l="1"/>
  <c r="D297" i="30"/>
  <c r="I296" i="38"/>
  <c r="E296" i="38"/>
  <c r="H296" i="38"/>
  <c r="G296" i="38"/>
  <c r="B297" i="38"/>
  <c r="F296" i="38"/>
  <c r="M296" i="38"/>
  <c r="N296" i="38"/>
  <c r="D296" i="38"/>
  <c r="C296" i="38"/>
  <c r="O296" i="38"/>
  <c r="L296" i="38"/>
  <c r="J296" i="38"/>
  <c r="F297" i="30"/>
  <c r="L297" i="30"/>
  <c r="C297" i="30"/>
  <c r="E297" i="30"/>
  <c r="K297" i="30"/>
  <c r="H297" i="30"/>
  <c r="I297" i="30"/>
  <c r="B298" i="30"/>
  <c r="J297" i="30"/>
  <c r="G298" i="30" l="1"/>
  <c r="D298" i="30"/>
  <c r="I297" i="38"/>
  <c r="M297" i="38"/>
  <c r="C297" i="38"/>
  <c r="B298" i="38"/>
  <c r="O297" i="38"/>
  <c r="F297" i="38"/>
  <c r="L297" i="38"/>
  <c r="G297" i="38"/>
  <c r="E297" i="38"/>
  <c r="D297" i="38"/>
  <c r="H297" i="38"/>
  <c r="N297" i="38"/>
  <c r="J297" i="38"/>
  <c r="B299" i="30"/>
  <c r="C298" i="30"/>
  <c r="K298" i="30"/>
  <c r="E298" i="30"/>
  <c r="L298" i="30"/>
  <c r="I298" i="30"/>
  <c r="H298" i="30"/>
  <c r="F298" i="30"/>
  <c r="J298" i="30"/>
  <c r="D299" i="30" l="1"/>
  <c r="G299" i="30"/>
  <c r="B299" i="38"/>
  <c r="N298" i="38"/>
  <c r="D298" i="38"/>
  <c r="I298" i="38"/>
  <c r="M298" i="38"/>
  <c r="F298" i="38"/>
  <c r="H298" i="38"/>
  <c r="E298" i="38"/>
  <c r="L298" i="38"/>
  <c r="J298" i="38"/>
  <c r="O298" i="38"/>
  <c r="C298" i="38"/>
  <c r="G298" i="38"/>
  <c r="H299" i="30"/>
  <c r="F299" i="30"/>
  <c r="L299" i="30"/>
  <c r="J299" i="30"/>
  <c r="C299" i="30"/>
  <c r="E299" i="30"/>
  <c r="I299" i="30"/>
  <c r="K299" i="30"/>
  <c r="B300" i="30"/>
  <c r="G300" i="30" l="1"/>
  <c r="D300" i="30"/>
  <c r="G299" i="38"/>
  <c r="D299" i="38"/>
  <c r="M299" i="38"/>
  <c r="L299" i="38"/>
  <c r="E299" i="38"/>
  <c r="C299" i="38"/>
  <c r="B300" i="38"/>
  <c r="J299" i="38"/>
  <c r="O299" i="38"/>
  <c r="F299" i="38"/>
  <c r="I299" i="38"/>
  <c r="H299" i="38"/>
  <c r="N299" i="38"/>
  <c r="L300" i="30"/>
  <c r="C300" i="30"/>
  <c r="I300" i="30"/>
  <c r="F300" i="30"/>
  <c r="H300" i="30"/>
  <c r="B301" i="30"/>
  <c r="J300" i="30"/>
  <c r="E300" i="30"/>
  <c r="K300" i="30"/>
  <c r="G301" i="30" l="1"/>
  <c r="D301" i="30"/>
  <c r="F300" i="38"/>
  <c r="E300" i="38"/>
  <c r="M300" i="38"/>
  <c r="B301" i="38"/>
  <c r="J300" i="38"/>
  <c r="D300" i="38"/>
  <c r="I300" i="38"/>
  <c r="C300" i="38"/>
  <c r="H300" i="38"/>
  <c r="G300" i="38"/>
  <c r="O300" i="38"/>
  <c r="N300" i="38"/>
  <c r="L300" i="38"/>
  <c r="H301" i="30"/>
  <c r="F301" i="30"/>
  <c r="E301" i="30"/>
  <c r="K301" i="30"/>
  <c r="I301" i="30"/>
  <c r="C301" i="30"/>
  <c r="J301" i="30"/>
  <c r="L301" i="30"/>
  <c r="B302" i="30"/>
  <c r="G302" i="30" l="1"/>
  <c r="D302" i="30"/>
  <c r="I301" i="38"/>
  <c r="D301" i="38"/>
  <c r="E301" i="38"/>
  <c r="O301" i="38"/>
  <c r="L301" i="38"/>
  <c r="B302" i="38"/>
  <c r="G301" i="38"/>
  <c r="N301" i="38"/>
  <c r="F301" i="38"/>
  <c r="J301" i="38"/>
  <c r="H301" i="38"/>
  <c r="C301" i="38"/>
  <c r="M301" i="38"/>
  <c r="F302" i="30"/>
  <c r="H302" i="30"/>
  <c r="C302" i="30"/>
  <c r="B303" i="30"/>
  <c r="E302" i="30"/>
  <c r="L302" i="30"/>
  <c r="J302" i="30"/>
  <c r="K302" i="30"/>
  <c r="I302" i="30"/>
  <c r="G303" i="30" l="1"/>
  <c r="D303" i="30"/>
  <c r="B303" i="38"/>
  <c r="F302" i="38"/>
  <c r="E302" i="38"/>
  <c r="C302" i="38"/>
  <c r="G302" i="38"/>
  <c r="J302" i="38"/>
  <c r="I302" i="38"/>
  <c r="O302" i="38"/>
  <c r="N302" i="38"/>
  <c r="D302" i="38"/>
  <c r="H302" i="38"/>
  <c r="L302" i="38"/>
  <c r="M302" i="38"/>
  <c r="J303" i="30"/>
  <c r="L303" i="30"/>
  <c r="B304" i="30"/>
  <c r="C303" i="30"/>
  <c r="K303" i="30"/>
  <c r="E303" i="30"/>
  <c r="I303" i="30"/>
  <c r="H303" i="30"/>
  <c r="F303" i="30"/>
  <c r="G304" i="30" l="1"/>
  <c r="D304" i="30"/>
  <c r="E303" i="38"/>
  <c r="F303" i="38"/>
  <c r="C303" i="38"/>
  <c r="D303" i="38"/>
  <c r="M303" i="38"/>
  <c r="N303" i="38"/>
  <c r="J303" i="38"/>
  <c r="O303" i="38"/>
  <c r="L303" i="38"/>
  <c r="H303" i="38"/>
  <c r="G303" i="38"/>
  <c r="B304" i="38"/>
  <c r="I303" i="38"/>
  <c r="C304" i="30"/>
  <c r="L304" i="30"/>
  <c r="F304" i="30"/>
  <c r="I304" i="30"/>
  <c r="E304" i="30"/>
  <c r="J304" i="30"/>
  <c r="K304" i="30"/>
  <c r="H304" i="30"/>
  <c r="B305" i="30"/>
  <c r="G305" i="30" l="1"/>
  <c r="D305" i="30"/>
  <c r="I304" i="38"/>
  <c r="L304" i="38"/>
  <c r="F304" i="38"/>
  <c r="E304" i="38"/>
  <c r="O304" i="38"/>
  <c r="J304" i="38"/>
  <c r="B305" i="38"/>
  <c r="G304" i="38"/>
  <c r="N304" i="38"/>
  <c r="C304" i="38"/>
  <c r="D304" i="38"/>
  <c r="H304" i="38"/>
  <c r="M304" i="38"/>
  <c r="F305" i="30"/>
  <c r="C305" i="30"/>
  <c r="E305" i="30"/>
  <c r="B306" i="30"/>
  <c r="L305" i="30"/>
  <c r="H305" i="30"/>
  <c r="K305" i="30"/>
  <c r="J305" i="30"/>
  <c r="I305" i="30"/>
  <c r="G306" i="30" l="1"/>
  <c r="D306" i="30"/>
  <c r="B306" i="38"/>
  <c r="N305" i="38"/>
  <c r="F305" i="38"/>
  <c r="D305" i="38"/>
  <c r="E305" i="38"/>
  <c r="L305" i="38"/>
  <c r="M305" i="38"/>
  <c r="G305" i="38"/>
  <c r="J305" i="38"/>
  <c r="C305" i="38"/>
  <c r="O305" i="38"/>
  <c r="H305" i="38"/>
  <c r="I305" i="38"/>
  <c r="I306" i="30"/>
  <c r="J306" i="30"/>
  <c r="E306" i="30"/>
  <c r="H306" i="30"/>
  <c r="F306" i="30"/>
  <c r="K306" i="30"/>
  <c r="B307" i="30"/>
  <c r="C306" i="30"/>
  <c r="L306" i="30"/>
  <c r="G307" i="30" l="1"/>
  <c r="D307" i="30"/>
  <c r="O306" i="38"/>
  <c r="E306" i="38"/>
  <c r="F306" i="38"/>
  <c r="J306" i="38"/>
  <c r="D306" i="38"/>
  <c r="G306" i="38"/>
  <c r="L306" i="38"/>
  <c r="H306" i="38"/>
  <c r="M306" i="38"/>
  <c r="C306" i="38"/>
  <c r="B307" i="38"/>
  <c r="I306" i="38"/>
  <c r="N306" i="38"/>
  <c r="F307" i="30"/>
  <c r="B308" i="30"/>
  <c r="C307" i="30"/>
  <c r="J307" i="30"/>
  <c r="L307" i="30"/>
  <c r="I307" i="30"/>
  <c r="H307" i="30"/>
  <c r="E307" i="30"/>
  <c r="K307" i="30"/>
  <c r="G308" i="30" l="1"/>
  <c r="D308" i="30"/>
  <c r="N307" i="38"/>
  <c r="M307" i="38"/>
  <c r="L307" i="38"/>
  <c r="G307" i="38"/>
  <c r="I307" i="38"/>
  <c r="J307" i="38"/>
  <c r="B308" i="38"/>
  <c r="O307" i="38"/>
  <c r="F307" i="38"/>
  <c r="H307" i="38"/>
  <c r="C307" i="38"/>
  <c r="E307" i="38"/>
  <c r="D307" i="38"/>
  <c r="J308" i="30"/>
  <c r="L308" i="30"/>
  <c r="C308" i="30"/>
  <c r="B309" i="30"/>
  <c r="I308" i="30"/>
  <c r="E308" i="30"/>
  <c r="K308" i="30"/>
  <c r="F308" i="30"/>
  <c r="H308" i="30"/>
  <c r="G309" i="30" l="1"/>
  <c r="D309" i="30"/>
  <c r="E308" i="38"/>
  <c r="F308" i="38"/>
  <c r="G308" i="38"/>
  <c r="N308" i="38"/>
  <c r="O308" i="38"/>
  <c r="C308" i="38"/>
  <c r="I308" i="38"/>
  <c r="J308" i="38"/>
  <c r="D308" i="38"/>
  <c r="H308" i="38"/>
  <c r="L308" i="38"/>
  <c r="B309" i="38"/>
  <c r="M308" i="38"/>
  <c r="K309" i="30"/>
  <c r="F309" i="30"/>
  <c r="E309" i="30"/>
  <c r="C309" i="30"/>
  <c r="J309" i="30"/>
  <c r="I309" i="30"/>
  <c r="B310" i="30"/>
  <c r="H309" i="30"/>
  <c r="L309" i="30"/>
  <c r="G310" i="30" l="1"/>
  <c r="D310" i="30"/>
  <c r="L309" i="38"/>
  <c r="J309" i="38"/>
  <c r="H309" i="38"/>
  <c r="N309" i="38"/>
  <c r="E309" i="38"/>
  <c r="D309" i="38"/>
  <c r="I309" i="38"/>
  <c r="O309" i="38"/>
  <c r="B310" i="38"/>
  <c r="M309" i="38"/>
  <c r="G309" i="38"/>
  <c r="C309" i="38"/>
  <c r="F309" i="38"/>
  <c r="H310" i="30"/>
  <c r="B311" i="30"/>
  <c r="E310" i="30"/>
  <c r="J310" i="30"/>
  <c r="K310" i="30"/>
  <c r="L310" i="30"/>
  <c r="I310" i="30"/>
  <c r="F310" i="30"/>
  <c r="C310" i="30"/>
  <c r="G311" i="30" l="1"/>
  <c r="D311" i="30"/>
  <c r="G310" i="38"/>
  <c r="I310" i="38"/>
  <c r="M310" i="38"/>
  <c r="E310" i="38"/>
  <c r="O310" i="38"/>
  <c r="H310" i="38"/>
  <c r="B311" i="38"/>
  <c r="C310" i="38"/>
  <c r="F310" i="38"/>
  <c r="D310" i="38"/>
  <c r="J310" i="38"/>
  <c r="N310" i="38"/>
  <c r="L310" i="38"/>
  <c r="I311" i="30"/>
  <c r="J311" i="30"/>
  <c r="F311" i="30"/>
  <c r="E311" i="30"/>
  <c r="B312" i="30"/>
  <c r="K311" i="30"/>
  <c r="C311" i="30"/>
  <c r="H311" i="30"/>
  <c r="L311" i="30"/>
  <c r="G312" i="30" l="1"/>
  <c r="D312" i="30"/>
  <c r="F311" i="38"/>
  <c r="G311" i="38"/>
  <c r="D311" i="38"/>
  <c r="E311" i="38"/>
  <c r="J311" i="38"/>
  <c r="M311" i="38"/>
  <c r="O311" i="38"/>
  <c r="B312" i="38"/>
  <c r="L311" i="38"/>
  <c r="N311" i="38"/>
  <c r="H311" i="38"/>
  <c r="I311" i="38"/>
  <c r="C311" i="38"/>
  <c r="F312" i="30"/>
  <c r="L312" i="30"/>
  <c r="J312" i="30"/>
  <c r="C312" i="30"/>
  <c r="B313" i="30"/>
  <c r="K312" i="30"/>
  <c r="H312" i="30"/>
  <c r="I312" i="30"/>
  <c r="E312" i="30"/>
  <c r="G313" i="30" l="1"/>
  <c r="D313" i="30"/>
  <c r="F312" i="38"/>
  <c r="B313" i="38"/>
  <c r="M312" i="38"/>
  <c r="O312" i="38"/>
  <c r="H312" i="38"/>
  <c r="I312" i="38"/>
  <c r="J312" i="38"/>
  <c r="E312" i="38"/>
  <c r="D312" i="38"/>
  <c r="L312" i="38"/>
  <c r="G312" i="38"/>
  <c r="N312" i="38"/>
  <c r="C312" i="38"/>
  <c r="F313" i="30"/>
  <c r="H313" i="30"/>
  <c r="B314" i="30"/>
  <c r="E313" i="30"/>
  <c r="L313" i="30"/>
  <c r="C313" i="30"/>
  <c r="K313" i="30"/>
  <c r="J313" i="30"/>
  <c r="I313" i="30"/>
  <c r="G314" i="30" l="1"/>
  <c r="D314" i="30"/>
  <c r="B314" i="38"/>
  <c r="J313" i="38"/>
  <c r="H313" i="38"/>
  <c r="F313" i="38"/>
  <c r="G313" i="38"/>
  <c r="M313" i="38"/>
  <c r="E313" i="38"/>
  <c r="I313" i="38"/>
  <c r="O313" i="38"/>
  <c r="L313" i="38"/>
  <c r="N313" i="38"/>
  <c r="C313" i="38"/>
  <c r="D313" i="38"/>
  <c r="I314" i="30"/>
  <c r="H314" i="30"/>
  <c r="J314" i="30"/>
  <c r="B315" i="30"/>
  <c r="K314" i="30"/>
  <c r="F314" i="30"/>
  <c r="L314" i="30"/>
  <c r="E314" i="30"/>
  <c r="C314" i="30"/>
  <c r="D315" i="30" l="1"/>
  <c r="G315" i="30"/>
  <c r="I314" i="38"/>
  <c r="G314" i="38"/>
  <c r="B315" i="38"/>
  <c r="D314" i="38"/>
  <c r="M314" i="38"/>
  <c r="E314" i="38"/>
  <c r="H314" i="38"/>
  <c r="O314" i="38"/>
  <c r="N314" i="38"/>
  <c r="C314" i="38"/>
  <c r="F314" i="38"/>
  <c r="L314" i="38"/>
  <c r="J314" i="38"/>
  <c r="C315" i="30"/>
  <c r="L315" i="30"/>
  <c r="E315" i="30"/>
  <c r="H315" i="30"/>
  <c r="F315" i="30"/>
  <c r="B316" i="30"/>
  <c r="K315" i="30"/>
  <c r="I315" i="30"/>
  <c r="J315" i="30"/>
  <c r="G316" i="30" l="1"/>
  <c r="D316" i="30"/>
  <c r="F315" i="38"/>
  <c r="C315" i="38"/>
  <c r="M315" i="38"/>
  <c r="B316" i="38"/>
  <c r="N315" i="38"/>
  <c r="J315" i="38"/>
  <c r="G315" i="38"/>
  <c r="O315" i="38"/>
  <c r="E315" i="38"/>
  <c r="D315" i="38"/>
  <c r="I315" i="38"/>
  <c r="L315" i="38"/>
  <c r="H315" i="38"/>
  <c r="I316" i="30"/>
  <c r="F316" i="30"/>
  <c r="J316" i="30"/>
  <c r="K316" i="30"/>
  <c r="H316" i="30"/>
  <c r="L316" i="30"/>
  <c r="C316" i="30"/>
  <c r="E316" i="30"/>
  <c r="B317" i="30"/>
  <c r="G317" i="30" l="1"/>
  <c r="D317" i="30"/>
  <c r="D316" i="38"/>
  <c r="E316" i="38"/>
  <c r="I316" i="38"/>
  <c r="G316" i="38"/>
  <c r="M316" i="38"/>
  <c r="O316" i="38"/>
  <c r="H316" i="38"/>
  <c r="L316" i="38"/>
  <c r="J316" i="38"/>
  <c r="B317" i="38"/>
  <c r="N316" i="38"/>
  <c r="F316" i="38"/>
  <c r="C316" i="38"/>
  <c r="C317" i="30"/>
  <c r="L317" i="30"/>
  <c r="H317" i="30"/>
  <c r="E317" i="30"/>
  <c r="F317" i="30"/>
  <c r="J317" i="30"/>
  <c r="B318" i="30"/>
  <c r="I317" i="30"/>
  <c r="K317" i="30"/>
  <c r="G318" i="30" l="1"/>
  <c r="D318" i="30"/>
  <c r="J317" i="38"/>
  <c r="E317" i="38"/>
  <c r="G317" i="38"/>
  <c r="F317" i="38"/>
  <c r="N317" i="38"/>
  <c r="L317" i="38"/>
  <c r="D317" i="38"/>
  <c r="H317" i="38"/>
  <c r="C317" i="38"/>
  <c r="O317" i="38"/>
  <c r="B318" i="38"/>
  <c r="I317" i="38"/>
  <c r="M317" i="38"/>
  <c r="H318" i="30"/>
  <c r="L318" i="30"/>
  <c r="K318" i="30"/>
  <c r="B319" i="30"/>
  <c r="I318" i="30"/>
  <c r="F318" i="30"/>
  <c r="E318" i="30"/>
  <c r="C318" i="30"/>
  <c r="J318" i="30"/>
  <c r="G319" i="30" l="1"/>
  <c r="D319" i="30"/>
  <c r="B319" i="38"/>
  <c r="H318" i="38"/>
  <c r="C318" i="38"/>
  <c r="F318" i="38"/>
  <c r="O318" i="38"/>
  <c r="J318" i="38"/>
  <c r="E318" i="38"/>
  <c r="I318" i="38"/>
  <c r="D318" i="38"/>
  <c r="L318" i="38"/>
  <c r="N318" i="38"/>
  <c r="M318" i="38"/>
  <c r="G318" i="38"/>
  <c r="E319" i="30"/>
  <c r="C319" i="30"/>
  <c r="J319" i="30"/>
  <c r="L319" i="30"/>
  <c r="H319" i="30"/>
  <c r="K319" i="30"/>
  <c r="F319" i="30"/>
  <c r="I319" i="30"/>
  <c r="B320" i="30"/>
  <c r="G320" i="30" l="1"/>
  <c r="D320" i="30"/>
  <c r="E319" i="38"/>
  <c r="O319" i="38"/>
  <c r="J319" i="38"/>
  <c r="D319" i="38"/>
  <c r="L319" i="38"/>
  <c r="H319" i="38"/>
  <c r="N319" i="38"/>
  <c r="B320" i="38"/>
  <c r="C319" i="38"/>
  <c r="F319" i="38"/>
  <c r="G319" i="38"/>
  <c r="M319" i="38"/>
  <c r="I319" i="38"/>
  <c r="C320" i="30"/>
  <c r="I320" i="30"/>
  <c r="L320" i="30"/>
  <c r="E320" i="30"/>
  <c r="B321" i="30"/>
  <c r="H320" i="30"/>
  <c r="J320" i="30"/>
  <c r="F320" i="30"/>
  <c r="K320" i="30"/>
  <c r="G321" i="30" l="1"/>
  <c r="D321" i="30"/>
  <c r="E320" i="38"/>
  <c r="D320" i="38"/>
  <c r="J320" i="38"/>
  <c r="N320" i="38"/>
  <c r="L320" i="38"/>
  <c r="G320" i="38"/>
  <c r="M320" i="38"/>
  <c r="H320" i="38"/>
  <c r="I320" i="38"/>
  <c r="O320" i="38"/>
  <c r="C320" i="38"/>
  <c r="F320" i="38"/>
  <c r="B321" i="38"/>
  <c r="C321" i="30"/>
  <c r="B322" i="30"/>
  <c r="K321" i="30"/>
  <c r="L321" i="30"/>
  <c r="I321" i="30"/>
  <c r="F321" i="30"/>
  <c r="E321" i="30"/>
  <c r="H321" i="30"/>
  <c r="J321" i="30"/>
  <c r="G322" i="30" l="1"/>
  <c r="D322" i="30"/>
  <c r="B322" i="38"/>
  <c r="C321" i="38"/>
  <c r="F321" i="38"/>
  <c r="H321" i="38"/>
  <c r="O321" i="38"/>
  <c r="G321" i="38"/>
  <c r="M321" i="38"/>
  <c r="E321" i="38"/>
  <c r="J321" i="38"/>
  <c r="L321" i="38"/>
  <c r="D321" i="38"/>
  <c r="I321" i="38"/>
  <c r="N321" i="38"/>
  <c r="I322" i="30"/>
  <c r="E322" i="30"/>
  <c r="H322" i="30"/>
  <c r="J322" i="30"/>
  <c r="C322" i="30"/>
  <c r="B323" i="30"/>
  <c r="K322" i="30"/>
  <c r="F322" i="30"/>
  <c r="L322" i="30"/>
  <c r="G323" i="30" l="1"/>
  <c r="D323" i="30"/>
  <c r="F322" i="38"/>
  <c r="J322" i="38"/>
  <c r="B323" i="38"/>
  <c r="D322" i="38"/>
  <c r="N322" i="38"/>
  <c r="L322" i="38"/>
  <c r="E322" i="38"/>
  <c r="G322" i="38"/>
  <c r="C322" i="38"/>
  <c r="I322" i="38"/>
  <c r="M322" i="38"/>
  <c r="H322" i="38"/>
  <c r="O322" i="38"/>
  <c r="B324" i="30"/>
  <c r="H323" i="30"/>
  <c r="F323" i="30"/>
  <c r="L323" i="30"/>
  <c r="C323" i="30"/>
  <c r="J323" i="30"/>
  <c r="K323" i="30"/>
  <c r="I323" i="30"/>
  <c r="E323" i="30"/>
  <c r="G324" i="30" l="1"/>
  <c r="D324" i="30"/>
  <c r="N323" i="38"/>
  <c r="M323" i="38"/>
  <c r="G323" i="38"/>
  <c r="D323" i="38"/>
  <c r="C323" i="38"/>
  <c r="B324" i="38"/>
  <c r="H323" i="38"/>
  <c r="O323" i="38"/>
  <c r="J323" i="38"/>
  <c r="I323" i="38"/>
  <c r="F323" i="38"/>
  <c r="E323" i="38"/>
  <c r="L323" i="38"/>
  <c r="F324" i="30"/>
  <c r="L324" i="30"/>
  <c r="J324" i="30"/>
  <c r="I324" i="30"/>
  <c r="K324" i="30"/>
  <c r="H324" i="30"/>
  <c r="C324" i="30"/>
  <c r="B325" i="30"/>
  <c r="E324" i="30"/>
  <c r="G325" i="30" l="1"/>
  <c r="D325" i="30"/>
  <c r="M324" i="38"/>
  <c r="I324" i="38"/>
  <c r="B325" i="38"/>
  <c r="O324" i="38"/>
  <c r="E324" i="38"/>
  <c r="D324" i="38"/>
  <c r="G324" i="38"/>
  <c r="F324" i="38"/>
  <c r="J324" i="38"/>
  <c r="C324" i="38"/>
  <c r="L324" i="38"/>
  <c r="N324" i="38"/>
  <c r="H324" i="38"/>
  <c r="L325" i="30"/>
  <c r="I325" i="30"/>
  <c r="E325" i="30"/>
  <c r="H325" i="30"/>
  <c r="B326" i="30"/>
  <c r="F325" i="30"/>
  <c r="K325" i="30"/>
  <c r="J325" i="30"/>
  <c r="C325" i="30"/>
  <c r="G326" i="30" l="1"/>
  <c r="D326" i="30"/>
  <c r="L325" i="38"/>
  <c r="O325" i="38"/>
  <c r="I325" i="38"/>
  <c r="H325" i="38"/>
  <c r="N325" i="38"/>
  <c r="C325" i="38"/>
  <c r="B326" i="38"/>
  <c r="D325" i="38"/>
  <c r="G325" i="38"/>
  <c r="M325" i="38"/>
  <c r="F325" i="38"/>
  <c r="J325" i="38"/>
  <c r="E325" i="38"/>
  <c r="E326" i="30"/>
  <c r="K326" i="30"/>
  <c r="F326" i="30"/>
  <c r="J326" i="30"/>
  <c r="C326" i="30"/>
  <c r="B327" i="30"/>
  <c r="I326" i="30"/>
  <c r="H326" i="30"/>
  <c r="L326" i="30"/>
  <c r="G327" i="30" l="1"/>
  <c r="D327" i="30"/>
  <c r="I326" i="38"/>
  <c r="E326" i="38"/>
  <c r="H326" i="38"/>
  <c r="D326" i="38"/>
  <c r="B327" i="38"/>
  <c r="F326" i="38"/>
  <c r="L326" i="38"/>
  <c r="O326" i="38"/>
  <c r="G326" i="38"/>
  <c r="C326" i="38"/>
  <c r="J326" i="38"/>
  <c r="M326" i="38"/>
  <c r="N326" i="38"/>
  <c r="I327" i="30"/>
  <c r="H327" i="30"/>
  <c r="F327" i="30"/>
  <c r="J327" i="30"/>
  <c r="E327" i="30"/>
  <c r="L327" i="30"/>
  <c r="B328" i="30"/>
  <c r="K327" i="30"/>
  <c r="C327" i="30"/>
  <c r="G328" i="30" l="1"/>
  <c r="D328" i="30"/>
  <c r="B328" i="38"/>
  <c r="G327" i="38"/>
  <c r="N327" i="38"/>
  <c r="E327" i="38"/>
  <c r="O327" i="38"/>
  <c r="M327" i="38"/>
  <c r="F327" i="38"/>
  <c r="D327" i="38"/>
  <c r="J327" i="38"/>
  <c r="C327" i="38"/>
  <c r="I327" i="38"/>
  <c r="H327" i="38"/>
  <c r="L327" i="38"/>
  <c r="K328" i="30"/>
  <c r="E328" i="30"/>
  <c r="C328" i="30"/>
  <c r="L328" i="30"/>
  <c r="J328" i="30"/>
  <c r="I328" i="30"/>
  <c r="B329" i="30"/>
  <c r="F328" i="30"/>
  <c r="H328" i="30"/>
  <c r="G329" i="30" l="1"/>
  <c r="D329" i="30"/>
  <c r="G328" i="38"/>
  <c r="E328" i="38"/>
  <c r="C328" i="38"/>
  <c r="D328" i="38"/>
  <c r="B329" i="38"/>
  <c r="H328" i="38"/>
  <c r="J328" i="38"/>
  <c r="F328" i="38"/>
  <c r="L328" i="38"/>
  <c r="M328" i="38"/>
  <c r="I328" i="38"/>
  <c r="O328" i="38"/>
  <c r="N328" i="38"/>
  <c r="C329" i="30"/>
  <c r="E329" i="30"/>
  <c r="B330" i="30"/>
  <c r="H329" i="30"/>
  <c r="F329" i="30"/>
  <c r="K329" i="30"/>
  <c r="J329" i="30"/>
  <c r="L329" i="30"/>
  <c r="I329" i="30"/>
  <c r="G330" i="30" l="1"/>
  <c r="D330" i="30"/>
  <c r="B330" i="38"/>
  <c r="G329" i="38"/>
  <c r="D329" i="38"/>
  <c r="J329" i="38"/>
  <c r="H329" i="38"/>
  <c r="E329" i="38"/>
  <c r="I329" i="38"/>
  <c r="O329" i="38"/>
  <c r="F329" i="38"/>
  <c r="C329" i="38"/>
  <c r="L329" i="38"/>
  <c r="M329" i="38"/>
  <c r="N329" i="38"/>
  <c r="I330" i="30"/>
  <c r="H330" i="30"/>
  <c r="L330" i="30"/>
  <c r="B331" i="30"/>
  <c r="C330" i="30"/>
  <c r="K330" i="30"/>
  <c r="F330" i="30"/>
  <c r="J330" i="30"/>
  <c r="E330" i="30"/>
  <c r="D331" i="30" l="1"/>
  <c r="G331" i="30"/>
  <c r="H330" i="38"/>
  <c r="O330" i="38"/>
  <c r="B331" i="38"/>
  <c r="G330" i="38"/>
  <c r="N330" i="38"/>
  <c r="C330" i="38"/>
  <c r="I330" i="38"/>
  <c r="M330" i="38"/>
  <c r="F330" i="38"/>
  <c r="E330" i="38"/>
  <c r="L330" i="38"/>
  <c r="D330" i="38"/>
  <c r="J330" i="38"/>
  <c r="C331" i="30"/>
  <c r="F331" i="30"/>
  <c r="H331" i="30"/>
  <c r="J331" i="30"/>
  <c r="E331" i="30"/>
  <c r="K331" i="30"/>
  <c r="I331" i="30"/>
  <c r="B332" i="30"/>
  <c r="L331" i="30"/>
  <c r="G332" i="30" l="1"/>
  <c r="D332" i="30"/>
  <c r="C331" i="38"/>
  <c r="J331" i="38"/>
  <c r="E331" i="38"/>
  <c r="M331" i="38"/>
  <c r="L331" i="38"/>
  <c r="G331" i="38"/>
  <c r="D331" i="38"/>
  <c r="B332" i="38"/>
  <c r="F331" i="38"/>
  <c r="N331" i="38"/>
  <c r="O331" i="38"/>
  <c r="I331" i="38"/>
  <c r="H331" i="38"/>
  <c r="J332" i="30"/>
  <c r="H332" i="30"/>
  <c r="F332" i="30"/>
  <c r="L332" i="30"/>
  <c r="K332" i="30"/>
  <c r="B333" i="30"/>
  <c r="I332" i="30"/>
  <c r="E332" i="30"/>
  <c r="C332" i="30"/>
  <c r="G333" i="30" l="1"/>
  <c r="D333" i="30"/>
  <c r="J332" i="38"/>
  <c r="F332" i="38"/>
  <c r="D332" i="38"/>
  <c r="C332" i="38"/>
  <c r="E332" i="38"/>
  <c r="N332" i="38"/>
  <c r="I332" i="38"/>
  <c r="L332" i="38"/>
  <c r="G332" i="38"/>
  <c r="H332" i="38"/>
  <c r="M332" i="38"/>
  <c r="O332" i="38"/>
  <c r="B333" i="38"/>
  <c r="J333" i="30"/>
  <c r="H333" i="30"/>
  <c r="B334" i="30"/>
  <c r="E333" i="30"/>
  <c r="L333" i="30"/>
  <c r="F333" i="30"/>
  <c r="C333" i="30"/>
  <c r="I333" i="30"/>
  <c r="K333" i="30"/>
  <c r="G334" i="30" l="1"/>
  <c r="D334" i="30"/>
  <c r="N333" i="38"/>
  <c r="B334" i="38"/>
  <c r="O333" i="38"/>
  <c r="I333" i="38"/>
  <c r="D333" i="38"/>
  <c r="J333" i="38"/>
  <c r="G333" i="38"/>
  <c r="H333" i="38"/>
  <c r="L333" i="38"/>
  <c r="C333" i="38"/>
  <c r="E333" i="38"/>
  <c r="F333" i="38"/>
  <c r="M333" i="38"/>
  <c r="C334" i="30"/>
  <c r="K334" i="30"/>
  <c r="B335" i="30"/>
  <c r="E334" i="30"/>
  <c r="H334" i="30"/>
  <c r="F334" i="30"/>
  <c r="J334" i="30"/>
  <c r="I334" i="30"/>
  <c r="L334" i="30"/>
  <c r="G335" i="30" l="1"/>
  <c r="D335" i="30"/>
  <c r="G334" i="38"/>
  <c r="F334" i="38"/>
  <c r="O334" i="38"/>
  <c r="B335" i="38"/>
  <c r="H334" i="38"/>
  <c r="N334" i="38"/>
  <c r="I334" i="38"/>
  <c r="D334" i="38"/>
  <c r="E334" i="38"/>
  <c r="L334" i="38"/>
  <c r="C334" i="38"/>
  <c r="J334" i="38"/>
  <c r="M334" i="38"/>
  <c r="F335" i="30"/>
  <c r="J335" i="30"/>
  <c r="B336" i="30"/>
  <c r="C335" i="30"/>
  <c r="L335" i="30"/>
  <c r="K335" i="30"/>
  <c r="E335" i="30"/>
  <c r="H335" i="30"/>
  <c r="I335" i="30"/>
  <c r="G336" i="30" l="1"/>
  <c r="D336" i="30"/>
  <c r="N335" i="38"/>
  <c r="J335" i="38"/>
  <c r="I335" i="38"/>
  <c r="E335" i="38"/>
  <c r="D335" i="38"/>
  <c r="B336" i="38"/>
  <c r="G335" i="38"/>
  <c r="H335" i="38"/>
  <c r="L335" i="38"/>
  <c r="C335" i="38"/>
  <c r="F335" i="38"/>
  <c r="M335" i="38"/>
  <c r="O335" i="38"/>
  <c r="C336" i="30"/>
  <c r="E336" i="30"/>
  <c r="H336" i="30"/>
  <c r="J336" i="30"/>
  <c r="K336" i="30"/>
  <c r="F336" i="30"/>
  <c r="B337" i="30"/>
  <c r="L336" i="30"/>
  <c r="I336" i="30"/>
  <c r="G337" i="30" l="1"/>
  <c r="D337" i="30"/>
  <c r="N336" i="38"/>
  <c r="F336" i="38"/>
  <c r="J336" i="38"/>
  <c r="G336" i="38"/>
  <c r="E336" i="38"/>
  <c r="M336" i="38"/>
  <c r="L336" i="38"/>
  <c r="H336" i="38"/>
  <c r="C336" i="38"/>
  <c r="I336" i="38"/>
  <c r="O336" i="38"/>
  <c r="D336" i="38"/>
  <c r="B337" i="38"/>
  <c r="H337" i="30"/>
  <c r="J337" i="30"/>
  <c r="C337" i="30"/>
  <c r="I337" i="30"/>
  <c r="K337" i="30"/>
  <c r="E337" i="30"/>
  <c r="L337" i="30"/>
  <c r="F337" i="30"/>
  <c r="B338" i="30"/>
  <c r="G338" i="30" l="1"/>
  <c r="D338" i="30"/>
  <c r="N337" i="38"/>
  <c r="D337" i="38"/>
  <c r="B338" i="38"/>
  <c r="F337" i="38"/>
  <c r="E337" i="38"/>
  <c r="H337" i="38"/>
  <c r="M337" i="38"/>
  <c r="G337" i="38"/>
  <c r="I337" i="38"/>
  <c r="L337" i="38"/>
  <c r="O337" i="38"/>
  <c r="J337" i="38"/>
  <c r="C337" i="38"/>
  <c r="B339" i="30"/>
  <c r="H338" i="30"/>
  <c r="F338" i="30"/>
  <c r="J338" i="30"/>
  <c r="C338" i="30"/>
  <c r="I338" i="30"/>
  <c r="E338" i="30"/>
  <c r="K338" i="30"/>
  <c r="L338" i="30"/>
  <c r="G339" i="30" l="1"/>
  <c r="D339" i="30"/>
  <c r="D338" i="38"/>
  <c r="J338" i="38"/>
  <c r="G338" i="38"/>
  <c r="I338" i="38"/>
  <c r="F338" i="38"/>
  <c r="B339" i="38"/>
  <c r="L338" i="38"/>
  <c r="E338" i="38"/>
  <c r="C338" i="38"/>
  <c r="N338" i="38"/>
  <c r="O338" i="38"/>
  <c r="H338" i="38"/>
  <c r="M338" i="38"/>
  <c r="K339" i="30"/>
  <c r="E339" i="30"/>
  <c r="B340" i="30"/>
  <c r="I339" i="30"/>
  <c r="J339" i="30"/>
  <c r="F339" i="30"/>
  <c r="L339" i="30"/>
  <c r="H339" i="30"/>
  <c r="C339" i="30"/>
  <c r="G340" i="30" l="1"/>
  <c r="D340" i="30"/>
  <c r="J339" i="38"/>
  <c r="L339" i="38"/>
  <c r="M339" i="38"/>
  <c r="C339" i="38"/>
  <c r="D339" i="38"/>
  <c r="B340" i="38"/>
  <c r="E339" i="38"/>
  <c r="O339" i="38"/>
  <c r="H339" i="38"/>
  <c r="G339" i="38"/>
  <c r="N339" i="38"/>
  <c r="I339" i="38"/>
  <c r="F339" i="38"/>
  <c r="J340" i="30"/>
  <c r="L340" i="30"/>
  <c r="C340" i="30"/>
  <c r="E340" i="30"/>
  <c r="H340" i="30"/>
  <c r="I340" i="30"/>
  <c r="F340" i="30"/>
  <c r="B341" i="30"/>
  <c r="K340" i="30"/>
  <c r="G341" i="30" l="1"/>
  <c r="D341" i="30"/>
  <c r="B341" i="38"/>
  <c r="F340" i="38"/>
  <c r="I340" i="38"/>
  <c r="H340" i="38"/>
  <c r="O340" i="38"/>
  <c r="N340" i="38"/>
  <c r="D340" i="38"/>
  <c r="L340" i="38"/>
  <c r="G340" i="38"/>
  <c r="J340" i="38"/>
  <c r="C340" i="38"/>
  <c r="E340" i="38"/>
  <c r="M340" i="38"/>
  <c r="H341" i="30"/>
  <c r="E341" i="30"/>
  <c r="J341" i="30"/>
  <c r="K341" i="30"/>
  <c r="I341" i="30"/>
  <c r="B342" i="30"/>
  <c r="F341" i="30"/>
  <c r="C341" i="30"/>
  <c r="L341" i="30"/>
  <c r="G342" i="30" l="1"/>
  <c r="D342" i="30"/>
  <c r="L341" i="38"/>
  <c r="N341" i="38"/>
  <c r="J341" i="38"/>
  <c r="E341" i="38"/>
  <c r="I341" i="38"/>
  <c r="O341" i="38"/>
  <c r="B342" i="38"/>
  <c r="D341" i="38"/>
  <c r="M341" i="38"/>
  <c r="F341" i="38"/>
  <c r="H341" i="38"/>
  <c r="G341" i="38"/>
  <c r="C341" i="38"/>
  <c r="K342" i="30"/>
  <c r="C342" i="30"/>
  <c r="F342" i="30"/>
  <c r="J342" i="30"/>
  <c r="B343" i="30"/>
  <c r="I342" i="30"/>
  <c r="E342" i="30"/>
  <c r="H342" i="30"/>
  <c r="L342" i="30"/>
  <c r="G343" i="30" l="1"/>
  <c r="D343" i="30"/>
  <c r="F342" i="38"/>
  <c r="D342" i="38"/>
  <c r="B343" i="38"/>
  <c r="H342" i="38"/>
  <c r="E342" i="38"/>
  <c r="C342" i="38"/>
  <c r="J342" i="38"/>
  <c r="N342" i="38"/>
  <c r="L342" i="38"/>
  <c r="M342" i="38"/>
  <c r="O342" i="38"/>
  <c r="I342" i="38"/>
  <c r="G342" i="38"/>
  <c r="H343" i="30"/>
  <c r="I343" i="30"/>
  <c r="K343" i="30"/>
  <c r="B344" i="30"/>
  <c r="F343" i="30"/>
  <c r="C343" i="30"/>
  <c r="J343" i="30"/>
  <c r="E343" i="30"/>
  <c r="L343" i="30"/>
  <c r="G344" i="30" l="1"/>
  <c r="D344" i="30"/>
  <c r="O343" i="38"/>
  <c r="I343" i="38"/>
  <c r="B344" i="38"/>
  <c r="C343" i="38"/>
  <c r="D343" i="38"/>
  <c r="M343" i="38"/>
  <c r="N343" i="38"/>
  <c r="F343" i="38"/>
  <c r="L343" i="38"/>
  <c r="E343" i="38"/>
  <c r="G343" i="38"/>
  <c r="H343" i="38"/>
  <c r="J343" i="38"/>
  <c r="L344" i="30"/>
  <c r="C344" i="30"/>
  <c r="K344" i="30"/>
  <c r="F344" i="30"/>
  <c r="J344" i="30"/>
  <c r="H344" i="30"/>
  <c r="B345" i="30"/>
  <c r="I344" i="30"/>
  <c r="E344" i="30"/>
  <c r="G345" i="30" l="1"/>
  <c r="D345" i="30"/>
  <c r="N344" i="38"/>
  <c r="D344" i="38"/>
  <c r="E344" i="38"/>
  <c r="I344" i="38"/>
  <c r="M344" i="38"/>
  <c r="O344" i="38"/>
  <c r="L344" i="38"/>
  <c r="H344" i="38"/>
  <c r="F344" i="38"/>
  <c r="G344" i="38"/>
  <c r="J344" i="38"/>
  <c r="B345" i="38"/>
  <c r="C344" i="38"/>
  <c r="J345" i="30"/>
  <c r="F345" i="30"/>
  <c r="K345" i="30"/>
  <c r="H345" i="30"/>
  <c r="L345" i="30"/>
  <c r="B346" i="30"/>
  <c r="I345" i="30"/>
  <c r="C345" i="30"/>
  <c r="E345" i="30"/>
  <c r="G346" i="30" l="1"/>
  <c r="D346" i="30"/>
  <c r="D345" i="38"/>
  <c r="E345" i="38"/>
  <c r="M345" i="38"/>
  <c r="I345" i="38"/>
  <c r="O345" i="38"/>
  <c r="L345" i="38"/>
  <c r="C345" i="38"/>
  <c r="F345" i="38"/>
  <c r="J345" i="38"/>
  <c r="B346" i="38"/>
  <c r="H345" i="38"/>
  <c r="G345" i="38"/>
  <c r="N345" i="38"/>
  <c r="K346" i="30"/>
  <c r="B347" i="30"/>
  <c r="F346" i="30"/>
  <c r="C346" i="30"/>
  <c r="L346" i="30"/>
  <c r="H346" i="30"/>
  <c r="E346" i="30"/>
  <c r="I346" i="30"/>
  <c r="J346" i="30"/>
  <c r="G347" i="30" l="1"/>
  <c r="D347" i="30"/>
  <c r="E346" i="38"/>
  <c r="O346" i="38"/>
  <c r="B347" i="38"/>
  <c r="D346" i="38"/>
  <c r="I346" i="38"/>
  <c r="N346" i="38"/>
  <c r="M346" i="38"/>
  <c r="C346" i="38"/>
  <c r="H346" i="38"/>
  <c r="J346" i="38"/>
  <c r="G346" i="38"/>
  <c r="L346" i="38"/>
  <c r="F346" i="38"/>
  <c r="H347" i="30"/>
  <c r="L347" i="30"/>
  <c r="E347" i="30"/>
  <c r="I347" i="30"/>
  <c r="J347" i="30"/>
  <c r="F347" i="30"/>
  <c r="C347" i="30"/>
  <c r="K347" i="30"/>
  <c r="B348" i="30"/>
  <c r="G348" i="30" l="1"/>
  <c r="D348" i="30"/>
  <c r="D347" i="38"/>
  <c r="C347" i="38"/>
  <c r="M347" i="38"/>
  <c r="H347" i="38"/>
  <c r="J347" i="38"/>
  <c r="N347" i="38"/>
  <c r="L347" i="38"/>
  <c r="B348" i="38"/>
  <c r="G347" i="38"/>
  <c r="O347" i="38"/>
  <c r="F347" i="38"/>
  <c r="E347" i="38"/>
  <c r="I347" i="38"/>
  <c r="C348" i="30"/>
  <c r="H348" i="30"/>
  <c r="J348" i="30"/>
  <c r="L348" i="30"/>
  <c r="K348" i="30"/>
  <c r="B349" i="30"/>
  <c r="I348" i="30"/>
  <c r="E348" i="30"/>
  <c r="F348" i="30"/>
  <c r="G349" i="30" l="1"/>
  <c r="D349" i="30"/>
  <c r="N348" i="38"/>
  <c r="H348" i="38"/>
  <c r="M348" i="38"/>
  <c r="O348" i="38"/>
  <c r="C348" i="38"/>
  <c r="J348" i="38"/>
  <c r="G348" i="38"/>
  <c r="F348" i="38"/>
  <c r="I348" i="38"/>
  <c r="B349" i="38"/>
  <c r="E348" i="38"/>
  <c r="L348" i="38"/>
  <c r="D348" i="38"/>
  <c r="L349" i="30"/>
  <c r="K349" i="30"/>
  <c r="F349" i="30"/>
  <c r="E349" i="30"/>
  <c r="J349" i="30"/>
  <c r="C349" i="30"/>
  <c r="I349" i="30"/>
  <c r="H349" i="30"/>
  <c r="B350" i="30"/>
  <c r="G350" i="30" l="1"/>
  <c r="D350" i="30"/>
  <c r="M349" i="38"/>
  <c r="F349" i="38"/>
  <c r="L349" i="38"/>
  <c r="I349" i="38"/>
  <c r="J349" i="38"/>
  <c r="B350" i="38"/>
  <c r="E349" i="38"/>
  <c r="D349" i="38"/>
  <c r="H349" i="38"/>
  <c r="C349" i="38"/>
  <c r="O349" i="38"/>
  <c r="N349" i="38"/>
  <c r="G349" i="38"/>
  <c r="B351" i="30"/>
  <c r="F350" i="30"/>
  <c r="J350" i="30"/>
  <c r="H350" i="30"/>
  <c r="L350" i="30"/>
  <c r="C350" i="30"/>
  <c r="K350" i="30"/>
  <c r="E350" i="30"/>
  <c r="I350" i="30"/>
  <c r="G351" i="30" l="1"/>
  <c r="D351" i="30"/>
  <c r="G350" i="38"/>
  <c r="F350" i="38"/>
  <c r="E350" i="38"/>
  <c r="B351" i="38"/>
  <c r="H350" i="38"/>
  <c r="I350" i="38"/>
  <c r="N350" i="38"/>
  <c r="O350" i="38"/>
  <c r="C350" i="38"/>
  <c r="D350" i="38"/>
  <c r="J350" i="38"/>
  <c r="L350" i="38"/>
  <c r="M350" i="38"/>
  <c r="I351" i="30"/>
  <c r="J351" i="30"/>
  <c r="L351" i="30"/>
  <c r="F351" i="30"/>
  <c r="C351" i="30"/>
  <c r="K351" i="30"/>
  <c r="B352" i="30"/>
  <c r="H351" i="30"/>
  <c r="E351" i="30"/>
  <c r="G352" i="30" l="1"/>
  <c r="D352" i="30"/>
  <c r="B352" i="38"/>
  <c r="O351" i="38"/>
  <c r="C351" i="38"/>
  <c r="N351" i="38"/>
  <c r="L351" i="38"/>
  <c r="F351" i="38"/>
  <c r="G351" i="38"/>
  <c r="J351" i="38"/>
  <c r="H351" i="38"/>
  <c r="I351" i="38"/>
  <c r="D351" i="38"/>
  <c r="E351" i="38"/>
  <c r="M351" i="38"/>
  <c r="E352" i="30"/>
  <c r="K352" i="30"/>
  <c r="F352" i="30"/>
  <c r="J352" i="30"/>
  <c r="L352" i="30"/>
  <c r="B353" i="30"/>
  <c r="H352" i="30"/>
  <c r="I352" i="30"/>
  <c r="C352" i="30"/>
  <c r="G353" i="30" l="1"/>
  <c r="D353" i="30"/>
  <c r="F352" i="38"/>
  <c r="M352" i="38"/>
  <c r="N352" i="38"/>
  <c r="L352" i="38"/>
  <c r="J352" i="38"/>
  <c r="C352" i="38"/>
  <c r="E352" i="38"/>
  <c r="G352" i="38"/>
  <c r="O352" i="38"/>
  <c r="I352" i="38"/>
  <c r="B353" i="38"/>
  <c r="D352" i="38"/>
  <c r="H352" i="38"/>
  <c r="I353" i="30"/>
  <c r="B354" i="30"/>
  <c r="H353" i="30"/>
  <c r="E353" i="30"/>
  <c r="J353" i="30"/>
  <c r="C353" i="30"/>
  <c r="L353" i="30"/>
  <c r="K353" i="30"/>
  <c r="F353" i="30"/>
  <c r="G354" i="30" l="1"/>
  <c r="D354" i="30"/>
  <c r="O353" i="38"/>
  <c r="C353" i="38"/>
  <c r="F353" i="38"/>
  <c r="G353" i="38"/>
  <c r="N353" i="38"/>
  <c r="M353" i="38"/>
  <c r="E353" i="38"/>
  <c r="L353" i="38"/>
  <c r="D353" i="38"/>
  <c r="B354" i="38"/>
  <c r="J353" i="38"/>
  <c r="I353" i="38"/>
  <c r="H353" i="38"/>
  <c r="H354" i="30"/>
  <c r="I354" i="30"/>
  <c r="F354" i="30"/>
  <c r="B355" i="30"/>
  <c r="J354" i="30"/>
  <c r="L354" i="30"/>
  <c r="C354" i="30"/>
  <c r="K354" i="30"/>
  <c r="E354" i="30"/>
  <c r="G355" i="30" l="1"/>
  <c r="D355" i="30"/>
  <c r="O354" i="38"/>
  <c r="E354" i="38"/>
  <c r="G354" i="38"/>
  <c r="H354" i="38"/>
  <c r="L354" i="38"/>
  <c r="F354" i="38"/>
  <c r="C354" i="38"/>
  <c r="N354" i="38"/>
  <c r="M354" i="38"/>
  <c r="B355" i="38"/>
  <c r="I354" i="38"/>
  <c r="J354" i="38"/>
  <c r="D354" i="38"/>
  <c r="I355" i="30"/>
  <c r="F355" i="30"/>
  <c r="J355" i="30"/>
  <c r="K355" i="30"/>
  <c r="B356" i="30"/>
  <c r="H355" i="30"/>
  <c r="C355" i="30"/>
  <c r="L355" i="30"/>
  <c r="E355" i="30"/>
  <c r="G356" i="30" l="1"/>
  <c r="D356" i="30"/>
  <c r="O355" i="38"/>
  <c r="M355" i="38"/>
  <c r="I355" i="38"/>
  <c r="B356" i="38"/>
  <c r="H355" i="38"/>
  <c r="G355" i="38"/>
  <c r="C355" i="38"/>
  <c r="F355" i="38"/>
  <c r="L355" i="38"/>
  <c r="D355" i="38"/>
  <c r="E355" i="38"/>
  <c r="J355" i="38"/>
  <c r="N355" i="38"/>
  <c r="E356" i="30"/>
  <c r="K356" i="30"/>
  <c r="B357" i="30"/>
  <c r="H356" i="30"/>
  <c r="J356" i="30"/>
  <c r="I356" i="30"/>
  <c r="L356" i="30"/>
  <c r="C356" i="30"/>
  <c r="F356" i="30"/>
  <c r="G357" i="30" l="1"/>
  <c r="D357" i="30"/>
  <c r="N356" i="38"/>
  <c r="J356" i="38"/>
  <c r="H356" i="38"/>
  <c r="C356" i="38"/>
  <c r="O356" i="38"/>
  <c r="B357" i="38"/>
  <c r="F356" i="38"/>
  <c r="L356" i="38"/>
  <c r="E356" i="38"/>
  <c r="D356" i="38"/>
  <c r="M356" i="38"/>
  <c r="I356" i="38"/>
  <c r="G356" i="38"/>
  <c r="E357" i="30"/>
  <c r="J357" i="30"/>
  <c r="K357" i="30"/>
  <c r="F357" i="30"/>
  <c r="C357" i="30"/>
  <c r="B358" i="30"/>
  <c r="H357" i="30"/>
  <c r="L357" i="30"/>
  <c r="I357" i="30"/>
  <c r="G358" i="30" l="1"/>
  <c r="D358" i="30"/>
  <c r="F357" i="38"/>
  <c r="G357" i="38"/>
  <c r="E357" i="38"/>
  <c r="M357" i="38"/>
  <c r="O357" i="38"/>
  <c r="D357" i="38"/>
  <c r="B358" i="38"/>
  <c r="H357" i="38"/>
  <c r="J357" i="38"/>
  <c r="C357" i="38"/>
  <c r="I357" i="38"/>
  <c r="L357" i="38"/>
  <c r="N357" i="38"/>
  <c r="B359" i="30"/>
  <c r="L358" i="30"/>
  <c r="E358" i="30"/>
  <c r="K358" i="30"/>
  <c r="I358" i="30"/>
  <c r="C358" i="30"/>
  <c r="F358" i="30"/>
  <c r="J358" i="30"/>
  <c r="H358" i="30"/>
  <c r="G359" i="30" l="1"/>
  <c r="D359" i="30"/>
  <c r="L358" i="38"/>
  <c r="I358" i="38"/>
  <c r="J358" i="38"/>
  <c r="E358" i="38"/>
  <c r="D358" i="38"/>
  <c r="B359" i="38"/>
  <c r="G358" i="38"/>
  <c r="M358" i="38"/>
  <c r="H358" i="38"/>
  <c r="C358" i="38"/>
  <c r="O358" i="38"/>
  <c r="N358" i="38"/>
  <c r="F358" i="38"/>
  <c r="K359" i="30"/>
  <c r="C359" i="30"/>
  <c r="L359" i="30"/>
  <c r="E359" i="30"/>
  <c r="F359" i="30"/>
  <c r="B360" i="30"/>
  <c r="H359" i="30"/>
  <c r="J359" i="30"/>
  <c r="I359" i="30"/>
  <c r="G360" i="30" l="1"/>
  <c r="D360" i="30"/>
  <c r="G359" i="38"/>
  <c r="C359" i="38"/>
  <c r="B360" i="38"/>
  <c r="N359" i="38"/>
  <c r="L359" i="38"/>
  <c r="I359" i="38"/>
  <c r="H359" i="38"/>
  <c r="O359" i="38"/>
  <c r="E359" i="38"/>
  <c r="M359" i="38"/>
  <c r="D359" i="38"/>
  <c r="J359" i="38"/>
  <c r="F359" i="38"/>
  <c r="F360" i="30"/>
  <c r="K360" i="30"/>
  <c r="L360" i="30"/>
  <c r="C360" i="30"/>
  <c r="I360" i="30"/>
  <c r="H360" i="30"/>
  <c r="B361" i="30"/>
  <c r="E360" i="30"/>
  <c r="J360" i="30"/>
  <c r="G361" i="30" l="1"/>
  <c r="D361" i="30"/>
  <c r="D360" i="38"/>
  <c r="H360" i="38"/>
  <c r="L360" i="38"/>
  <c r="E360" i="38"/>
  <c r="I360" i="38"/>
  <c r="J360" i="38"/>
  <c r="O360" i="38"/>
  <c r="B361" i="38"/>
  <c r="N360" i="38"/>
  <c r="M360" i="38"/>
  <c r="C360" i="38"/>
  <c r="G360" i="38"/>
  <c r="F360" i="38"/>
  <c r="H361" i="30"/>
  <c r="J361" i="30"/>
  <c r="B362" i="30"/>
  <c r="I361" i="30"/>
  <c r="E361" i="30"/>
  <c r="F361" i="30"/>
  <c r="C361" i="30"/>
  <c r="L361" i="30"/>
  <c r="K361" i="30"/>
  <c r="G362" i="30" l="1"/>
  <c r="D362" i="30"/>
  <c r="B362" i="38"/>
  <c r="H361" i="38"/>
  <c r="O361" i="38"/>
  <c r="M361" i="38"/>
  <c r="I361" i="38"/>
  <c r="J361" i="38"/>
  <c r="N361" i="38"/>
  <c r="G361" i="38"/>
  <c r="E361" i="38"/>
  <c r="C361" i="38"/>
  <c r="L361" i="38"/>
  <c r="F361" i="38"/>
  <c r="D361" i="38"/>
  <c r="L362" i="30"/>
  <c r="I362" i="30"/>
  <c r="B363" i="30"/>
  <c r="F362" i="30"/>
  <c r="C362" i="30"/>
  <c r="J362" i="30"/>
  <c r="K362" i="30"/>
  <c r="E362" i="30"/>
  <c r="H362" i="30"/>
  <c r="D363" i="30" l="1"/>
  <c r="G363" i="30"/>
  <c r="N362" i="38"/>
  <c r="J362" i="38"/>
  <c r="D362" i="38"/>
  <c r="M362" i="38"/>
  <c r="G362" i="38"/>
  <c r="F362" i="38"/>
  <c r="C362" i="38"/>
  <c r="L362" i="38"/>
  <c r="O362" i="38"/>
  <c r="H362" i="38"/>
  <c r="I362" i="38"/>
  <c r="E362" i="38"/>
  <c r="B363" i="38"/>
  <c r="E363" i="30"/>
  <c r="C363" i="30"/>
  <c r="L363" i="30"/>
  <c r="I363" i="30"/>
  <c r="B364" i="30"/>
  <c r="F363" i="30"/>
  <c r="J363" i="30"/>
  <c r="K363" i="30"/>
  <c r="H363" i="30"/>
  <c r="G364" i="30" l="1"/>
  <c r="D364" i="30"/>
  <c r="N363" i="38"/>
  <c r="F363" i="38"/>
  <c r="H363" i="38"/>
  <c r="L363" i="38"/>
  <c r="I363" i="38"/>
  <c r="B364" i="38"/>
  <c r="M363" i="38"/>
  <c r="D363" i="38"/>
  <c r="J363" i="38"/>
  <c r="C363" i="38"/>
  <c r="E363" i="38"/>
  <c r="O363" i="38"/>
  <c r="G363" i="38"/>
  <c r="B365" i="30"/>
  <c r="J364" i="30"/>
  <c r="H364" i="30"/>
  <c r="I364" i="30"/>
  <c r="E364" i="30"/>
  <c r="F364" i="30"/>
  <c r="L364" i="30"/>
  <c r="C364" i="30"/>
  <c r="K364" i="30"/>
  <c r="G365" i="30" l="1"/>
  <c r="D365" i="30"/>
  <c r="D364" i="38"/>
  <c r="H364" i="38"/>
  <c r="O364" i="38"/>
  <c r="E364" i="38"/>
  <c r="C364" i="38"/>
  <c r="J364" i="38"/>
  <c r="N364" i="38"/>
  <c r="I364" i="38"/>
  <c r="F364" i="38"/>
  <c r="L364" i="38"/>
  <c r="G364" i="38"/>
  <c r="M364" i="38"/>
  <c r="B365" i="38"/>
  <c r="B366" i="30"/>
  <c r="H365" i="30"/>
  <c r="J365" i="30"/>
  <c r="C365" i="30"/>
  <c r="F365" i="30"/>
  <c r="I365" i="30"/>
  <c r="K365" i="30"/>
  <c r="L365" i="30"/>
  <c r="E365" i="30"/>
  <c r="G366" i="30" l="1"/>
  <c r="D366" i="30"/>
  <c r="M365" i="38"/>
  <c r="E365" i="38"/>
  <c r="C365" i="38"/>
  <c r="H365" i="38"/>
  <c r="F365" i="38"/>
  <c r="I365" i="38"/>
  <c r="D365" i="38"/>
  <c r="G365" i="38"/>
  <c r="L365" i="38"/>
  <c r="N365" i="38"/>
  <c r="B366" i="38"/>
  <c r="J365" i="38"/>
  <c r="O365" i="38"/>
  <c r="H366" i="30"/>
  <c r="C366" i="30"/>
  <c r="K366" i="30"/>
  <c r="E366" i="30"/>
  <c r="F366" i="30"/>
  <c r="J366" i="30"/>
  <c r="B367" i="30"/>
  <c r="L366" i="30"/>
  <c r="I366" i="30"/>
  <c r="G367" i="30" l="1"/>
  <c r="D367" i="30"/>
  <c r="L366" i="38"/>
  <c r="H366" i="38"/>
  <c r="J366" i="38"/>
  <c r="F366" i="38"/>
  <c r="B367" i="38"/>
  <c r="G366" i="38"/>
  <c r="N366" i="38"/>
  <c r="O366" i="38"/>
  <c r="D366" i="38"/>
  <c r="I366" i="38"/>
  <c r="M366" i="38"/>
  <c r="E366" i="38"/>
  <c r="C366" i="38"/>
  <c r="I367" i="30"/>
  <c r="F367" i="30"/>
  <c r="B368" i="30"/>
  <c r="H367" i="30"/>
  <c r="C367" i="30"/>
  <c r="L367" i="30"/>
  <c r="K367" i="30"/>
  <c r="E367" i="30"/>
  <c r="J367" i="30"/>
  <c r="G368" i="30" l="1"/>
  <c r="D368" i="30"/>
  <c r="F367" i="38"/>
  <c r="N367" i="38"/>
  <c r="C367" i="38"/>
  <c r="E367" i="38"/>
  <c r="I367" i="38"/>
  <c r="D367" i="38"/>
  <c r="O367" i="38"/>
  <c r="M367" i="38"/>
  <c r="H367" i="38"/>
  <c r="G367" i="38"/>
  <c r="L367" i="38"/>
  <c r="J367" i="38"/>
  <c r="B368" i="38"/>
  <c r="K368" i="30"/>
  <c r="F368" i="30"/>
  <c r="E368" i="30"/>
  <c r="H368" i="30"/>
  <c r="B369" i="30"/>
  <c r="J368" i="30"/>
  <c r="I368" i="30"/>
  <c r="C368" i="30"/>
  <c r="L368" i="30"/>
  <c r="G369" i="30" l="1"/>
  <c r="D369" i="30"/>
  <c r="F368" i="38"/>
  <c r="C368" i="38"/>
  <c r="O368" i="38"/>
  <c r="E368" i="38"/>
  <c r="H368" i="38"/>
  <c r="J368" i="38"/>
  <c r="D368" i="38"/>
  <c r="I368" i="38"/>
  <c r="L368" i="38"/>
  <c r="M368" i="38"/>
  <c r="G368" i="38"/>
  <c r="N368" i="38"/>
  <c r="B369" i="38"/>
  <c r="L369" i="30"/>
  <c r="K369" i="30"/>
  <c r="B370" i="30"/>
  <c r="J369" i="30"/>
  <c r="F369" i="30"/>
  <c r="H369" i="30"/>
  <c r="E369" i="30"/>
  <c r="C369" i="30"/>
  <c r="I369" i="30"/>
  <c r="G370" i="30" l="1"/>
  <c r="D370" i="30"/>
  <c r="G369" i="38"/>
  <c r="M369" i="38"/>
  <c r="C369" i="38"/>
  <c r="D369" i="38"/>
  <c r="L369" i="38"/>
  <c r="E369" i="38"/>
  <c r="F369" i="38"/>
  <c r="I369" i="38"/>
  <c r="J369" i="38"/>
  <c r="N369" i="38"/>
  <c r="H369" i="38"/>
  <c r="O369" i="38"/>
  <c r="B370" i="38"/>
  <c r="I370" i="30"/>
  <c r="F370" i="30"/>
  <c r="L370" i="30"/>
  <c r="E370" i="30"/>
  <c r="B371" i="30"/>
  <c r="J370" i="30"/>
  <c r="C370" i="30"/>
  <c r="H370" i="30"/>
  <c r="K370" i="30"/>
  <c r="G371" i="30" l="1"/>
  <c r="D371" i="30"/>
  <c r="N370" i="38"/>
  <c r="F370" i="38"/>
  <c r="C370" i="38"/>
  <c r="M370" i="38"/>
  <c r="L370" i="38"/>
  <c r="E370" i="38"/>
  <c r="I370" i="38"/>
  <c r="O370" i="38"/>
  <c r="D370" i="38"/>
  <c r="J370" i="38"/>
  <c r="G370" i="38"/>
  <c r="B371" i="38"/>
  <c r="H370" i="38"/>
  <c r="L371" i="30"/>
  <c r="E371" i="30"/>
  <c r="I371" i="30"/>
  <c r="K371" i="30"/>
  <c r="H371" i="30"/>
  <c r="C371" i="30"/>
  <c r="B372" i="30"/>
  <c r="J371" i="30"/>
  <c r="F371" i="30"/>
  <c r="G372" i="30" l="1"/>
  <c r="D372" i="30"/>
  <c r="I371" i="38"/>
  <c r="L371" i="38"/>
  <c r="O371" i="38"/>
  <c r="N371" i="38"/>
  <c r="E371" i="38"/>
  <c r="H371" i="38"/>
  <c r="F371" i="38"/>
  <c r="M371" i="38"/>
  <c r="G371" i="38"/>
  <c r="J371" i="38"/>
  <c r="B372" i="38"/>
  <c r="C371" i="38"/>
  <c r="D371" i="38"/>
  <c r="I372" i="30"/>
  <c r="B373" i="30"/>
  <c r="J372" i="30"/>
  <c r="L372" i="30"/>
  <c r="F372" i="30"/>
  <c r="C372" i="30"/>
  <c r="H372" i="30"/>
  <c r="E372" i="30"/>
  <c r="K372" i="30"/>
  <c r="G373" i="30" l="1"/>
  <c r="D373" i="30"/>
  <c r="B373" i="38"/>
  <c r="H372" i="38"/>
  <c r="O372" i="38"/>
  <c r="C372" i="38"/>
  <c r="I372" i="38"/>
  <c r="G372" i="38"/>
  <c r="E372" i="38"/>
  <c r="L372" i="38"/>
  <c r="F372" i="38"/>
  <c r="N372" i="38"/>
  <c r="D372" i="38"/>
  <c r="M372" i="38"/>
  <c r="J372" i="38"/>
  <c r="K373" i="30"/>
  <c r="H373" i="30"/>
  <c r="C373" i="30"/>
  <c r="I373" i="30"/>
  <c r="F373" i="30"/>
  <c r="E373" i="30"/>
  <c r="B374" i="30"/>
  <c r="J373" i="30"/>
  <c r="L373" i="30"/>
  <c r="G374" i="30" l="1"/>
  <c r="D374" i="30"/>
  <c r="C373" i="38"/>
  <c r="O373" i="38"/>
  <c r="L373" i="38"/>
  <c r="M373" i="38"/>
  <c r="N373" i="38"/>
  <c r="D373" i="38"/>
  <c r="B374" i="38"/>
  <c r="H373" i="38"/>
  <c r="G373" i="38"/>
  <c r="E373" i="38"/>
  <c r="I373" i="38"/>
  <c r="F373" i="38"/>
  <c r="J373" i="38"/>
  <c r="J374" i="30"/>
  <c r="I374" i="30"/>
  <c r="K374" i="30"/>
  <c r="L374" i="30"/>
  <c r="E374" i="30"/>
  <c r="B375" i="30"/>
  <c r="C374" i="30"/>
  <c r="F374" i="30"/>
  <c r="H374" i="30"/>
  <c r="G375" i="30" l="1"/>
  <c r="D375" i="30"/>
  <c r="H374" i="38"/>
  <c r="N374" i="38"/>
  <c r="J374" i="38"/>
  <c r="M374" i="38"/>
  <c r="O374" i="38"/>
  <c r="I374" i="38"/>
  <c r="L374" i="38"/>
  <c r="G374" i="38"/>
  <c r="D374" i="38"/>
  <c r="C374" i="38"/>
  <c r="E374" i="38"/>
  <c r="B375" i="38"/>
  <c r="F374" i="38"/>
  <c r="H375" i="30"/>
  <c r="F375" i="30"/>
  <c r="B376" i="30"/>
  <c r="I375" i="30"/>
  <c r="C375" i="30"/>
  <c r="K375" i="30"/>
  <c r="L375" i="30"/>
  <c r="E375" i="30"/>
  <c r="J375" i="30"/>
  <c r="G376" i="30" l="1"/>
  <c r="D376" i="30"/>
  <c r="O375" i="38"/>
  <c r="H375" i="38"/>
  <c r="L375" i="38"/>
  <c r="B376" i="38"/>
  <c r="C375" i="38"/>
  <c r="J375" i="38"/>
  <c r="F375" i="38"/>
  <c r="I375" i="38"/>
  <c r="G375" i="38"/>
  <c r="D375" i="38"/>
  <c r="M375" i="38"/>
  <c r="E375" i="38"/>
  <c r="N375" i="38"/>
  <c r="C376" i="30"/>
  <c r="J376" i="30"/>
  <c r="H376" i="30"/>
  <c r="L376" i="30"/>
  <c r="I376" i="30"/>
  <c r="K376" i="30"/>
  <c r="E376" i="30"/>
  <c r="B377" i="30"/>
  <c r="F376" i="30"/>
  <c r="G377" i="30" l="1"/>
  <c r="D377" i="30"/>
  <c r="H376" i="38"/>
  <c r="E376" i="38"/>
  <c r="C376" i="38"/>
  <c r="F376" i="38"/>
  <c r="G376" i="38"/>
  <c r="O376" i="38"/>
  <c r="I376" i="38"/>
  <c r="B377" i="38"/>
  <c r="M376" i="38"/>
  <c r="J376" i="38"/>
  <c r="D376" i="38"/>
  <c r="N376" i="38"/>
  <c r="L376" i="38"/>
  <c r="F377" i="30"/>
  <c r="K377" i="30"/>
  <c r="E377" i="30"/>
  <c r="J377" i="30"/>
  <c r="I377" i="30"/>
  <c r="B378" i="30"/>
  <c r="L377" i="30"/>
  <c r="H377" i="30"/>
  <c r="C377" i="30"/>
  <c r="G378" i="30" l="1"/>
  <c r="D378" i="30"/>
  <c r="H377" i="38"/>
  <c r="M377" i="38"/>
  <c r="N377" i="38"/>
  <c r="F377" i="38"/>
  <c r="L377" i="38"/>
  <c r="G377" i="38"/>
  <c r="E377" i="38"/>
  <c r="I377" i="38"/>
  <c r="J377" i="38"/>
  <c r="D377" i="38"/>
  <c r="O377" i="38"/>
  <c r="C377" i="38"/>
  <c r="B378" i="38"/>
  <c r="I378" i="30"/>
  <c r="C378" i="30"/>
  <c r="L378" i="30"/>
  <c r="F378" i="30"/>
  <c r="J378" i="30"/>
  <c r="B379" i="30"/>
  <c r="K378" i="30"/>
  <c r="E378" i="30"/>
  <c r="H378" i="30"/>
  <c r="D379" i="30" l="1"/>
  <c r="G379" i="30"/>
  <c r="C378" i="38"/>
  <c r="I378" i="38"/>
  <c r="G378" i="38"/>
  <c r="O378" i="38"/>
  <c r="H378" i="38"/>
  <c r="B379" i="38"/>
  <c r="D378" i="38"/>
  <c r="N378" i="38"/>
  <c r="F378" i="38"/>
  <c r="L378" i="38"/>
  <c r="M378" i="38"/>
  <c r="E378" i="38"/>
  <c r="J378" i="38"/>
  <c r="C379" i="30"/>
  <c r="L379" i="30"/>
  <c r="E379" i="30"/>
  <c r="K379" i="30"/>
  <c r="F379" i="30"/>
  <c r="H379" i="30"/>
  <c r="J379" i="30"/>
  <c r="B380" i="30"/>
  <c r="I379" i="30"/>
  <c r="G380" i="30" l="1"/>
  <c r="D380" i="30"/>
  <c r="J379" i="38"/>
  <c r="I379" i="38"/>
  <c r="F379" i="38"/>
  <c r="L379" i="38"/>
  <c r="E379" i="38"/>
  <c r="M379" i="38"/>
  <c r="H379" i="38"/>
  <c r="C379" i="38"/>
  <c r="B380" i="38"/>
  <c r="O379" i="38"/>
  <c r="D379" i="38"/>
  <c r="G379" i="38"/>
  <c r="N379" i="38"/>
  <c r="E380" i="30"/>
  <c r="B381" i="30"/>
  <c r="I380" i="30"/>
  <c r="J380" i="30"/>
  <c r="F380" i="30"/>
  <c r="H380" i="30"/>
  <c r="L380" i="30"/>
  <c r="K380" i="30"/>
  <c r="C380" i="30"/>
  <c r="G381" i="30" l="1"/>
  <c r="D381" i="30"/>
  <c r="G380" i="38"/>
  <c r="N380" i="38"/>
  <c r="L380" i="38"/>
  <c r="J380" i="38"/>
  <c r="C380" i="38"/>
  <c r="D380" i="38"/>
  <c r="H380" i="38"/>
  <c r="I380" i="38"/>
  <c r="O380" i="38"/>
  <c r="E380" i="38"/>
  <c r="F380" i="38"/>
  <c r="M380" i="38"/>
  <c r="B381" i="38"/>
  <c r="B382" i="30"/>
  <c r="I381" i="30"/>
  <c r="F381" i="30"/>
  <c r="L381" i="30"/>
  <c r="H381" i="30"/>
  <c r="E381" i="30"/>
  <c r="J381" i="30"/>
  <c r="K381" i="30"/>
  <c r="C381" i="30"/>
  <c r="G382" i="30" l="1"/>
  <c r="D382" i="30"/>
  <c r="O381" i="38"/>
  <c r="G381" i="38"/>
  <c r="H381" i="38"/>
  <c r="C381" i="38"/>
  <c r="I381" i="38"/>
  <c r="D381" i="38"/>
  <c r="B382" i="38"/>
  <c r="E381" i="38"/>
  <c r="J381" i="38"/>
  <c r="N381" i="38"/>
  <c r="F381" i="38"/>
  <c r="M381" i="38"/>
  <c r="L381" i="38"/>
  <c r="I382" i="30"/>
  <c r="C382" i="30"/>
  <c r="H382" i="30"/>
  <c r="E382" i="30"/>
  <c r="L382" i="30"/>
  <c r="B383" i="30"/>
  <c r="K382" i="30"/>
  <c r="F382" i="30"/>
  <c r="J382" i="30"/>
  <c r="G383" i="30" l="1"/>
  <c r="D383" i="30"/>
  <c r="M382" i="38"/>
  <c r="C382" i="38"/>
  <c r="D382" i="38"/>
  <c r="B383" i="38"/>
  <c r="H382" i="38"/>
  <c r="E382" i="38"/>
  <c r="O382" i="38"/>
  <c r="L382" i="38"/>
  <c r="G382" i="38"/>
  <c r="F382" i="38"/>
  <c r="J382" i="38"/>
  <c r="N382" i="38"/>
  <c r="I382" i="38"/>
  <c r="B384" i="30"/>
  <c r="I383" i="30"/>
  <c r="E383" i="30"/>
  <c r="F383" i="30"/>
  <c r="C383" i="30"/>
  <c r="H383" i="30"/>
  <c r="J383" i="30"/>
  <c r="L383" i="30"/>
  <c r="K383" i="30"/>
  <c r="G384" i="30" l="1"/>
  <c r="D384" i="30"/>
  <c r="C383" i="38"/>
  <c r="L383" i="38"/>
  <c r="H383" i="38"/>
  <c r="E383" i="38"/>
  <c r="F383" i="38"/>
  <c r="D383" i="38"/>
  <c r="J383" i="38"/>
  <c r="I383" i="38"/>
  <c r="G383" i="38"/>
  <c r="O383" i="38"/>
  <c r="B384" i="38"/>
  <c r="M383" i="38"/>
  <c r="N383" i="38"/>
  <c r="F384" i="30"/>
  <c r="C384" i="30"/>
  <c r="H384" i="30"/>
  <c r="J384" i="30"/>
  <c r="I384" i="30"/>
  <c r="E384" i="30"/>
  <c r="B385" i="30"/>
  <c r="K384" i="30"/>
  <c r="L384" i="30"/>
  <c r="G385" i="30" l="1"/>
  <c r="D385" i="30"/>
  <c r="B385" i="38"/>
  <c r="C384" i="38"/>
  <c r="H384" i="38"/>
  <c r="O384" i="38"/>
  <c r="D384" i="38"/>
  <c r="G384" i="38"/>
  <c r="J384" i="38"/>
  <c r="I384" i="38"/>
  <c r="M384" i="38"/>
  <c r="F384" i="38"/>
  <c r="E384" i="38"/>
  <c r="N384" i="38"/>
  <c r="L384" i="38"/>
  <c r="J385" i="30"/>
  <c r="B386" i="30"/>
  <c r="K385" i="30"/>
  <c r="L385" i="30"/>
  <c r="F385" i="30"/>
  <c r="I385" i="30"/>
  <c r="C385" i="30"/>
  <c r="E385" i="30"/>
  <c r="H385" i="30"/>
  <c r="G386" i="30" l="1"/>
  <c r="D386" i="30"/>
  <c r="N385" i="38"/>
  <c r="F385" i="38"/>
  <c r="E385" i="38"/>
  <c r="G385" i="38"/>
  <c r="I385" i="38"/>
  <c r="J385" i="38"/>
  <c r="O385" i="38"/>
  <c r="D385" i="38"/>
  <c r="C385" i="38"/>
  <c r="M385" i="38"/>
  <c r="H385" i="38"/>
  <c r="L385" i="38"/>
  <c r="B386" i="38"/>
  <c r="I386" i="30"/>
  <c r="J386" i="30"/>
  <c r="B387" i="30"/>
  <c r="F386" i="30"/>
  <c r="C386" i="30"/>
  <c r="K386" i="30"/>
  <c r="E386" i="30"/>
  <c r="H386" i="30"/>
  <c r="L386" i="30"/>
  <c r="G387" i="30" l="1"/>
  <c r="D387" i="30"/>
  <c r="F386" i="38"/>
  <c r="J386" i="38"/>
  <c r="H386" i="38"/>
  <c r="O386" i="38"/>
  <c r="I386" i="38"/>
  <c r="C386" i="38"/>
  <c r="L386" i="38"/>
  <c r="M386" i="38"/>
  <c r="E386" i="38"/>
  <c r="B387" i="38"/>
  <c r="G386" i="38"/>
  <c r="D386" i="38"/>
  <c r="N386" i="38"/>
  <c r="J387" i="30"/>
  <c r="K387" i="30"/>
  <c r="I387" i="30"/>
  <c r="C387" i="30"/>
  <c r="E387" i="30"/>
  <c r="F387" i="30"/>
  <c r="B388" i="30"/>
  <c r="L387" i="30"/>
  <c r="H387" i="30"/>
  <c r="G388" i="30" l="1"/>
  <c r="D388" i="30"/>
  <c r="D387" i="38"/>
  <c r="M387" i="38"/>
  <c r="I387" i="38"/>
  <c r="B388" i="38"/>
  <c r="G387" i="38"/>
  <c r="F387" i="38"/>
  <c r="N387" i="38"/>
  <c r="E387" i="38"/>
  <c r="C387" i="38"/>
  <c r="J387" i="38"/>
  <c r="H387" i="38"/>
  <c r="L387" i="38"/>
  <c r="O387" i="38"/>
  <c r="L388" i="30"/>
  <c r="K388" i="30"/>
  <c r="E388" i="30"/>
  <c r="C388" i="30"/>
  <c r="J388" i="30"/>
  <c r="I388" i="30"/>
  <c r="B389" i="30"/>
  <c r="H388" i="30"/>
  <c r="F388" i="30"/>
  <c r="G389" i="30" l="1"/>
  <c r="D389" i="30"/>
  <c r="C388" i="38"/>
  <c r="H388" i="38"/>
  <c r="L388" i="38"/>
  <c r="E388" i="38"/>
  <c r="I388" i="38"/>
  <c r="D388" i="38"/>
  <c r="M388" i="38"/>
  <c r="O388" i="38"/>
  <c r="N388" i="38"/>
  <c r="F388" i="38"/>
  <c r="J388" i="38"/>
  <c r="G388" i="38"/>
  <c r="B389" i="38"/>
  <c r="B390" i="30"/>
  <c r="K389" i="30"/>
  <c r="L389" i="30"/>
  <c r="I389" i="30"/>
  <c r="H389" i="30"/>
  <c r="J389" i="30"/>
  <c r="E389" i="30"/>
  <c r="C389" i="30"/>
  <c r="F389" i="30"/>
  <c r="G390" i="30" l="1"/>
  <c r="D390" i="30"/>
  <c r="M389" i="38"/>
  <c r="D389" i="38"/>
  <c r="N389" i="38"/>
  <c r="E389" i="38"/>
  <c r="G389" i="38"/>
  <c r="J389" i="38"/>
  <c r="C389" i="38"/>
  <c r="L389" i="38"/>
  <c r="B390" i="38"/>
  <c r="F389" i="38"/>
  <c r="H389" i="38"/>
  <c r="I389" i="38"/>
  <c r="O389" i="38"/>
  <c r="J390" i="30"/>
  <c r="F390" i="30"/>
  <c r="H390" i="30"/>
  <c r="C390" i="30"/>
  <c r="E390" i="30"/>
  <c r="K390" i="30"/>
  <c r="B391" i="30"/>
  <c r="L390" i="30"/>
  <c r="I390" i="30"/>
  <c r="G391" i="30" l="1"/>
  <c r="D391" i="30"/>
  <c r="M390" i="38"/>
  <c r="O390" i="38"/>
  <c r="G390" i="38"/>
  <c r="L390" i="38"/>
  <c r="I390" i="38"/>
  <c r="F390" i="38"/>
  <c r="H390" i="38"/>
  <c r="N390" i="38"/>
  <c r="J390" i="38"/>
  <c r="C390" i="38"/>
  <c r="E390" i="38"/>
  <c r="B391" i="38"/>
  <c r="D390" i="38"/>
  <c r="B392" i="30"/>
  <c r="H391" i="30"/>
  <c r="F391" i="30"/>
  <c r="I391" i="30"/>
  <c r="K391" i="30"/>
  <c r="L391" i="30"/>
  <c r="E391" i="30"/>
  <c r="J391" i="30"/>
  <c r="C391" i="30"/>
  <c r="G392" i="30" l="1"/>
  <c r="D392" i="30"/>
  <c r="G391" i="38"/>
  <c r="H391" i="38"/>
  <c r="N391" i="38"/>
  <c r="D391" i="38"/>
  <c r="O391" i="38"/>
  <c r="E391" i="38"/>
  <c r="J391" i="38"/>
  <c r="F391" i="38"/>
  <c r="L391" i="38"/>
  <c r="B392" i="38"/>
  <c r="I391" i="38"/>
  <c r="C391" i="38"/>
  <c r="M391" i="38"/>
  <c r="J392" i="30"/>
  <c r="I392" i="30"/>
  <c r="H392" i="30"/>
  <c r="L392" i="30"/>
  <c r="F392" i="30"/>
  <c r="K392" i="30"/>
  <c r="E392" i="30"/>
  <c r="C392" i="30"/>
  <c r="B393" i="30"/>
  <c r="G393" i="30" l="1"/>
  <c r="D393" i="30"/>
  <c r="I392" i="38"/>
  <c r="G392" i="38"/>
  <c r="E392" i="38"/>
  <c r="J392" i="38"/>
  <c r="B393" i="38"/>
  <c r="H392" i="38"/>
  <c r="N392" i="38"/>
  <c r="F392" i="38"/>
  <c r="C392" i="38"/>
  <c r="O392" i="38"/>
  <c r="M392" i="38"/>
  <c r="D392" i="38"/>
  <c r="L392" i="38"/>
  <c r="L393" i="30"/>
  <c r="F393" i="30"/>
  <c r="E393" i="30"/>
  <c r="H393" i="30"/>
  <c r="I393" i="30"/>
  <c r="C393" i="30"/>
  <c r="B394" i="30"/>
  <c r="J393" i="30"/>
  <c r="K393" i="30"/>
  <c r="G394" i="30" l="1"/>
  <c r="D394" i="30"/>
  <c r="I393" i="38"/>
  <c r="O393" i="38"/>
  <c r="N393" i="38"/>
  <c r="G393" i="38"/>
  <c r="C393" i="38"/>
  <c r="B394" i="38"/>
  <c r="J393" i="38"/>
  <c r="D393" i="38"/>
  <c r="H393" i="38"/>
  <c r="L393" i="38"/>
  <c r="M393" i="38"/>
  <c r="F393" i="38"/>
  <c r="E393" i="38"/>
  <c r="F394" i="30"/>
  <c r="E394" i="30"/>
  <c r="H394" i="30"/>
  <c r="B395" i="30"/>
  <c r="K394" i="30"/>
  <c r="L394" i="30"/>
  <c r="J394" i="30"/>
  <c r="I394" i="30"/>
  <c r="C394" i="30"/>
  <c r="D395" i="30" l="1"/>
  <c r="G395" i="30"/>
  <c r="O394" i="38"/>
  <c r="I394" i="38"/>
  <c r="C394" i="38"/>
  <c r="G394" i="38"/>
  <c r="B395" i="38"/>
  <c r="N394" i="38"/>
  <c r="H394" i="38"/>
  <c r="M394" i="38"/>
  <c r="D394" i="38"/>
  <c r="L394" i="38"/>
  <c r="J394" i="38"/>
  <c r="F394" i="38"/>
  <c r="E394" i="38"/>
  <c r="B396" i="30"/>
  <c r="F395" i="30"/>
  <c r="L395" i="30"/>
  <c r="H395" i="30"/>
  <c r="I395" i="30"/>
  <c r="K395" i="30"/>
  <c r="J395" i="30"/>
  <c r="C395" i="30"/>
  <c r="E395" i="30"/>
  <c r="G396" i="30" l="1"/>
  <c r="D396" i="30"/>
  <c r="O395" i="38"/>
  <c r="B396" i="38"/>
  <c r="C395" i="38"/>
  <c r="M395" i="38"/>
  <c r="H395" i="38"/>
  <c r="J395" i="38"/>
  <c r="I395" i="38"/>
  <c r="D395" i="38"/>
  <c r="G395" i="38"/>
  <c r="F395" i="38"/>
  <c r="L395" i="38"/>
  <c r="N395" i="38"/>
  <c r="E395" i="38"/>
  <c r="J396" i="30"/>
  <c r="E396" i="30"/>
  <c r="L396" i="30"/>
  <c r="C396" i="30"/>
  <c r="K396" i="30"/>
  <c r="H396" i="30"/>
  <c r="B397" i="30"/>
  <c r="F396" i="30"/>
  <c r="I396" i="30"/>
  <c r="G397" i="30" l="1"/>
  <c r="D397" i="30"/>
  <c r="F396" i="38"/>
  <c r="D396" i="38"/>
  <c r="I396" i="38"/>
  <c r="B397" i="38"/>
  <c r="C396" i="38"/>
  <c r="M396" i="38"/>
  <c r="J396" i="38"/>
  <c r="O396" i="38"/>
  <c r="L396" i="38"/>
  <c r="E396" i="38"/>
  <c r="G396" i="38"/>
  <c r="N396" i="38"/>
  <c r="H396" i="38"/>
  <c r="L397" i="30"/>
  <c r="B398" i="30"/>
  <c r="E397" i="30"/>
  <c r="C397" i="30"/>
  <c r="K397" i="30"/>
  <c r="J397" i="30"/>
  <c r="H397" i="30"/>
  <c r="F397" i="30"/>
  <c r="I397" i="30"/>
  <c r="G398" i="30" l="1"/>
  <c r="D398" i="30"/>
  <c r="C397" i="38"/>
  <c r="I397" i="38"/>
  <c r="D397" i="38"/>
  <c r="H397" i="38"/>
  <c r="F397" i="38"/>
  <c r="J397" i="38"/>
  <c r="N397" i="38"/>
  <c r="L397" i="38"/>
  <c r="O397" i="38"/>
  <c r="B398" i="38"/>
  <c r="E397" i="38"/>
  <c r="G397" i="38"/>
  <c r="M397" i="38"/>
  <c r="E398" i="30"/>
  <c r="I398" i="30"/>
  <c r="L398" i="30"/>
  <c r="B399" i="30"/>
  <c r="J398" i="30"/>
  <c r="F398" i="30"/>
  <c r="C398" i="30"/>
  <c r="H398" i="30"/>
  <c r="K398" i="30"/>
  <c r="G399" i="30" l="1"/>
  <c r="D399" i="30"/>
  <c r="D398" i="38"/>
  <c r="I398" i="38"/>
  <c r="G398" i="38"/>
  <c r="L398" i="38"/>
  <c r="B399" i="38"/>
  <c r="O398" i="38"/>
  <c r="J398" i="38"/>
  <c r="F398" i="38"/>
  <c r="H398" i="38"/>
  <c r="E398" i="38"/>
  <c r="N398" i="38"/>
  <c r="M398" i="38"/>
  <c r="C398" i="38"/>
  <c r="I399" i="30"/>
  <c r="J399" i="30"/>
  <c r="B400" i="30"/>
  <c r="F399" i="30"/>
  <c r="C399" i="30"/>
  <c r="E399" i="30"/>
  <c r="H399" i="30"/>
  <c r="L399" i="30"/>
  <c r="K399" i="30"/>
  <c r="G400" i="30" l="1"/>
  <c r="D400" i="30"/>
  <c r="C399" i="38"/>
  <c r="B400" i="38"/>
  <c r="H399" i="38"/>
  <c r="F399" i="38"/>
  <c r="E399" i="38"/>
  <c r="M399" i="38"/>
  <c r="N399" i="38"/>
  <c r="I399" i="38"/>
  <c r="G399" i="38"/>
  <c r="O399" i="38"/>
  <c r="D399" i="38"/>
  <c r="L399" i="38"/>
  <c r="J399" i="38"/>
  <c r="H400" i="30"/>
  <c r="C400" i="30"/>
  <c r="K400" i="30"/>
  <c r="L400" i="30"/>
  <c r="B401" i="30"/>
  <c r="J400" i="30"/>
  <c r="F400" i="30"/>
  <c r="E400" i="30"/>
  <c r="I400" i="30"/>
  <c r="G401" i="30" l="1"/>
  <c r="D401" i="30"/>
  <c r="B401" i="38"/>
  <c r="G400" i="38"/>
  <c r="J400" i="38"/>
  <c r="I400" i="38"/>
  <c r="O400" i="38"/>
  <c r="H400" i="38"/>
  <c r="C400" i="38"/>
  <c r="M400" i="38"/>
  <c r="D400" i="38"/>
  <c r="N400" i="38"/>
  <c r="E400" i="38"/>
  <c r="F400" i="38"/>
  <c r="L400" i="38"/>
  <c r="B402" i="30"/>
  <c r="C401" i="30"/>
  <c r="H401" i="30"/>
  <c r="K401" i="30"/>
  <c r="I401" i="30"/>
  <c r="F401" i="30"/>
  <c r="L401" i="30"/>
  <c r="E401" i="30"/>
  <c r="J401" i="30"/>
  <c r="G402" i="30" l="1"/>
  <c r="D402" i="30"/>
  <c r="H401" i="38"/>
  <c r="G401" i="38"/>
  <c r="M401" i="38"/>
  <c r="D401" i="38"/>
  <c r="O401" i="38"/>
  <c r="L401" i="38"/>
  <c r="I401" i="38"/>
  <c r="F401" i="38"/>
  <c r="N401" i="38"/>
  <c r="E401" i="38"/>
  <c r="C401" i="38"/>
  <c r="B402" i="38"/>
  <c r="J401" i="38"/>
  <c r="H402" i="30"/>
  <c r="B403" i="30"/>
  <c r="C402" i="30"/>
  <c r="K402" i="30"/>
  <c r="E402" i="30"/>
  <c r="F402" i="30"/>
  <c r="I402" i="30"/>
  <c r="L402" i="30"/>
  <c r="J402" i="30"/>
  <c r="G403" i="30" l="1"/>
  <c r="D403" i="30"/>
  <c r="J402" i="38"/>
  <c r="D402" i="38"/>
  <c r="N402" i="38"/>
  <c r="L402" i="38"/>
  <c r="H402" i="38"/>
  <c r="F402" i="38"/>
  <c r="B403" i="38"/>
  <c r="M402" i="38"/>
  <c r="E402" i="38"/>
  <c r="O402" i="38"/>
  <c r="I402" i="38"/>
  <c r="C402" i="38"/>
  <c r="G402" i="38"/>
  <c r="K403" i="30"/>
  <c r="L403" i="30"/>
  <c r="J403" i="30"/>
  <c r="B404" i="30"/>
  <c r="F403" i="30"/>
  <c r="C403" i="30"/>
  <c r="H403" i="30"/>
  <c r="I403" i="30"/>
  <c r="E403" i="30"/>
  <c r="G404" i="30" l="1"/>
  <c r="D404" i="30"/>
  <c r="E403" i="38"/>
  <c r="H403" i="38"/>
  <c r="L403" i="38"/>
  <c r="J403" i="38"/>
  <c r="N403" i="38"/>
  <c r="M403" i="38"/>
  <c r="G403" i="38"/>
  <c r="I403" i="38"/>
  <c r="O403" i="38"/>
  <c r="D403" i="38"/>
  <c r="C403" i="38"/>
  <c r="F403" i="38"/>
  <c r="B404" i="38"/>
  <c r="K404" i="30"/>
  <c r="B405" i="30"/>
  <c r="I404" i="30"/>
  <c r="H404" i="30"/>
  <c r="F404" i="30"/>
  <c r="L404" i="30"/>
  <c r="J404" i="30"/>
  <c r="C404" i="30"/>
  <c r="E404" i="30"/>
  <c r="G405" i="30" l="1"/>
  <c r="D405" i="30"/>
  <c r="N404" i="38"/>
  <c r="C404" i="38"/>
  <c r="F404" i="38"/>
  <c r="H404" i="38"/>
  <c r="L404" i="38"/>
  <c r="O404" i="38"/>
  <c r="J404" i="38"/>
  <c r="M404" i="38"/>
  <c r="B405" i="38"/>
  <c r="D404" i="38"/>
  <c r="I404" i="38"/>
  <c r="E404" i="38"/>
  <c r="G404" i="38"/>
  <c r="B406" i="30"/>
  <c r="H405" i="30"/>
  <c r="J405" i="30"/>
  <c r="C405" i="30"/>
  <c r="I405" i="30"/>
  <c r="K405" i="30"/>
  <c r="E405" i="30"/>
  <c r="L405" i="30"/>
  <c r="F405" i="30"/>
  <c r="G406" i="30" l="1"/>
  <c r="D406" i="30"/>
  <c r="F405" i="38"/>
  <c r="C405" i="38"/>
  <c r="L405" i="38"/>
  <c r="N405" i="38"/>
  <c r="I405" i="38"/>
  <c r="G405" i="38"/>
  <c r="O405" i="38"/>
  <c r="J405" i="38"/>
  <c r="M405" i="38"/>
  <c r="B406" i="38"/>
  <c r="E405" i="38"/>
  <c r="D405" i="38"/>
  <c r="H405" i="38"/>
  <c r="L406" i="30"/>
  <c r="E406" i="30"/>
  <c r="B407" i="30"/>
  <c r="K406" i="30"/>
  <c r="F406" i="30"/>
  <c r="H406" i="30"/>
  <c r="J406" i="30"/>
  <c r="I406" i="30"/>
  <c r="C406" i="30"/>
  <c r="G407" i="30" l="1"/>
  <c r="D407" i="30"/>
  <c r="J406" i="38"/>
  <c r="F406" i="38"/>
  <c r="M406" i="38"/>
  <c r="O406" i="38"/>
  <c r="B407" i="38"/>
  <c r="C406" i="38"/>
  <c r="N406" i="38"/>
  <c r="H406" i="38"/>
  <c r="G406" i="38"/>
  <c r="E406" i="38"/>
  <c r="I406" i="38"/>
  <c r="D406" i="38"/>
  <c r="L406" i="38"/>
  <c r="I407" i="30"/>
  <c r="F407" i="30"/>
  <c r="J407" i="30"/>
  <c r="L407" i="30"/>
  <c r="B408" i="30"/>
  <c r="K407" i="30"/>
  <c r="E407" i="30"/>
  <c r="H407" i="30"/>
  <c r="C407" i="30"/>
  <c r="D408" i="30" l="1"/>
  <c r="G408" i="30"/>
  <c r="D407" i="38"/>
  <c r="J407" i="38"/>
  <c r="L407" i="38"/>
  <c r="O407" i="38"/>
  <c r="C407" i="38"/>
  <c r="E407" i="38"/>
  <c r="N407" i="38"/>
  <c r="I407" i="38"/>
  <c r="G407" i="38"/>
  <c r="M407" i="38"/>
  <c r="B408" i="38"/>
  <c r="H407" i="38"/>
  <c r="F407" i="38"/>
  <c r="H408" i="30"/>
  <c r="B409" i="30"/>
  <c r="L408" i="30"/>
  <c r="E408" i="30"/>
  <c r="K408" i="30"/>
  <c r="J408" i="30"/>
  <c r="F408" i="30"/>
  <c r="C408" i="30"/>
  <c r="I408" i="30"/>
  <c r="G409" i="30" l="1"/>
  <c r="D409" i="30"/>
  <c r="B409" i="38"/>
  <c r="L408" i="38"/>
  <c r="F408" i="38"/>
  <c r="I408" i="38"/>
  <c r="G408" i="38"/>
  <c r="O408" i="38"/>
  <c r="H408" i="38"/>
  <c r="E408" i="38"/>
  <c r="D408" i="38"/>
  <c r="N408" i="38"/>
  <c r="J408" i="38"/>
  <c r="M408" i="38"/>
  <c r="C408" i="38"/>
  <c r="K409" i="30"/>
  <c r="J409" i="30"/>
  <c r="C409" i="30"/>
  <c r="B410" i="30"/>
  <c r="L409" i="30"/>
  <c r="F409" i="30"/>
  <c r="E409" i="30"/>
  <c r="I409" i="30"/>
  <c r="H409" i="30"/>
  <c r="G410" i="30" l="1"/>
  <c r="D410" i="30"/>
  <c r="O409" i="38"/>
  <c r="M409" i="38"/>
  <c r="G409" i="38"/>
  <c r="D409" i="38"/>
  <c r="E409" i="38"/>
  <c r="N409" i="38"/>
  <c r="H409" i="38"/>
  <c r="I409" i="38"/>
  <c r="L409" i="38"/>
  <c r="C409" i="38"/>
  <c r="F409" i="38"/>
  <c r="B410" i="38"/>
  <c r="J409" i="38"/>
  <c r="H410" i="30"/>
  <c r="I410" i="30"/>
  <c r="C410" i="30"/>
  <c r="K410" i="30"/>
  <c r="J410" i="30"/>
  <c r="E410" i="30"/>
  <c r="B411" i="30"/>
  <c r="F410" i="30"/>
  <c r="L410" i="30"/>
  <c r="G411" i="30" l="1"/>
  <c r="D411" i="30"/>
  <c r="O410" i="38"/>
  <c r="N410" i="38"/>
  <c r="D410" i="38"/>
  <c r="B411" i="38"/>
  <c r="L410" i="38"/>
  <c r="C410" i="38"/>
  <c r="M410" i="38"/>
  <c r="J410" i="38"/>
  <c r="H410" i="38"/>
  <c r="G410" i="38"/>
  <c r="I410" i="38"/>
  <c r="F410" i="38"/>
  <c r="E410" i="38"/>
  <c r="H411" i="30"/>
  <c r="K411" i="30"/>
  <c r="J411" i="30"/>
  <c r="C411" i="30"/>
  <c r="L411" i="30"/>
  <c r="I411" i="30"/>
  <c r="E411" i="30"/>
  <c r="F411" i="30"/>
  <c r="B412" i="30"/>
  <c r="G412" i="30" l="1"/>
  <c r="D412" i="30"/>
  <c r="C411" i="38"/>
  <c r="O411" i="38"/>
  <c r="J411" i="38"/>
  <c r="M411" i="38"/>
  <c r="E411" i="38"/>
  <c r="I411" i="38"/>
  <c r="N411" i="38"/>
  <c r="B412" i="38"/>
  <c r="F411" i="38"/>
  <c r="L411" i="38"/>
  <c r="G411" i="38"/>
  <c r="H411" i="38"/>
  <c r="D411" i="38"/>
  <c r="J412" i="30"/>
  <c r="K412" i="30"/>
  <c r="C412" i="30"/>
  <c r="L412" i="30"/>
  <c r="F412" i="30"/>
  <c r="B413" i="30"/>
  <c r="E412" i="30"/>
  <c r="H412" i="30"/>
  <c r="I412" i="30"/>
  <c r="G413" i="30" l="1"/>
  <c r="D413" i="30"/>
  <c r="E412" i="38"/>
  <c r="L412" i="38"/>
  <c r="I412" i="38"/>
  <c r="D412" i="38"/>
  <c r="M412" i="38"/>
  <c r="N412" i="38"/>
  <c r="B413" i="38"/>
  <c r="J412" i="38"/>
  <c r="G412" i="38"/>
  <c r="C412" i="38"/>
  <c r="H412" i="38"/>
  <c r="F412" i="38"/>
  <c r="O412" i="38"/>
  <c r="E413" i="30"/>
  <c r="K413" i="30"/>
  <c r="J413" i="30"/>
  <c r="L413" i="30"/>
  <c r="F413" i="30"/>
  <c r="B414" i="30"/>
  <c r="H413" i="30"/>
  <c r="C413" i="30"/>
  <c r="I413" i="30"/>
  <c r="G414" i="30" l="1"/>
  <c r="D414" i="30"/>
  <c r="C413" i="38"/>
  <c r="J413" i="38"/>
  <c r="I413" i="38"/>
  <c r="H413" i="38"/>
  <c r="E413" i="38"/>
  <c r="F413" i="38"/>
  <c r="B414" i="38"/>
  <c r="M413" i="38"/>
  <c r="L413" i="38"/>
  <c r="N413" i="38"/>
  <c r="G413" i="38"/>
  <c r="O413" i="38"/>
  <c r="D413" i="38"/>
  <c r="K414" i="30"/>
  <c r="L414" i="30"/>
  <c r="C414" i="30"/>
  <c r="J414" i="30"/>
  <c r="H414" i="30"/>
  <c r="I414" i="30"/>
  <c r="E414" i="30"/>
  <c r="B415" i="30"/>
  <c r="F414" i="30"/>
  <c r="G415" i="30" l="1"/>
  <c r="D415" i="30"/>
  <c r="G414" i="38"/>
  <c r="J414" i="38"/>
  <c r="C414" i="38"/>
  <c r="B415" i="38"/>
  <c r="N414" i="38"/>
  <c r="M414" i="38"/>
  <c r="F414" i="38"/>
  <c r="H414" i="38"/>
  <c r="D414" i="38"/>
  <c r="I414" i="38"/>
  <c r="E414" i="38"/>
  <c r="L414" i="38"/>
  <c r="O414" i="38"/>
  <c r="B416" i="30"/>
  <c r="H415" i="30"/>
  <c r="I415" i="30"/>
  <c r="C415" i="30"/>
  <c r="L415" i="30"/>
  <c r="K415" i="30"/>
  <c r="J415" i="30"/>
  <c r="F415" i="30"/>
  <c r="E415" i="30"/>
  <c r="G416" i="30" l="1"/>
  <c r="D416" i="30"/>
  <c r="O415" i="38"/>
  <c r="I415" i="38"/>
  <c r="E415" i="38"/>
  <c r="L415" i="38"/>
  <c r="C415" i="38"/>
  <c r="D415" i="38"/>
  <c r="M415" i="38"/>
  <c r="H415" i="38"/>
  <c r="B416" i="38"/>
  <c r="F415" i="38"/>
  <c r="G415" i="38"/>
  <c r="N415" i="38"/>
  <c r="J415" i="38"/>
  <c r="E416" i="30"/>
  <c r="B417" i="30"/>
  <c r="L416" i="30"/>
  <c r="H416" i="30"/>
  <c r="K416" i="30"/>
  <c r="I416" i="30"/>
  <c r="F416" i="30"/>
  <c r="J416" i="30"/>
  <c r="C416" i="30"/>
  <c r="G417" i="30" l="1"/>
  <c r="D417" i="30"/>
  <c r="G416" i="38"/>
  <c r="C416" i="38"/>
  <c r="F416" i="38"/>
  <c r="D416" i="38"/>
  <c r="H416" i="38"/>
  <c r="B417" i="38"/>
  <c r="N416" i="38"/>
  <c r="L416" i="38"/>
  <c r="I416" i="38"/>
  <c r="O416" i="38"/>
  <c r="M416" i="38"/>
  <c r="J416" i="38"/>
  <c r="E416" i="38"/>
  <c r="I417" i="30"/>
  <c r="J417" i="30"/>
  <c r="B418" i="30"/>
  <c r="E417" i="30"/>
  <c r="F417" i="30"/>
  <c r="L417" i="30"/>
  <c r="H417" i="30"/>
  <c r="C417" i="30"/>
  <c r="K417" i="30"/>
  <c r="G418" i="30" l="1"/>
  <c r="D418" i="30"/>
  <c r="C417" i="38"/>
  <c r="F417" i="38"/>
  <c r="G417" i="38"/>
  <c r="N417" i="38"/>
  <c r="J417" i="38"/>
  <c r="I417" i="38"/>
  <c r="B418" i="38"/>
  <c r="O417" i="38"/>
  <c r="D417" i="38"/>
  <c r="E417" i="38"/>
  <c r="M417" i="38"/>
  <c r="L417" i="38"/>
  <c r="H417" i="38"/>
  <c r="C418" i="30"/>
  <c r="L418" i="30"/>
  <c r="I418" i="30"/>
  <c r="H418" i="30"/>
  <c r="F418" i="30"/>
  <c r="E418" i="30"/>
  <c r="B419" i="30"/>
  <c r="K418" i="30"/>
  <c r="J418" i="30"/>
  <c r="D419" i="30" l="1"/>
  <c r="G419" i="30"/>
  <c r="B419" i="38"/>
  <c r="G418" i="38"/>
  <c r="N418" i="38"/>
  <c r="L418" i="38"/>
  <c r="C418" i="38"/>
  <c r="F418" i="38"/>
  <c r="D418" i="38"/>
  <c r="H418" i="38"/>
  <c r="O418" i="38"/>
  <c r="I418" i="38"/>
  <c r="E418" i="38"/>
  <c r="M418" i="38"/>
  <c r="J418" i="38"/>
  <c r="J419" i="30"/>
  <c r="C419" i="30"/>
  <c r="H419" i="30"/>
  <c r="B420" i="30"/>
  <c r="I419" i="30"/>
  <c r="L419" i="30"/>
  <c r="F419" i="30"/>
  <c r="E419" i="30"/>
  <c r="K419" i="30"/>
  <c r="G420" i="30" l="1"/>
  <c r="D420" i="30"/>
  <c r="I419" i="38"/>
  <c r="B420" i="38"/>
  <c r="L419" i="38"/>
  <c r="C419" i="38"/>
  <c r="E419" i="38"/>
  <c r="M419" i="38"/>
  <c r="F419" i="38"/>
  <c r="N419" i="38"/>
  <c r="J419" i="38"/>
  <c r="G419" i="38"/>
  <c r="D419" i="38"/>
  <c r="O419" i="38"/>
  <c r="H419" i="38"/>
  <c r="C420" i="30"/>
  <c r="H420" i="30"/>
  <c r="F420" i="30"/>
  <c r="L420" i="30"/>
  <c r="E420" i="30"/>
  <c r="J420" i="30"/>
  <c r="B421" i="30"/>
  <c r="K420" i="30"/>
  <c r="I420" i="30"/>
  <c r="G421" i="30" l="1"/>
  <c r="D421" i="30"/>
  <c r="C420" i="38"/>
  <c r="I420" i="38"/>
  <c r="J420" i="38"/>
  <c r="D420" i="38"/>
  <c r="N420" i="38"/>
  <c r="E420" i="38"/>
  <c r="H420" i="38"/>
  <c r="O420" i="38"/>
  <c r="L420" i="38"/>
  <c r="G420" i="38"/>
  <c r="F420" i="38"/>
  <c r="B421" i="38"/>
  <c r="M420" i="38"/>
  <c r="J421" i="30"/>
  <c r="B422" i="30"/>
  <c r="L421" i="30"/>
  <c r="I421" i="30"/>
  <c r="E421" i="30"/>
  <c r="C421" i="30"/>
  <c r="F421" i="30"/>
  <c r="H421" i="30"/>
  <c r="K421" i="30"/>
  <c r="G422" i="30" l="1"/>
  <c r="D422" i="30"/>
  <c r="N421" i="38"/>
  <c r="J421" i="38"/>
  <c r="B422" i="38"/>
  <c r="I421" i="38"/>
  <c r="E421" i="38"/>
  <c r="L421" i="38"/>
  <c r="H421" i="38"/>
  <c r="G421" i="38"/>
  <c r="O421" i="38"/>
  <c r="M421" i="38"/>
  <c r="F421" i="38"/>
  <c r="C421" i="38"/>
  <c r="D421" i="38"/>
  <c r="I422" i="30"/>
  <c r="B423" i="30"/>
  <c r="J422" i="30"/>
  <c r="K422" i="30"/>
  <c r="L422" i="30"/>
  <c r="H422" i="30"/>
  <c r="F422" i="30"/>
  <c r="C422" i="30"/>
  <c r="E422" i="30"/>
  <c r="G423" i="30" l="1"/>
  <c r="D423" i="30"/>
  <c r="H422" i="38"/>
  <c r="C422" i="38"/>
  <c r="L422" i="38"/>
  <c r="N422" i="38"/>
  <c r="F422" i="38"/>
  <c r="D422" i="38"/>
  <c r="G422" i="38"/>
  <c r="B423" i="38"/>
  <c r="O422" i="38"/>
  <c r="M422" i="38"/>
  <c r="J422" i="38"/>
  <c r="I422" i="38"/>
  <c r="E422" i="38"/>
  <c r="B424" i="30"/>
  <c r="F423" i="30"/>
  <c r="J423" i="30"/>
  <c r="K423" i="30"/>
  <c r="L423" i="30"/>
  <c r="E423" i="30"/>
  <c r="C423" i="30"/>
  <c r="I423" i="30"/>
  <c r="H423" i="30"/>
  <c r="G424" i="30" l="1"/>
  <c r="D424" i="30"/>
  <c r="B424" i="38"/>
  <c r="L423" i="38"/>
  <c r="C423" i="38"/>
  <c r="H423" i="38"/>
  <c r="D423" i="38"/>
  <c r="F423" i="38"/>
  <c r="E423" i="38"/>
  <c r="O423" i="38"/>
  <c r="N423" i="38"/>
  <c r="I423" i="38"/>
  <c r="J423" i="38"/>
  <c r="M423" i="38"/>
  <c r="G423" i="38"/>
  <c r="B425" i="30"/>
  <c r="E424" i="30"/>
  <c r="L424" i="30"/>
  <c r="C424" i="30"/>
  <c r="I424" i="30"/>
  <c r="H424" i="30"/>
  <c r="F424" i="30"/>
  <c r="J424" i="30"/>
  <c r="K424" i="30"/>
  <c r="G425" i="30" l="1"/>
  <c r="D425" i="30"/>
  <c r="O424" i="38"/>
  <c r="F424" i="38"/>
  <c r="C424" i="38"/>
  <c r="L424" i="38"/>
  <c r="D424" i="38"/>
  <c r="I424" i="38"/>
  <c r="H424" i="38"/>
  <c r="B425" i="38"/>
  <c r="N424" i="38"/>
  <c r="M424" i="38"/>
  <c r="E424" i="38"/>
  <c r="G424" i="38"/>
  <c r="J424" i="38"/>
  <c r="B426" i="30"/>
  <c r="H425" i="30"/>
  <c r="F425" i="30"/>
  <c r="E425" i="30"/>
  <c r="I425" i="30"/>
  <c r="C425" i="30"/>
  <c r="J425" i="30"/>
  <c r="L425" i="30"/>
  <c r="K425" i="30"/>
  <c r="G426" i="30" l="1"/>
  <c r="D426" i="30"/>
  <c r="E425" i="38"/>
  <c r="B426" i="38"/>
  <c r="C425" i="38"/>
  <c r="J425" i="38"/>
  <c r="L425" i="38"/>
  <c r="G425" i="38"/>
  <c r="D425" i="38"/>
  <c r="N425" i="38"/>
  <c r="I425" i="38"/>
  <c r="F425" i="38"/>
  <c r="O425" i="38"/>
  <c r="H425" i="38"/>
  <c r="M425" i="38"/>
  <c r="C426" i="30"/>
  <c r="F426" i="30"/>
  <c r="L426" i="30"/>
  <c r="K426" i="30"/>
  <c r="B427" i="30"/>
  <c r="H426" i="30"/>
  <c r="I426" i="30"/>
  <c r="J426" i="30"/>
  <c r="E426" i="30"/>
  <c r="D427" i="30" l="1"/>
  <c r="G427" i="30"/>
  <c r="D426" i="38"/>
  <c r="I426" i="38"/>
  <c r="H426" i="38"/>
  <c r="B427" i="38"/>
  <c r="J426" i="38"/>
  <c r="G426" i="38"/>
  <c r="M426" i="38"/>
  <c r="N426" i="38"/>
  <c r="L426" i="38"/>
  <c r="F426" i="38"/>
  <c r="E426" i="38"/>
  <c r="O426" i="38"/>
  <c r="C426" i="38"/>
  <c r="B428" i="30"/>
  <c r="L427" i="30"/>
  <c r="J427" i="30"/>
  <c r="C427" i="30"/>
  <c r="H427" i="30"/>
  <c r="K427" i="30"/>
  <c r="I427" i="30"/>
  <c r="F427" i="30"/>
  <c r="E427" i="30"/>
  <c r="G428" i="30" l="1"/>
  <c r="D428" i="30"/>
  <c r="H427" i="38"/>
  <c r="N427" i="38"/>
  <c r="O427" i="38"/>
  <c r="L427" i="38"/>
  <c r="B428" i="38"/>
  <c r="G427" i="38"/>
  <c r="D427" i="38"/>
  <c r="I427" i="38"/>
  <c r="F427" i="38"/>
  <c r="M427" i="38"/>
  <c r="J427" i="38"/>
  <c r="C427" i="38"/>
  <c r="E427" i="38"/>
  <c r="J428" i="30"/>
  <c r="K428" i="30"/>
  <c r="I428" i="30"/>
  <c r="C428" i="30"/>
  <c r="B429" i="30"/>
  <c r="E428" i="30"/>
  <c r="F428" i="30"/>
  <c r="H428" i="30"/>
  <c r="L428" i="30"/>
  <c r="G429" i="30" l="1"/>
  <c r="D429" i="30"/>
  <c r="F428" i="38"/>
  <c r="O428" i="38"/>
  <c r="J428" i="38"/>
  <c r="M428" i="38"/>
  <c r="D428" i="38"/>
  <c r="G428" i="38"/>
  <c r="E428" i="38"/>
  <c r="N428" i="38"/>
  <c r="L428" i="38"/>
  <c r="B429" i="38"/>
  <c r="I428" i="38"/>
  <c r="C428" i="38"/>
  <c r="H428" i="38"/>
  <c r="L429" i="30"/>
  <c r="E429" i="30"/>
  <c r="B430" i="30"/>
  <c r="K429" i="30"/>
  <c r="H429" i="30"/>
  <c r="F429" i="30"/>
  <c r="C429" i="30"/>
  <c r="I429" i="30"/>
  <c r="J429" i="30"/>
  <c r="G430" i="30" l="1"/>
  <c r="D430" i="30"/>
  <c r="H429" i="38"/>
  <c r="G429" i="38"/>
  <c r="M429" i="38"/>
  <c r="E429" i="38"/>
  <c r="O429" i="38"/>
  <c r="L429" i="38"/>
  <c r="I429" i="38"/>
  <c r="D429" i="38"/>
  <c r="N429" i="38"/>
  <c r="F429" i="38"/>
  <c r="B430" i="38"/>
  <c r="C429" i="38"/>
  <c r="J429" i="38"/>
  <c r="E430" i="30"/>
  <c r="H430" i="30"/>
  <c r="F430" i="30"/>
  <c r="I430" i="30"/>
  <c r="C430" i="30"/>
  <c r="K430" i="30"/>
  <c r="L430" i="30"/>
  <c r="J430" i="30"/>
  <c r="B431" i="30"/>
  <c r="G431" i="30" l="1"/>
  <c r="D431" i="30"/>
  <c r="M430" i="38"/>
  <c r="N430" i="38"/>
  <c r="E430" i="38"/>
  <c r="G430" i="38"/>
  <c r="L430" i="38"/>
  <c r="H430" i="38"/>
  <c r="J430" i="38"/>
  <c r="B431" i="38"/>
  <c r="D430" i="38"/>
  <c r="I430" i="38"/>
  <c r="F430" i="38"/>
  <c r="C430" i="38"/>
  <c r="O430" i="38"/>
  <c r="E431" i="30"/>
  <c r="L431" i="30"/>
  <c r="I431" i="30"/>
  <c r="C431" i="30"/>
  <c r="F431" i="30"/>
  <c r="B432" i="30"/>
  <c r="H431" i="30"/>
  <c r="J431" i="30"/>
  <c r="K431" i="30"/>
  <c r="G432" i="30" l="1"/>
  <c r="D432" i="30"/>
  <c r="D431" i="38"/>
  <c r="C431" i="38"/>
  <c r="H431" i="38"/>
  <c r="E431" i="38"/>
  <c r="M431" i="38"/>
  <c r="I431" i="38"/>
  <c r="L431" i="38"/>
  <c r="F431" i="38"/>
  <c r="O431" i="38"/>
  <c r="B432" i="38"/>
  <c r="G431" i="38"/>
  <c r="N431" i="38"/>
  <c r="J431" i="38"/>
  <c r="K432" i="30"/>
  <c r="L432" i="30"/>
  <c r="H432" i="30"/>
  <c r="F432" i="30"/>
  <c r="B433" i="30"/>
  <c r="E432" i="30"/>
  <c r="I432" i="30"/>
  <c r="C432" i="30"/>
  <c r="J432" i="30"/>
  <c r="G433" i="30" l="1"/>
  <c r="D433" i="30"/>
  <c r="H432" i="38"/>
  <c r="N432" i="38"/>
  <c r="C432" i="38"/>
  <c r="L432" i="38"/>
  <c r="O432" i="38"/>
  <c r="J432" i="38"/>
  <c r="D432" i="38"/>
  <c r="F432" i="38"/>
  <c r="E432" i="38"/>
  <c r="B433" i="38"/>
  <c r="M432" i="38"/>
  <c r="G432" i="38"/>
  <c r="I432" i="38"/>
  <c r="J433" i="30"/>
  <c r="F433" i="30"/>
  <c r="B434" i="30"/>
  <c r="E433" i="30"/>
  <c r="K433" i="30"/>
  <c r="H433" i="30"/>
  <c r="L433" i="30"/>
  <c r="C433" i="30"/>
  <c r="I433" i="30"/>
  <c r="G434" i="30" l="1"/>
  <c r="D434" i="30"/>
  <c r="H433" i="38"/>
  <c r="N433" i="38"/>
  <c r="G433" i="38"/>
  <c r="E433" i="38"/>
  <c r="B434" i="38"/>
  <c r="J433" i="38"/>
  <c r="O433" i="38"/>
  <c r="F433" i="38"/>
  <c r="I433" i="38"/>
  <c r="C433" i="38"/>
  <c r="D433" i="38"/>
  <c r="M433" i="38"/>
  <c r="L433" i="38"/>
  <c r="H434" i="30"/>
  <c r="L434" i="30"/>
  <c r="B435" i="30"/>
  <c r="F434" i="30"/>
  <c r="C434" i="30"/>
  <c r="J434" i="30"/>
  <c r="I434" i="30"/>
  <c r="K434" i="30"/>
  <c r="E434" i="30"/>
  <c r="D435" i="30" l="1"/>
  <c r="G435" i="30"/>
  <c r="G434" i="38"/>
  <c r="B435" i="38"/>
  <c r="D434" i="38"/>
  <c r="F434" i="38"/>
  <c r="E434" i="38"/>
  <c r="M434" i="38"/>
  <c r="O434" i="38"/>
  <c r="J434" i="38"/>
  <c r="I434" i="38"/>
  <c r="C434" i="38"/>
  <c r="N434" i="38"/>
  <c r="H434" i="38"/>
  <c r="L434" i="38"/>
  <c r="J435" i="30"/>
  <c r="L435" i="30"/>
  <c r="I435" i="30"/>
  <c r="E435" i="30"/>
  <c r="H435" i="30"/>
  <c r="C435" i="30"/>
  <c r="B436" i="30"/>
  <c r="F435" i="30"/>
  <c r="K435" i="30"/>
  <c r="G436" i="30" l="1"/>
  <c r="D436" i="30"/>
  <c r="M435" i="38"/>
  <c r="F435" i="38"/>
  <c r="H435" i="38"/>
  <c r="L435" i="38"/>
  <c r="E435" i="38"/>
  <c r="C435" i="38"/>
  <c r="J435" i="38"/>
  <c r="B436" i="38"/>
  <c r="I435" i="38"/>
  <c r="N435" i="38"/>
  <c r="G435" i="38"/>
  <c r="D435" i="38"/>
  <c r="O435" i="38"/>
  <c r="E436" i="30"/>
  <c r="J436" i="30"/>
  <c r="H436" i="30"/>
  <c r="B437" i="30"/>
  <c r="L436" i="30"/>
  <c r="K436" i="30"/>
  <c r="F436" i="30"/>
  <c r="I436" i="30"/>
  <c r="C436" i="30"/>
  <c r="G437" i="30" l="1"/>
  <c r="D437" i="30"/>
  <c r="G436" i="38"/>
  <c r="I436" i="38"/>
  <c r="F436" i="38"/>
  <c r="O436" i="38"/>
  <c r="N436" i="38"/>
  <c r="E436" i="38"/>
  <c r="B437" i="38"/>
  <c r="C436" i="38"/>
  <c r="D436" i="38"/>
  <c r="L436" i="38"/>
  <c r="J436" i="38"/>
  <c r="H436" i="38"/>
  <c r="M436" i="38"/>
  <c r="E437" i="30"/>
  <c r="L437" i="30"/>
  <c r="K437" i="30"/>
  <c r="I437" i="30"/>
  <c r="F437" i="30"/>
  <c r="J437" i="30"/>
  <c r="B438" i="30"/>
  <c r="C437" i="30"/>
  <c r="H437" i="30"/>
  <c r="G438" i="30" l="1"/>
  <c r="D438" i="30"/>
  <c r="O437" i="38"/>
  <c r="H437" i="38"/>
  <c r="D437" i="38"/>
  <c r="I437" i="38"/>
  <c r="E437" i="38"/>
  <c r="G437" i="38"/>
  <c r="C437" i="38"/>
  <c r="L437" i="38"/>
  <c r="J437" i="38"/>
  <c r="B438" i="38"/>
  <c r="M437" i="38"/>
  <c r="F437" i="38"/>
  <c r="N437" i="38"/>
  <c r="H438" i="30"/>
  <c r="J438" i="30"/>
  <c r="L438" i="30"/>
  <c r="I438" i="30"/>
  <c r="K438" i="30"/>
  <c r="E438" i="30"/>
  <c r="B439" i="30"/>
  <c r="C438" i="30"/>
  <c r="F438" i="30"/>
  <c r="G439" i="30" l="1"/>
  <c r="D439" i="30"/>
  <c r="M438" i="38"/>
  <c r="F438" i="38"/>
  <c r="G438" i="38"/>
  <c r="N438" i="38"/>
  <c r="L438" i="38"/>
  <c r="I438" i="38"/>
  <c r="O438" i="38"/>
  <c r="J438" i="38"/>
  <c r="E438" i="38"/>
  <c r="D438" i="38"/>
  <c r="C438" i="38"/>
  <c r="H438" i="38"/>
  <c r="B439" i="38"/>
  <c r="K439" i="30"/>
  <c r="H439" i="30"/>
  <c r="L439" i="30"/>
  <c r="B440" i="30"/>
  <c r="F439" i="30"/>
  <c r="E439" i="30"/>
  <c r="I439" i="30"/>
  <c r="C439" i="30"/>
  <c r="J439" i="30"/>
  <c r="G440" i="30" l="1"/>
  <c r="D440" i="30"/>
  <c r="E439" i="38"/>
  <c r="O439" i="38"/>
  <c r="L439" i="38"/>
  <c r="C439" i="38"/>
  <c r="H439" i="38"/>
  <c r="D439" i="38"/>
  <c r="M439" i="38"/>
  <c r="J439" i="38"/>
  <c r="F439" i="38"/>
  <c r="N439" i="38"/>
  <c r="B440" i="38"/>
  <c r="I439" i="38"/>
  <c r="G439" i="38"/>
  <c r="H440" i="30"/>
  <c r="L440" i="30"/>
  <c r="J440" i="30"/>
  <c r="E440" i="30"/>
  <c r="C440" i="30"/>
  <c r="F440" i="30"/>
  <c r="B441" i="30"/>
  <c r="I440" i="30"/>
  <c r="K440" i="30"/>
  <c r="G441" i="30" l="1"/>
  <c r="D441" i="30"/>
  <c r="H440" i="38"/>
  <c r="F440" i="38"/>
  <c r="J440" i="38"/>
  <c r="L440" i="38"/>
  <c r="N440" i="38"/>
  <c r="G440" i="38"/>
  <c r="M440" i="38"/>
  <c r="I440" i="38"/>
  <c r="O440" i="38"/>
  <c r="D440" i="38"/>
  <c r="C440" i="38"/>
  <c r="E440" i="38"/>
  <c r="B441" i="38"/>
  <c r="H441" i="30"/>
  <c r="J441" i="30"/>
  <c r="B442" i="30"/>
  <c r="K441" i="30"/>
  <c r="L441" i="30"/>
  <c r="I441" i="30"/>
  <c r="E441" i="30"/>
  <c r="C441" i="30"/>
  <c r="F441" i="30"/>
  <c r="G442" i="30" l="1"/>
  <c r="D442" i="30"/>
  <c r="E441" i="38"/>
  <c r="C441" i="38"/>
  <c r="L441" i="38"/>
  <c r="G441" i="38"/>
  <c r="O441" i="38"/>
  <c r="M441" i="38"/>
  <c r="B442" i="38"/>
  <c r="N441" i="38"/>
  <c r="H441" i="38"/>
  <c r="F441" i="38"/>
  <c r="D441" i="38"/>
  <c r="I441" i="38"/>
  <c r="J441" i="38"/>
  <c r="C442" i="30"/>
  <c r="I442" i="30"/>
  <c r="H442" i="30"/>
  <c r="B443" i="30"/>
  <c r="K442" i="30"/>
  <c r="J442" i="30"/>
  <c r="L442" i="30"/>
  <c r="F442" i="30"/>
  <c r="E442" i="30"/>
  <c r="G443" i="30" l="1"/>
  <c r="D443" i="30"/>
  <c r="C442" i="38"/>
  <c r="N442" i="38"/>
  <c r="J442" i="38"/>
  <c r="L442" i="38"/>
  <c r="O442" i="38"/>
  <c r="B443" i="38"/>
  <c r="G442" i="38"/>
  <c r="I442" i="38"/>
  <c r="D442" i="38"/>
  <c r="F442" i="38"/>
  <c r="H442" i="38"/>
  <c r="E442" i="38"/>
  <c r="M442" i="38"/>
  <c r="K443" i="30"/>
  <c r="E443" i="30"/>
  <c r="B444" i="30"/>
  <c r="H443" i="30"/>
  <c r="J443" i="30"/>
  <c r="C443" i="30"/>
  <c r="L443" i="30"/>
  <c r="F443" i="30"/>
  <c r="I443" i="30"/>
  <c r="G444" i="30" l="1"/>
  <c r="D444" i="30"/>
  <c r="F443" i="38"/>
  <c r="E443" i="38"/>
  <c r="G443" i="38"/>
  <c r="L443" i="38"/>
  <c r="M443" i="38"/>
  <c r="B444" i="38"/>
  <c r="I443" i="38"/>
  <c r="H443" i="38"/>
  <c r="O443" i="38"/>
  <c r="N443" i="38"/>
  <c r="D443" i="38"/>
  <c r="C443" i="38"/>
  <c r="J443" i="38"/>
  <c r="F444" i="30"/>
  <c r="C444" i="30"/>
  <c r="H444" i="30"/>
  <c r="I444" i="30"/>
  <c r="L444" i="30"/>
  <c r="J444" i="30"/>
  <c r="E444" i="30"/>
  <c r="B445" i="30"/>
  <c r="K444" i="30"/>
  <c r="G445" i="30" l="1"/>
  <c r="D445" i="30"/>
  <c r="I444" i="38"/>
  <c r="D444" i="38"/>
  <c r="N444" i="38"/>
  <c r="L444" i="38"/>
  <c r="J444" i="38"/>
  <c r="E444" i="38"/>
  <c r="G444" i="38"/>
  <c r="H444" i="38"/>
  <c r="C444" i="38"/>
  <c r="M444" i="38"/>
  <c r="B445" i="38"/>
  <c r="F444" i="38"/>
  <c r="O444" i="38"/>
  <c r="J445" i="30"/>
  <c r="F445" i="30"/>
  <c r="H445" i="30"/>
  <c r="K445" i="30"/>
  <c r="L445" i="30"/>
  <c r="C445" i="30"/>
  <c r="B446" i="30"/>
  <c r="E445" i="30"/>
  <c r="I445" i="30"/>
  <c r="G446" i="30" l="1"/>
  <c r="D446" i="30"/>
  <c r="B446" i="38"/>
  <c r="D445" i="38"/>
  <c r="J445" i="38"/>
  <c r="G445" i="38"/>
  <c r="C445" i="38"/>
  <c r="N445" i="38"/>
  <c r="I445" i="38"/>
  <c r="F445" i="38"/>
  <c r="L445" i="38"/>
  <c r="O445" i="38"/>
  <c r="M445" i="38"/>
  <c r="E445" i="38"/>
  <c r="H445" i="38"/>
  <c r="J446" i="30"/>
  <c r="F446" i="30"/>
  <c r="C446" i="30"/>
  <c r="H446" i="30"/>
  <c r="B447" i="30"/>
  <c r="E446" i="30"/>
  <c r="K446" i="30"/>
  <c r="L446" i="30"/>
  <c r="I446" i="30"/>
  <c r="G447" i="30" l="1"/>
  <c r="D447" i="30"/>
  <c r="M446" i="38"/>
  <c r="H446" i="38"/>
  <c r="G446" i="38"/>
  <c r="C446" i="38"/>
  <c r="L446" i="38"/>
  <c r="J446" i="38"/>
  <c r="B447" i="38"/>
  <c r="O446" i="38"/>
  <c r="D446" i="38"/>
  <c r="I446" i="38"/>
  <c r="F446" i="38"/>
  <c r="E446" i="38"/>
  <c r="N446" i="38"/>
  <c r="I447" i="30"/>
  <c r="J447" i="30"/>
  <c r="K447" i="30"/>
  <c r="B448" i="30"/>
  <c r="C447" i="30"/>
  <c r="E447" i="30"/>
  <c r="L447" i="30"/>
  <c r="F447" i="30"/>
  <c r="H447" i="30"/>
  <c r="G448" i="30" l="1"/>
  <c r="D448" i="30"/>
  <c r="O447" i="38"/>
  <c r="D447" i="38"/>
  <c r="H447" i="38"/>
  <c r="B448" i="38"/>
  <c r="I447" i="38"/>
  <c r="J447" i="38"/>
  <c r="L447" i="38"/>
  <c r="C447" i="38"/>
  <c r="E447" i="38"/>
  <c r="M447" i="38"/>
  <c r="F447" i="38"/>
  <c r="N447" i="38"/>
  <c r="G447" i="38"/>
  <c r="I448" i="30"/>
  <c r="K448" i="30"/>
  <c r="L448" i="30"/>
  <c r="E448" i="30"/>
  <c r="F448" i="30"/>
  <c r="B449" i="30"/>
  <c r="J448" i="30"/>
  <c r="H448" i="30"/>
  <c r="C448" i="30"/>
  <c r="G449" i="30" l="1"/>
  <c r="D449" i="30"/>
  <c r="N448" i="38"/>
  <c r="C448" i="38"/>
  <c r="D448" i="38"/>
  <c r="M448" i="38"/>
  <c r="F448" i="38"/>
  <c r="O448" i="38"/>
  <c r="J448" i="38"/>
  <c r="H448" i="38"/>
  <c r="E448" i="38"/>
  <c r="I448" i="38"/>
  <c r="G448" i="38"/>
  <c r="L448" i="38"/>
  <c r="B449" i="38"/>
  <c r="F449" i="30"/>
  <c r="B450" i="30"/>
  <c r="K449" i="30"/>
  <c r="H449" i="30"/>
  <c r="E449" i="30"/>
  <c r="C449" i="30"/>
  <c r="I449" i="30"/>
  <c r="J449" i="30"/>
  <c r="L449" i="30"/>
  <c r="G450" i="30" l="1"/>
  <c r="D450" i="30"/>
  <c r="F449" i="38"/>
  <c r="E449" i="38"/>
  <c r="M449" i="38"/>
  <c r="J449" i="38"/>
  <c r="N449" i="38"/>
  <c r="G449" i="38"/>
  <c r="D449" i="38"/>
  <c r="L449" i="38"/>
  <c r="I449" i="38"/>
  <c r="B450" i="38"/>
  <c r="C449" i="38"/>
  <c r="H449" i="38"/>
  <c r="O449" i="38"/>
  <c r="B451" i="30"/>
  <c r="K450" i="30"/>
  <c r="H450" i="30"/>
  <c r="E450" i="30"/>
  <c r="J450" i="30"/>
  <c r="C450" i="30"/>
  <c r="F450" i="30"/>
  <c r="I450" i="30"/>
  <c r="L450" i="30"/>
  <c r="D451" i="30" l="1"/>
  <c r="G451" i="30"/>
  <c r="M450" i="38"/>
  <c r="C450" i="38"/>
  <c r="N450" i="38"/>
  <c r="L450" i="38"/>
  <c r="O450" i="38"/>
  <c r="G450" i="38"/>
  <c r="J450" i="38"/>
  <c r="H450" i="38"/>
  <c r="F450" i="38"/>
  <c r="B451" i="38"/>
  <c r="E450" i="38"/>
  <c r="I450" i="38"/>
  <c r="D450" i="38"/>
  <c r="F451" i="30"/>
  <c r="J451" i="30"/>
  <c r="K451" i="30"/>
  <c r="I451" i="30"/>
  <c r="C451" i="30"/>
  <c r="L451" i="30"/>
  <c r="B452" i="30"/>
  <c r="E451" i="30"/>
  <c r="H451" i="30"/>
  <c r="G452" i="30" l="1"/>
  <c r="D452" i="30"/>
  <c r="L451" i="38"/>
  <c r="N451" i="38"/>
  <c r="I451" i="38"/>
  <c r="O451" i="38"/>
  <c r="G451" i="38"/>
  <c r="M451" i="38"/>
  <c r="J451" i="38"/>
  <c r="B452" i="38"/>
  <c r="F451" i="38"/>
  <c r="H451" i="38"/>
  <c r="E451" i="38"/>
  <c r="C451" i="38"/>
  <c r="D451" i="38"/>
  <c r="J452" i="30"/>
  <c r="F452" i="30"/>
  <c r="I452" i="30"/>
  <c r="H452" i="30"/>
  <c r="K452" i="30"/>
  <c r="B453" i="30"/>
  <c r="C452" i="30"/>
  <c r="E452" i="30"/>
  <c r="L452" i="30"/>
  <c r="G453" i="30" l="1"/>
  <c r="D453" i="30"/>
  <c r="C452" i="38"/>
  <c r="G452" i="38"/>
  <c r="I452" i="38"/>
  <c r="M452" i="38"/>
  <c r="N452" i="38"/>
  <c r="F452" i="38"/>
  <c r="H452" i="38"/>
  <c r="B453" i="38"/>
  <c r="O452" i="38"/>
  <c r="L452" i="38"/>
  <c r="D452" i="38"/>
  <c r="J452" i="38"/>
  <c r="E452" i="38"/>
  <c r="C453" i="30"/>
  <c r="E453" i="30"/>
  <c r="K453" i="30"/>
  <c r="J453" i="30"/>
  <c r="F453" i="30"/>
  <c r="H453" i="30"/>
  <c r="B454" i="30"/>
  <c r="L453" i="30"/>
  <c r="I453" i="30"/>
  <c r="G454" i="30" l="1"/>
  <c r="D454" i="30"/>
  <c r="E453" i="38"/>
  <c r="C453" i="38"/>
  <c r="B454" i="38"/>
  <c r="G453" i="38"/>
  <c r="L453" i="38"/>
  <c r="O453" i="38"/>
  <c r="D453" i="38"/>
  <c r="F453" i="38"/>
  <c r="H453" i="38"/>
  <c r="M453" i="38"/>
  <c r="J453" i="38"/>
  <c r="N453" i="38"/>
  <c r="I453" i="38"/>
  <c r="J454" i="30"/>
  <c r="I454" i="30"/>
  <c r="F454" i="30"/>
  <c r="B455" i="30"/>
  <c r="L454" i="30"/>
  <c r="E454" i="30"/>
  <c r="H454" i="30"/>
  <c r="C454" i="30"/>
  <c r="K454" i="30"/>
  <c r="G455" i="30" l="1"/>
  <c r="D455" i="30"/>
  <c r="O454" i="38"/>
  <c r="M454" i="38"/>
  <c r="N454" i="38"/>
  <c r="B455" i="38"/>
  <c r="H454" i="38"/>
  <c r="L454" i="38"/>
  <c r="C454" i="38"/>
  <c r="D454" i="38"/>
  <c r="I454" i="38"/>
  <c r="F454" i="38"/>
  <c r="E454" i="38"/>
  <c r="J454" i="38"/>
  <c r="G454" i="38"/>
  <c r="B456" i="30"/>
  <c r="J455" i="30"/>
  <c r="I455" i="30"/>
  <c r="L455" i="30"/>
  <c r="F455" i="30"/>
  <c r="K455" i="30"/>
  <c r="C455" i="30"/>
  <c r="E455" i="30"/>
  <c r="H455" i="30"/>
  <c r="G456" i="30" l="1"/>
  <c r="D456" i="30"/>
  <c r="M455" i="38"/>
  <c r="H455" i="38"/>
  <c r="D455" i="38"/>
  <c r="F455" i="38"/>
  <c r="N455" i="38"/>
  <c r="I455" i="38"/>
  <c r="L455" i="38"/>
  <c r="J455" i="38"/>
  <c r="B456" i="38"/>
  <c r="E455" i="38"/>
  <c r="G455" i="38"/>
  <c r="O455" i="38"/>
  <c r="C455" i="38"/>
  <c r="I456" i="30"/>
  <c r="H456" i="30"/>
  <c r="E456" i="30"/>
  <c r="K456" i="30"/>
  <c r="F456" i="30"/>
  <c r="J456" i="30"/>
  <c r="L456" i="30"/>
  <c r="C456" i="30"/>
  <c r="B457" i="30"/>
  <c r="G457" i="30" l="1"/>
  <c r="D457" i="30"/>
  <c r="C456" i="38"/>
  <c r="H456" i="38"/>
  <c r="L456" i="38"/>
  <c r="M456" i="38"/>
  <c r="J456" i="38"/>
  <c r="D456" i="38"/>
  <c r="F456" i="38"/>
  <c r="B457" i="38"/>
  <c r="O456" i="38"/>
  <c r="E456" i="38"/>
  <c r="N456" i="38"/>
  <c r="I456" i="38"/>
  <c r="G456" i="38"/>
  <c r="C457" i="30"/>
  <c r="L457" i="30"/>
  <c r="F457" i="30"/>
  <c r="J457" i="30"/>
  <c r="K457" i="30"/>
  <c r="I457" i="30"/>
  <c r="H457" i="30"/>
  <c r="B458" i="30"/>
  <c r="E457" i="30"/>
  <c r="G458" i="30" l="1"/>
  <c r="D458" i="30"/>
  <c r="N457" i="38"/>
  <c r="M457" i="38"/>
  <c r="O457" i="38"/>
  <c r="J457" i="38"/>
  <c r="L457" i="38"/>
  <c r="H457" i="38"/>
  <c r="D457" i="38"/>
  <c r="G457" i="38"/>
  <c r="F457" i="38"/>
  <c r="E457" i="38"/>
  <c r="B458" i="38"/>
  <c r="C457" i="38"/>
  <c r="I457" i="38"/>
  <c r="E458" i="30"/>
  <c r="B459" i="30"/>
  <c r="K458" i="30"/>
  <c r="L458" i="30"/>
  <c r="I458" i="30"/>
  <c r="J458" i="30"/>
  <c r="F458" i="30"/>
  <c r="C458" i="30"/>
  <c r="H458" i="30"/>
  <c r="D459" i="30" l="1"/>
  <c r="G459" i="30"/>
  <c r="M458" i="38"/>
  <c r="F458" i="38"/>
  <c r="D458" i="38"/>
  <c r="O458" i="38"/>
  <c r="B459" i="38"/>
  <c r="J458" i="38"/>
  <c r="C458" i="38"/>
  <c r="H458" i="38"/>
  <c r="N458" i="38"/>
  <c r="I458" i="38"/>
  <c r="E458" i="38"/>
  <c r="G458" i="38"/>
  <c r="L458" i="38"/>
  <c r="F459" i="30"/>
  <c r="L459" i="30"/>
  <c r="B460" i="30"/>
  <c r="K459" i="30"/>
  <c r="C459" i="30"/>
  <c r="E459" i="30"/>
  <c r="I459" i="30"/>
  <c r="H459" i="30"/>
  <c r="J459" i="30"/>
  <c r="G460" i="30" l="1"/>
  <c r="D460" i="30"/>
  <c r="F459" i="38"/>
  <c r="M459" i="38"/>
  <c r="D459" i="38"/>
  <c r="O459" i="38"/>
  <c r="J459" i="38"/>
  <c r="L459" i="38"/>
  <c r="I459" i="38"/>
  <c r="B460" i="38"/>
  <c r="G459" i="38"/>
  <c r="E459" i="38"/>
  <c r="H459" i="38"/>
  <c r="N459" i="38"/>
  <c r="C459" i="38"/>
  <c r="H460" i="30"/>
  <c r="B461" i="30"/>
  <c r="L460" i="30"/>
  <c r="F460" i="30"/>
  <c r="E460" i="30"/>
  <c r="C460" i="30"/>
  <c r="J460" i="30"/>
  <c r="K460" i="30"/>
  <c r="I460" i="30"/>
  <c r="G461" i="30" l="1"/>
  <c r="D461" i="30"/>
  <c r="G460" i="38"/>
  <c r="C460" i="38"/>
  <c r="M460" i="38"/>
  <c r="O460" i="38"/>
  <c r="H460" i="38"/>
  <c r="D460" i="38"/>
  <c r="E460" i="38"/>
  <c r="L460" i="38"/>
  <c r="B461" i="38"/>
  <c r="J460" i="38"/>
  <c r="I460" i="38"/>
  <c r="F460" i="38"/>
  <c r="N460" i="38"/>
  <c r="H461" i="30"/>
  <c r="B462" i="30"/>
  <c r="L461" i="30"/>
  <c r="C461" i="30"/>
  <c r="E461" i="30"/>
  <c r="F461" i="30"/>
  <c r="I461" i="30"/>
  <c r="J461" i="30"/>
  <c r="K461" i="30"/>
  <c r="G462" i="30" l="1"/>
  <c r="D462" i="30"/>
  <c r="G461" i="38"/>
  <c r="O461" i="38"/>
  <c r="F461" i="38"/>
  <c r="J461" i="38"/>
  <c r="B462" i="38"/>
  <c r="I461" i="38"/>
  <c r="H461" i="38"/>
  <c r="C461" i="38"/>
  <c r="D461" i="38"/>
  <c r="E461" i="38"/>
  <c r="L461" i="38"/>
  <c r="M461" i="38"/>
  <c r="N461" i="38"/>
  <c r="F462" i="30"/>
  <c r="B463" i="30"/>
  <c r="I462" i="30"/>
  <c r="H462" i="30"/>
  <c r="E462" i="30"/>
  <c r="J462" i="30"/>
  <c r="L462" i="30"/>
  <c r="C462" i="30"/>
  <c r="K462" i="30"/>
  <c r="G463" i="30" l="1"/>
  <c r="D463" i="30"/>
  <c r="C462" i="38"/>
  <c r="O462" i="38"/>
  <c r="H462" i="38"/>
  <c r="E462" i="38"/>
  <c r="J462" i="38"/>
  <c r="G462" i="38"/>
  <c r="N462" i="38"/>
  <c r="I462" i="38"/>
  <c r="M462" i="38"/>
  <c r="F462" i="38"/>
  <c r="L462" i="38"/>
  <c r="B463" i="38"/>
  <c r="D462" i="38"/>
  <c r="K463" i="30"/>
  <c r="H463" i="30"/>
  <c r="I463" i="30"/>
  <c r="L463" i="30"/>
  <c r="J463" i="30"/>
  <c r="C463" i="30"/>
  <c r="F463" i="30"/>
  <c r="E463" i="30"/>
  <c r="B464" i="30"/>
  <c r="G464" i="30" l="1"/>
  <c r="D464" i="30"/>
  <c r="E463" i="38"/>
  <c r="I463" i="38"/>
  <c r="D463" i="38"/>
  <c r="G463" i="38"/>
  <c r="C463" i="38"/>
  <c r="F463" i="38"/>
  <c r="L463" i="38"/>
  <c r="J463" i="38"/>
  <c r="N463" i="38"/>
  <c r="B464" i="38"/>
  <c r="O463" i="38"/>
  <c r="M463" i="38"/>
  <c r="H463" i="38"/>
  <c r="F464" i="30"/>
  <c r="C464" i="30"/>
  <c r="L464" i="30"/>
  <c r="J464" i="30"/>
  <c r="H464" i="30"/>
  <c r="E464" i="30"/>
  <c r="K464" i="30"/>
  <c r="I464" i="30"/>
  <c r="B465" i="30"/>
  <c r="G465" i="30" l="1"/>
  <c r="D465" i="30"/>
  <c r="O464" i="38"/>
  <c r="J464" i="38"/>
  <c r="F464" i="38"/>
  <c r="D464" i="38"/>
  <c r="L464" i="38"/>
  <c r="C464" i="38"/>
  <c r="B465" i="38"/>
  <c r="H464" i="38"/>
  <c r="M464" i="38"/>
  <c r="N464" i="38"/>
  <c r="E464" i="38"/>
  <c r="G464" i="38"/>
  <c r="I464" i="38"/>
  <c r="C465" i="30"/>
  <c r="K465" i="30"/>
  <c r="H465" i="30"/>
  <c r="E465" i="30"/>
  <c r="F465" i="30"/>
  <c r="B466" i="30"/>
  <c r="I465" i="30"/>
  <c r="J465" i="30"/>
  <c r="L465" i="30"/>
  <c r="G466" i="30" l="1"/>
  <c r="D466" i="30"/>
  <c r="D465" i="38"/>
  <c r="M465" i="38"/>
  <c r="F465" i="38"/>
  <c r="E465" i="38"/>
  <c r="J465" i="38"/>
  <c r="H465" i="38"/>
  <c r="L465" i="38"/>
  <c r="B466" i="38"/>
  <c r="O465" i="38"/>
  <c r="C465" i="38"/>
  <c r="G465" i="38"/>
  <c r="I465" i="38"/>
  <c r="N465" i="38"/>
  <c r="C466" i="30"/>
  <c r="E466" i="30"/>
  <c r="I466" i="30"/>
  <c r="F466" i="30"/>
  <c r="B467" i="30"/>
  <c r="J466" i="30"/>
  <c r="L466" i="30"/>
  <c r="H466" i="30"/>
  <c r="K466" i="30"/>
  <c r="D467" i="30" l="1"/>
  <c r="G467" i="30"/>
  <c r="B467" i="38"/>
  <c r="O466" i="38"/>
  <c r="D466" i="38"/>
  <c r="L466" i="38"/>
  <c r="F466" i="38"/>
  <c r="C466" i="38"/>
  <c r="E466" i="38"/>
  <c r="H466" i="38"/>
  <c r="M466" i="38"/>
  <c r="I466" i="38"/>
  <c r="J466" i="38"/>
  <c r="N466" i="38"/>
  <c r="G466" i="38"/>
  <c r="B468" i="30"/>
  <c r="I467" i="30"/>
  <c r="H467" i="30"/>
  <c r="J467" i="30"/>
  <c r="F467" i="30"/>
  <c r="K467" i="30"/>
  <c r="C467" i="30"/>
  <c r="E467" i="30"/>
  <c r="L467" i="30"/>
  <c r="G468" i="30" l="1"/>
  <c r="D468" i="30"/>
  <c r="M467" i="38"/>
  <c r="H467" i="38"/>
  <c r="B468" i="38"/>
  <c r="C467" i="38"/>
  <c r="G467" i="38"/>
  <c r="O467" i="38"/>
  <c r="D467" i="38"/>
  <c r="I467" i="38"/>
  <c r="E467" i="38"/>
  <c r="N467" i="38"/>
  <c r="L467" i="38"/>
  <c r="F467" i="38"/>
  <c r="J467" i="38"/>
  <c r="I468" i="30"/>
  <c r="H468" i="30"/>
  <c r="F468" i="30"/>
  <c r="B469" i="30"/>
  <c r="J468" i="30"/>
  <c r="L468" i="30"/>
  <c r="C468" i="30"/>
  <c r="K468" i="30"/>
  <c r="E468" i="30"/>
  <c r="G469" i="30" l="1"/>
  <c r="D469" i="30"/>
  <c r="O468" i="38"/>
  <c r="J468" i="38"/>
  <c r="I468" i="38"/>
  <c r="M468" i="38"/>
  <c r="D468" i="38"/>
  <c r="F468" i="38"/>
  <c r="B469" i="38"/>
  <c r="E468" i="38"/>
  <c r="N468" i="38"/>
  <c r="C468" i="38"/>
  <c r="L468" i="38"/>
  <c r="G468" i="38"/>
  <c r="H468" i="38"/>
  <c r="L469" i="30"/>
  <c r="C469" i="30"/>
  <c r="E469" i="30"/>
  <c r="J469" i="30"/>
  <c r="B470" i="30"/>
  <c r="H469" i="30"/>
  <c r="F469" i="30"/>
  <c r="K469" i="30"/>
  <c r="I469" i="30"/>
  <c r="G470" i="30" l="1"/>
  <c r="D470" i="30"/>
  <c r="N469" i="38"/>
  <c r="H469" i="38"/>
  <c r="E469" i="38"/>
  <c r="C469" i="38"/>
  <c r="O469" i="38"/>
  <c r="G469" i="38"/>
  <c r="I469" i="38"/>
  <c r="L469" i="38"/>
  <c r="B470" i="38"/>
  <c r="M469" i="38"/>
  <c r="F469" i="38"/>
  <c r="J469" i="38"/>
  <c r="D469" i="38"/>
  <c r="F470" i="30"/>
  <c r="C470" i="30"/>
  <c r="H470" i="30"/>
  <c r="J470" i="30"/>
  <c r="B471" i="30"/>
  <c r="E470" i="30"/>
  <c r="I470" i="30"/>
  <c r="L470" i="30"/>
  <c r="K470" i="30"/>
  <c r="G471" i="30" l="1"/>
  <c r="D471" i="30"/>
  <c r="D470" i="38"/>
  <c r="B471" i="38"/>
  <c r="L470" i="38"/>
  <c r="I470" i="38"/>
  <c r="N470" i="38"/>
  <c r="M470" i="38"/>
  <c r="J470" i="38"/>
  <c r="E470" i="38"/>
  <c r="F470" i="38"/>
  <c r="G470" i="38"/>
  <c r="C470" i="38"/>
  <c r="O470" i="38"/>
  <c r="H470" i="38"/>
  <c r="L471" i="30"/>
  <c r="B472" i="30"/>
  <c r="K471" i="30"/>
  <c r="I471" i="30"/>
  <c r="C471" i="30"/>
  <c r="E471" i="30"/>
  <c r="F471" i="30"/>
  <c r="J471" i="30"/>
  <c r="H471" i="30"/>
  <c r="G472" i="30" l="1"/>
  <c r="D472" i="30"/>
  <c r="L471" i="38"/>
  <c r="B472" i="38"/>
  <c r="O471" i="38"/>
  <c r="I471" i="38"/>
  <c r="M471" i="38"/>
  <c r="N471" i="38"/>
  <c r="G471" i="38"/>
  <c r="C471" i="38"/>
  <c r="J471" i="38"/>
  <c r="E471" i="38"/>
  <c r="H471" i="38"/>
  <c r="F471" i="38"/>
  <c r="D471" i="38"/>
  <c r="H472" i="30"/>
  <c r="I472" i="30"/>
  <c r="L472" i="30"/>
  <c r="E472" i="30"/>
  <c r="C472" i="30"/>
  <c r="K472" i="30"/>
  <c r="J472" i="30"/>
  <c r="B473" i="30"/>
  <c r="F472" i="30"/>
  <c r="G473" i="30" l="1"/>
  <c r="D473" i="30"/>
  <c r="L472" i="38"/>
  <c r="C472" i="38"/>
  <c r="N472" i="38"/>
  <c r="J472" i="38"/>
  <c r="E472" i="38"/>
  <c r="I472" i="38"/>
  <c r="G472" i="38"/>
  <c r="D472" i="38"/>
  <c r="O472" i="38"/>
  <c r="F472" i="38"/>
  <c r="B473" i="38"/>
  <c r="M472" i="38"/>
  <c r="H472" i="38"/>
  <c r="L473" i="30"/>
  <c r="H473" i="30"/>
  <c r="B474" i="30"/>
  <c r="K473" i="30"/>
  <c r="F473" i="30"/>
  <c r="E473" i="30"/>
  <c r="J473" i="30"/>
  <c r="I473" i="30"/>
  <c r="C473" i="30"/>
  <c r="G474" i="30" l="1"/>
  <c r="D474" i="30"/>
  <c r="E473" i="38"/>
  <c r="B474" i="38"/>
  <c r="L473" i="38"/>
  <c r="I473" i="38"/>
  <c r="G473" i="38"/>
  <c r="C473" i="38"/>
  <c r="F473" i="38"/>
  <c r="N473" i="38"/>
  <c r="D473" i="38"/>
  <c r="J473" i="38"/>
  <c r="H473" i="38"/>
  <c r="M473" i="38"/>
  <c r="O473" i="38"/>
  <c r="L474" i="30"/>
  <c r="F474" i="30"/>
  <c r="J474" i="30"/>
  <c r="E474" i="30"/>
  <c r="I474" i="30"/>
  <c r="B475" i="30"/>
  <c r="H474" i="30"/>
  <c r="K474" i="30"/>
  <c r="C474" i="30"/>
  <c r="G475" i="30" l="1"/>
  <c r="D475" i="30"/>
  <c r="I474" i="38"/>
  <c r="C474" i="38"/>
  <c r="H474" i="38"/>
  <c r="L474" i="38"/>
  <c r="G474" i="38"/>
  <c r="M474" i="38"/>
  <c r="N474" i="38"/>
  <c r="F474" i="38"/>
  <c r="O474" i="38"/>
  <c r="J474" i="38"/>
  <c r="E474" i="38"/>
  <c r="B475" i="38"/>
  <c r="D474" i="38"/>
  <c r="E475" i="30"/>
  <c r="K475" i="30"/>
  <c r="F475" i="30"/>
  <c r="I475" i="30"/>
  <c r="H475" i="30"/>
  <c r="J475" i="30"/>
  <c r="C475" i="30"/>
  <c r="B476" i="30"/>
  <c r="L475" i="30"/>
  <c r="G476" i="30" l="1"/>
  <c r="D476" i="30"/>
  <c r="B476" i="38"/>
  <c r="J475" i="38"/>
  <c r="D475" i="38"/>
  <c r="L475" i="38"/>
  <c r="C475" i="38"/>
  <c r="M475" i="38"/>
  <c r="O475" i="38"/>
  <c r="F475" i="38"/>
  <c r="N475" i="38"/>
  <c r="G475" i="38"/>
  <c r="I475" i="38"/>
  <c r="E475" i="38"/>
  <c r="H475" i="38"/>
  <c r="K476" i="30"/>
  <c r="C476" i="30"/>
  <c r="J476" i="30"/>
  <c r="E476" i="30"/>
  <c r="L476" i="30"/>
  <c r="I476" i="30"/>
  <c r="F476" i="30"/>
  <c r="H476" i="30"/>
  <c r="B477" i="30"/>
  <c r="G477" i="30" l="1"/>
  <c r="D477" i="30"/>
  <c r="N476" i="38"/>
  <c r="F476" i="38"/>
  <c r="I476" i="38"/>
  <c r="E476" i="38"/>
  <c r="M476" i="38"/>
  <c r="O476" i="38"/>
  <c r="H476" i="38"/>
  <c r="C476" i="38"/>
  <c r="D476" i="38"/>
  <c r="J476" i="38"/>
  <c r="L476" i="38"/>
  <c r="G476" i="38"/>
  <c r="B477" i="38"/>
  <c r="F477" i="30"/>
  <c r="I477" i="30"/>
  <c r="L477" i="30"/>
  <c r="C477" i="30"/>
  <c r="K477" i="30"/>
  <c r="J477" i="30"/>
  <c r="H477" i="30"/>
  <c r="E477" i="30"/>
  <c r="B478" i="30"/>
  <c r="G478" i="30" l="1"/>
  <c r="D478" i="30"/>
  <c r="I477" i="38"/>
  <c r="N477" i="38"/>
  <c r="B478" i="38"/>
  <c r="M477" i="38"/>
  <c r="H477" i="38"/>
  <c r="O477" i="38"/>
  <c r="C477" i="38"/>
  <c r="J477" i="38"/>
  <c r="E477" i="38"/>
  <c r="D477" i="38"/>
  <c r="L477" i="38"/>
  <c r="G477" i="38"/>
  <c r="F477" i="38"/>
  <c r="C478" i="30"/>
  <c r="B479" i="30"/>
  <c r="L478" i="30"/>
  <c r="I478" i="30"/>
  <c r="F478" i="30"/>
  <c r="J478" i="30"/>
  <c r="E478" i="30"/>
  <c r="H478" i="30"/>
  <c r="K478" i="30"/>
  <c r="G479" i="30" l="1"/>
  <c r="D479" i="30"/>
  <c r="M478" i="38"/>
  <c r="C478" i="38"/>
  <c r="F478" i="38"/>
  <c r="O478" i="38"/>
  <c r="I478" i="38"/>
  <c r="D478" i="38"/>
  <c r="G478" i="38"/>
  <c r="H478" i="38"/>
  <c r="N478" i="38"/>
  <c r="L478" i="38"/>
  <c r="J478" i="38"/>
  <c r="B479" i="38"/>
  <c r="E478" i="38"/>
  <c r="F479" i="30"/>
  <c r="H479" i="30"/>
  <c r="L479" i="30"/>
  <c r="K479" i="30"/>
  <c r="E479" i="30"/>
  <c r="C479" i="30"/>
  <c r="B480" i="30"/>
  <c r="I479" i="30"/>
  <c r="J479" i="30"/>
  <c r="G480" i="30" l="1"/>
  <c r="D480" i="30"/>
  <c r="H479" i="38"/>
  <c r="C479" i="38"/>
  <c r="J479" i="38"/>
  <c r="G479" i="38"/>
  <c r="I479" i="38"/>
  <c r="F479" i="38"/>
  <c r="L479" i="38"/>
  <c r="B480" i="38"/>
  <c r="D479" i="38"/>
  <c r="E479" i="38"/>
  <c r="N479" i="38"/>
  <c r="O479" i="38"/>
  <c r="M479" i="38"/>
  <c r="H480" i="30"/>
  <c r="E480" i="30"/>
  <c r="B481" i="30"/>
  <c r="J480" i="30"/>
  <c r="I480" i="30"/>
  <c r="F480" i="30"/>
  <c r="K480" i="30"/>
  <c r="L480" i="30"/>
  <c r="C480" i="30"/>
  <c r="G481" i="30" l="1"/>
  <c r="D481" i="30"/>
  <c r="B481" i="38"/>
  <c r="L480" i="38"/>
  <c r="D480" i="38"/>
  <c r="H480" i="38"/>
  <c r="C480" i="38"/>
  <c r="E480" i="38"/>
  <c r="M480" i="38"/>
  <c r="G480" i="38"/>
  <c r="N480" i="38"/>
  <c r="J480" i="38"/>
  <c r="F480" i="38"/>
  <c r="O480" i="38"/>
  <c r="I480" i="38"/>
  <c r="I481" i="30"/>
  <c r="H481" i="30"/>
  <c r="J481" i="30"/>
  <c r="E481" i="30"/>
  <c r="F481" i="30"/>
  <c r="K481" i="30"/>
  <c r="L481" i="30"/>
  <c r="B482" i="30"/>
  <c r="C481" i="30"/>
  <c r="G482" i="30" l="1"/>
  <c r="D482" i="30"/>
  <c r="C481" i="38"/>
  <c r="I481" i="38"/>
  <c r="F481" i="38"/>
  <c r="J481" i="38"/>
  <c r="H481" i="38"/>
  <c r="G481" i="38"/>
  <c r="L481" i="38"/>
  <c r="B482" i="38"/>
  <c r="O481" i="38"/>
  <c r="E481" i="38"/>
  <c r="N481" i="38"/>
  <c r="M481" i="38"/>
  <c r="D481" i="38"/>
  <c r="F482" i="30"/>
  <c r="B483" i="30"/>
  <c r="C482" i="30"/>
  <c r="J482" i="30"/>
  <c r="E482" i="30"/>
  <c r="I482" i="30"/>
  <c r="H482" i="30"/>
  <c r="L482" i="30"/>
  <c r="K482" i="30"/>
  <c r="D483" i="30" l="1"/>
  <c r="G483" i="30"/>
  <c r="C482" i="38"/>
  <c r="J482" i="38"/>
  <c r="N482" i="38"/>
  <c r="O482" i="38"/>
  <c r="I482" i="38"/>
  <c r="M482" i="38"/>
  <c r="E482" i="38"/>
  <c r="D482" i="38"/>
  <c r="G482" i="38"/>
  <c r="B483" i="38"/>
  <c r="F482" i="38"/>
  <c r="H482" i="38"/>
  <c r="L482" i="38"/>
  <c r="E483" i="30"/>
  <c r="I483" i="30"/>
  <c r="F483" i="30"/>
  <c r="C483" i="30"/>
  <c r="B484" i="30"/>
  <c r="L483" i="30"/>
  <c r="H483" i="30"/>
  <c r="J483" i="30"/>
  <c r="K483" i="30"/>
  <c r="G484" i="30" l="1"/>
  <c r="D484" i="30"/>
  <c r="L483" i="38"/>
  <c r="C483" i="38"/>
  <c r="O483" i="38"/>
  <c r="H483" i="38"/>
  <c r="I483" i="38"/>
  <c r="B484" i="38"/>
  <c r="F483" i="38"/>
  <c r="J483" i="38"/>
  <c r="E483" i="38"/>
  <c r="G483" i="38"/>
  <c r="D483" i="38"/>
  <c r="N483" i="38"/>
  <c r="M483" i="38"/>
  <c r="I484" i="30"/>
  <c r="F484" i="30"/>
  <c r="B485" i="30"/>
  <c r="J484" i="30"/>
  <c r="E484" i="30"/>
  <c r="K484" i="30"/>
  <c r="C484" i="30"/>
  <c r="H484" i="30"/>
  <c r="L484" i="30"/>
  <c r="G485" i="30" l="1"/>
  <c r="D485" i="30"/>
  <c r="M484" i="38"/>
  <c r="O484" i="38"/>
  <c r="N484" i="38"/>
  <c r="I484" i="38"/>
  <c r="E484" i="38"/>
  <c r="F484" i="38"/>
  <c r="J484" i="38"/>
  <c r="D484" i="38"/>
  <c r="L484" i="38"/>
  <c r="G484" i="38"/>
  <c r="H484" i="38"/>
  <c r="C484" i="38"/>
  <c r="B485" i="38"/>
  <c r="F485" i="30"/>
  <c r="K485" i="30"/>
  <c r="I485" i="30"/>
  <c r="E485" i="30"/>
  <c r="H485" i="30"/>
  <c r="C485" i="30"/>
  <c r="L485" i="30"/>
  <c r="B486" i="30"/>
  <c r="J485" i="30"/>
  <c r="G486" i="30" l="1"/>
  <c r="D486" i="30"/>
  <c r="B486" i="38"/>
  <c r="D485" i="38"/>
  <c r="J485" i="38"/>
  <c r="I485" i="38"/>
  <c r="M485" i="38"/>
  <c r="E485" i="38"/>
  <c r="L485" i="38"/>
  <c r="F485" i="38"/>
  <c r="H485" i="38"/>
  <c r="G485" i="38"/>
  <c r="O485" i="38"/>
  <c r="N485" i="38"/>
  <c r="C485" i="38"/>
  <c r="B487" i="30"/>
  <c r="C486" i="30"/>
  <c r="F486" i="30"/>
  <c r="I486" i="30"/>
  <c r="K486" i="30"/>
  <c r="J486" i="30"/>
  <c r="E486" i="30"/>
  <c r="L486" i="30"/>
  <c r="H486" i="30"/>
  <c r="G487" i="30" l="1"/>
  <c r="D487" i="30"/>
  <c r="M486" i="38"/>
  <c r="L486" i="38"/>
  <c r="D486" i="38"/>
  <c r="C486" i="38"/>
  <c r="B487" i="38"/>
  <c r="J486" i="38"/>
  <c r="I486" i="38"/>
  <c r="E486" i="38"/>
  <c r="O486" i="38"/>
  <c r="H486" i="38"/>
  <c r="N486" i="38"/>
  <c r="F486" i="38"/>
  <c r="G486" i="38"/>
  <c r="L487" i="30"/>
  <c r="H487" i="30"/>
  <c r="F487" i="30"/>
  <c r="E487" i="30"/>
  <c r="C487" i="30"/>
  <c r="K487" i="30"/>
  <c r="B488" i="30"/>
  <c r="J487" i="30"/>
  <c r="I487" i="30"/>
  <c r="G488" i="30" l="1"/>
  <c r="D488" i="30"/>
  <c r="C487" i="38"/>
  <c r="B488" i="38"/>
  <c r="E487" i="38"/>
  <c r="G487" i="38"/>
  <c r="M487" i="38"/>
  <c r="F487" i="38"/>
  <c r="L487" i="38"/>
  <c r="N487" i="38"/>
  <c r="J487" i="38"/>
  <c r="I487" i="38"/>
  <c r="O487" i="38"/>
  <c r="H487" i="38"/>
  <c r="D487" i="38"/>
  <c r="E488" i="30"/>
  <c r="L488" i="30"/>
  <c r="F488" i="30"/>
  <c r="K488" i="30"/>
  <c r="C488" i="30"/>
  <c r="J488" i="30"/>
  <c r="I488" i="30"/>
  <c r="H488" i="30"/>
  <c r="B489" i="30"/>
  <c r="G489" i="30" l="1"/>
  <c r="D489" i="30"/>
  <c r="L488" i="38"/>
  <c r="M488" i="38"/>
  <c r="F488" i="38"/>
  <c r="O488" i="38"/>
  <c r="H488" i="38"/>
  <c r="E488" i="38"/>
  <c r="G488" i="38"/>
  <c r="C488" i="38"/>
  <c r="J488" i="38"/>
  <c r="D488" i="38"/>
  <c r="I488" i="38"/>
  <c r="N488" i="38"/>
  <c r="B489" i="38"/>
  <c r="B490" i="30"/>
  <c r="I489" i="30"/>
  <c r="E489" i="30"/>
  <c r="L489" i="30"/>
  <c r="C489" i="30"/>
  <c r="H489" i="30"/>
  <c r="K489" i="30"/>
  <c r="F489" i="30"/>
  <c r="J489" i="30"/>
  <c r="G490" i="30" l="1"/>
  <c r="D490" i="30"/>
  <c r="J489" i="38"/>
  <c r="C489" i="38"/>
  <c r="O489" i="38"/>
  <c r="G489" i="38"/>
  <c r="H489" i="38"/>
  <c r="L489" i="38"/>
  <c r="B490" i="38"/>
  <c r="M489" i="38"/>
  <c r="D489" i="38"/>
  <c r="I489" i="38"/>
  <c r="E489" i="38"/>
  <c r="F489" i="38"/>
  <c r="N489" i="38"/>
  <c r="L490" i="30"/>
  <c r="H490" i="30"/>
  <c r="J490" i="30"/>
  <c r="E490" i="30"/>
  <c r="B491" i="30"/>
  <c r="I490" i="30"/>
  <c r="F490" i="30"/>
  <c r="K490" i="30"/>
  <c r="C490" i="30"/>
  <c r="D491" i="30" l="1"/>
  <c r="G491" i="30"/>
  <c r="I490" i="38"/>
  <c r="M490" i="38"/>
  <c r="D490" i="38"/>
  <c r="B491" i="38"/>
  <c r="H490" i="38"/>
  <c r="F490" i="38"/>
  <c r="E490" i="38"/>
  <c r="J490" i="38"/>
  <c r="L490" i="38"/>
  <c r="G490" i="38"/>
  <c r="O490" i="38"/>
  <c r="N490" i="38"/>
  <c r="C490" i="38"/>
  <c r="K491" i="30"/>
  <c r="J491" i="30"/>
  <c r="B492" i="30"/>
  <c r="E491" i="30"/>
  <c r="I491" i="30"/>
  <c r="C491" i="30"/>
  <c r="L491" i="30"/>
  <c r="H491" i="30"/>
  <c r="F491" i="30"/>
  <c r="G492" i="30" l="1"/>
  <c r="D492" i="30"/>
  <c r="G491" i="38"/>
  <c r="L491" i="38"/>
  <c r="N491" i="38"/>
  <c r="I491" i="38"/>
  <c r="M491" i="38"/>
  <c r="B492" i="38"/>
  <c r="H491" i="38"/>
  <c r="E491" i="38"/>
  <c r="D491" i="38"/>
  <c r="J491" i="38"/>
  <c r="C491" i="38"/>
  <c r="F491" i="38"/>
  <c r="O491" i="38"/>
  <c r="C492" i="30"/>
  <c r="J492" i="30"/>
  <c r="K492" i="30"/>
  <c r="H492" i="30"/>
  <c r="E492" i="30"/>
  <c r="L492" i="30"/>
  <c r="I492" i="30"/>
  <c r="B493" i="30"/>
  <c r="F492" i="30"/>
  <c r="G493" i="30" l="1"/>
  <c r="D493" i="30"/>
  <c r="M492" i="38"/>
  <c r="B493" i="38"/>
  <c r="I492" i="38"/>
  <c r="G492" i="38"/>
  <c r="O492" i="38"/>
  <c r="H492" i="38"/>
  <c r="C492" i="38"/>
  <c r="J492" i="38"/>
  <c r="F492" i="38"/>
  <c r="E492" i="38"/>
  <c r="L492" i="38"/>
  <c r="D492" i="38"/>
  <c r="N492" i="38"/>
  <c r="C493" i="30"/>
  <c r="E493" i="30"/>
  <c r="K493" i="30"/>
  <c r="B494" i="30"/>
  <c r="H493" i="30"/>
  <c r="I493" i="30"/>
  <c r="J493" i="30"/>
  <c r="L493" i="30"/>
  <c r="F493" i="30"/>
  <c r="G494" i="30" l="1"/>
  <c r="D494" i="30"/>
  <c r="J493" i="38"/>
  <c r="H493" i="38"/>
  <c r="E493" i="38"/>
  <c r="D493" i="38"/>
  <c r="F493" i="38"/>
  <c r="C493" i="38"/>
  <c r="O493" i="38"/>
  <c r="G493" i="38"/>
  <c r="N493" i="38"/>
  <c r="I493" i="38"/>
  <c r="M493" i="38"/>
  <c r="B494" i="38"/>
  <c r="L493" i="38"/>
  <c r="H494" i="30"/>
  <c r="L494" i="30"/>
  <c r="E494" i="30"/>
  <c r="C494" i="30"/>
  <c r="B495" i="30"/>
  <c r="K494" i="30"/>
  <c r="J494" i="30"/>
  <c r="F494" i="30"/>
  <c r="I494" i="30"/>
  <c r="G495" i="30" l="1"/>
  <c r="D495" i="30"/>
  <c r="H494" i="38"/>
  <c r="J494" i="38"/>
  <c r="D494" i="38"/>
  <c r="B495" i="38"/>
  <c r="C494" i="38"/>
  <c r="O494" i="38"/>
  <c r="M494" i="38"/>
  <c r="L494" i="38"/>
  <c r="G494" i="38"/>
  <c r="I494" i="38"/>
  <c r="E494" i="38"/>
  <c r="F494" i="38"/>
  <c r="N494" i="38"/>
  <c r="I495" i="30"/>
  <c r="J495" i="30"/>
  <c r="F495" i="30"/>
  <c r="H495" i="30"/>
  <c r="K495" i="30"/>
  <c r="L495" i="30"/>
  <c r="C495" i="30"/>
  <c r="B496" i="30"/>
  <c r="E495" i="30"/>
  <c r="G496" i="30" l="1"/>
  <c r="D496" i="30"/>
  <c r="N495" i="38"/>
  <c r="I495" i="38"/>
  <c r="C495" i="38"/>
  <c r="M495" i="38"/>
  <c r="O495" i="38"/>
  <c r="B496" i="38"/>
  <c r="D495" i="38"/>
  <c r="G495" i="38"/>
  <c r="E495" i="38"/>
  <c r="H495" i="38"/>
  <c r="F495" i="38"/>
  <c r="L495" i="38"/>
  <c r="J495" i="38"/>
  <c r="E496" i="30"/>
  <c r="J496" i="30"/>
  <c r="H496" i="30"/>
  <c r="C496" i="30"/>
  <c r="I496" i="30"/>
  <c r="L496" i="30"/>
  <c r="K496" i="30"/>
  <c r="B497" i="30"/>
  <c r="F496" i="30"/>
  <c r="G497" i="30" l="1"/>
  <c r="D497" i="30"/>
  <c r="B497" i="38"/>
  <c r="C496" i="38"/>
  <c r="I496" i="38"/>
  <c r="O496" i="38"/>
  <c r="N496" i="38"/>
  <c r="D496" i="38"/>
  <c r="F496" i="38"/>
  <c r="J496" i="38"/>
  <c r="G496" i="38"/>
  <c r="E496" i="38"/>
  <c r="L496" i="38"/>
  <c r="M496" i="38"/>
  <c r="H496" i="38"/>
  <c r="F497" i="30"/>
  <c r="B498" i="30"/>
  <c r="K497" i="30"/>
  <c r="J497" i="30"/>
  <c r="C497" i="30"/>
  <c r="I497" i="30"/>
  <c r="H497" i="30"/>
  <c r="L497" i="30"/>
  <c r="E497" i="30"/>
  <c r="G498" i="30" l="1"/>
  <c r="D498" i="30"/>
  <c r="B498" i="38"/>
  <c r="C497" i="38"/>
  <c r="H497" i="38"/>
  <c r="N497" i="38"/>
  <c r="O497" i="38"/>
  <c r="I497" i="38"/>
  <c r="F497" i="38"/>
  <c r="D497" i="38"/>
  <c r="L497" i="38"/>
  <c r="E497" i="38"/>
  <c r="J497" i="38"/>
  <c r="M497" i="38"/>
  <c r="G497" i="38"/>
  <c r="I498" i="30"/>
  <c r="F498" i="30"/>
  <c r="J498" i="30"/>
  <c r="L498" i="30"/>
  <c r="H498" i="30"/>
  <c r="K498" i="30"/>
  <c r="B499" i="30"/>
  <c r="E498" i="30"/>
  <c r="C498" i="30"/>
  <c r="D499" i="30" l="1"/>
  <c r="G499" i="30"/>
  <c r="M498" i="38"/>
  <c r="G498" i="38"/>
  <c r="F498" i="38"/>
  <c r="H498" i="38"/>
  <c r="I498" i="38"/>
  <c r="J498" i="38"/>
  <c r="D498" i="38"/>
  <c r="B499" i="38"/>
  <c r="O498" i="38"/>
  <c r="N498" i="38"/>
  <c r="C498" i="38"/>
  <c r="E498" i="38"/>
  <c r="L498" i="38"/>
  <c r="F499" i="30"/>
  <c r="K499" i="30"/>
  <c r="I499" i="30"/>
  <c r="B500" i="30"/>
  <c r="J499" i="30"/>
  <c r="C499" i="30"/>
  <c r="H499" i="30"/>
  <c r="L499" i="30"/>
  <c r="E499" i="30"/>
  <c r="G500" i="30" l="1"/>
  <c r="D500" i="30"/>
  <c r="B500" i="38"/>
  <c r="E499" i="38"/>
  <c r="G499" i="38"/>
  <c r="H499" i="38"/>
  <c r="L499" i="38"/>
  <c r="I499" i="38"/>
  <c r="O499" i="38"/>
  <c r="N499" i="38"/>
  <c r="M499" i="38"/>
  <c r="J499" i="38"/>
  <c r="D499" i="38"/>
  <c r="F499" i="38"/>
  <c r="C499" i="38"/>
  <c r="E500" i="30"/>
  <c r="B501" i="30"/>
  <c r="L500" i="30"/>
  <c r="H500" i="30"/>
  <c r="F500" i="30"/>
  <c r="J500" i="30"/>
  <c r="C500" i="30"/>
  <c r="I500" i="30"/>
  <c r="K500" i="30"/>
  <c r="G501" i="30" l="1"/>
  <c r="D501" i="30"/>
  <c r="H500" i="38"/>
  <c r="O500" i="38"/>
  <c r="F500" i="38"/>
  <c r="I500" i="38"/>
  <c r="M500" i="38"/>
  <c r="C500" i="38"/>
  <c r="G500" i="38"/>
  <c r="J500" i="38"/>
  <c r="L500" i="38"/>
  <c r="N500" i="38"/>
  <c r="D500" i="38"/>
  <c r="B501" i="38"/>
  <c r="E500" i="38"/>
  <c r="C501" i="30"/>
  <c r="L501" i="30"/>
  <c r="J501" i="30"/>
  <c r="B502" i="30"/>
  <c r="H501" i="30"/>
  <c r="I501" i="30"/>
  <c r="E501" i="30"/>
  <c r="K501" i="30"/>
  <c r="F501" i="30"/>
  <c r="G502" i="30" l="1"/>
  <c r="D502" i="30"/>
  <c r="H501" i="38"/>
  <c r="J501" i="38"/>
  <c r="I501" i="38"/>
  <c r="G501" i="38"/>
  <c r="M501" i="38"/>
  <c r="C501" i="38"/>
  <c r="E501" i="38"/>
  <c r="B502" i="38"/>
  <c r="D501" i="38"/>
  <c r="O501" i="38"/>
  <c r="N501" i="38"/>
  <c r="L501" i="38"/>
  <c r="F501" i="38"/>
  <c r="B503" i="30"/>
  <c r="C502" i="30"/>
  <c r="E502" i="30"/>
  <c r="F502" i="30"/>
  <c r="L502" i="30"/>
  <c r="K502" i="30"/>
  <c r="I502" i="30"/>
  <c r="J502" i="30"/>
  <c r="H502" i="30"/>
  <c r="G503" i="30" l="1"/>
  <c r="D503" i="30"/>
  <c r="O502" i="38"/>
  <c r="B503" i="38"/>
  <c r="L502" i="38"/>
  <c r="N502" i="38"/>
  <c r="M502" i="38"/>
  <c r="H502" i="38"/>
  <c r="F502" i="38"/>
  <c r="E502" i="38"/>
  <c r="D502" i="38"/>
  <c r="I502" i="38"/>
  <c r="C502" i="38"/>
  <c r="G502" i="38"/>
  <c r="J502" i="38"/>
  <c r="C503" i="30"/>
  <c r="E503" i="30"/>
  <c r="L503" i="30"/>
  <c r="I503" i="30"/>
  <c r="K503" i="30"/>
  <c r="J503" i="30"/>
  <c r="H503" i="30"/>
  <c r="F503" i="30"/>
  <c r="B504" i="30"/>
  <c r="G504" i="30" l="1"/>
  <c r="D504" i="30"/>
  <c r="N503" i="38"/>
  <c r="C503" i="38"/>
  <c r="I503" i="38"/>
  <c r="L503" i="38"/>
  <c r="J503" i="38"/>
  <c r="D503" i="38"/>
  <c r="H503" i="38"/>
  <c r="O503" i="38"/>
  <c r="E503" i="38"/>
  <c r="M503" i="38"/>
  <c r="B504" i="38"/>
  <c r="F503" i="38"/>
  <c r="G503" i="38"/>
  <c r="F504" i="30"/>
  <c r="K504" i="30"/>
  <c r="L504" i="30"/>
  <c r="B505" i="30"/>
  <c r="H504" i="30"/>
  <c r="C504" i="30"/>
  <c r="J504" i="30"/>
  <c r="I504" i="30"/>
  <c r="E504" i="30"/>
  <c r="G505" i="30" l="1"/>
  <c r="D505" i="30"/>
  <c r="N504" i="38"/>
  <c r="I504" i="38"/>
  <c r="E504" i="38"/>
  <c r="J504" i="38"/>
  <c r="L504" i="38"/>
  <c r="M504" i="38"/>
  <c r="H504" i="38"/>
  <c r="G504" i="38"/>
  <c r="D504" i="38"/>
  <c r="O504" i="38"/>
  <c r="C504" i="38"/>
  <c r="B505" i="38"/>
  <c r="F504" i="38"/>
  <c r="C505" i="30"/>
  <c r="I505" i="30"/>
  <c r="K505" i="30"/>
  <c r="J505" i="30"/>
  <c r="H505" i="30"/>
  <c r="B506" i="30"/>
  <c r="E505" i="30"/>
  <c r="F505" i="30"/>
  <c r="L505" i="30"/>
  <c r="G506" i="30" l="1"/>
  <c r="D506" i="30"/>
  <c r="F505" i="38"/>
  <c r="C505" i="38"/>
  <c r="J505" i="38"/>
  <c r="M505" i="38"/>
  <c r="G505" i="38"/>
  <c r="L505" i="38"/>
  <c r="H505" i="38"/>
  <c r="B506" i="38"/>
  <c r="N505" i="38"/>
  <c r="I505" i="38"/>
  <c r="D505" i="38"/>
  <c r="O505" i="38"/>
  <c r="E505" i="38"/>
  <c r="F506" i="30"/>
  <c r="K506" i="30"/>
  <c r="E506" i="30"/>
  <c r="L506" i="30"/>
  <c r="B507" i="30"/>
  <c r="H506" i="30"/>
  <c r="I506" i="30"/>
  <c r="J506" i="30"/>
  <c r="C506" i="30"/>
  <c r="G507" i="30" l="1"/>
  <c r="D507" i="30"/>
  <c r="N506" i="38"/>
  <c r="J506" i="38"/>
  <c r="G506" i="38"/>
  <c r="D506" i="38"/>
  <c r="H506" i="38"/>
  <c r="M506" i="38"/>
  <c r="L506" i="38"/>
  <c r="B507" i="38"/>
  <c r="O506" i="38"/>
  <c r="E506" i="38"/>
  <c r="C506" i="38"/>
  <c r="I506" i="38"/>
  <c r="F506" i="38"/>
  <c r="J507" i="30"/>
  <c r="L507" i="30"/>
  <c r="H507" i="30"/>
  <c r="E507" i="30"/>
  <c r="C507" i="30"/>
  <c r="I507" i="30"/>
  <c r="B508" i="30"/>
  <c r="K507" i="30"/>
  <c r="M10" i="30" s="1"/>
  <c r="M11" i="30" s="1"/>
  <c r="C64" i="2" s="1"/>
  <c r="F507" i="30"/>
  <c r="G508" i="30" l="1"/>
  <c r="D508" i="30"/>
  <c r="M507" i="38"/>
  <c r="J507" i="38"/>
  <c r="L507" i="38"/>
  <c r="G507" i="38"/>
  <c r="N507" i="38"/>
  <c r="P10" i="38" s="1"/>
  <c r="P11" i="38" s="1"/>
  <c r="C90" i="2" s="1"/>
  <c r="C507" i="38"/>
  <c r="I507" i="38"/>
  <c r="E507" i="38"/>
  <c r="B508" i="38"/>
  <c r="O507" i="38"/>
  <c r="H507" i="38"/>
  <c r="D507" i="38"/>
  <c r="F507" i="38"/>
  <c r="E508" i="30"/>
  <c r="K508" i="30"/>
  <c r="F508" i="30"/>
  <c r="C508" i="30"/>
  <c r="L508" i="30"/>
  <c r="H508" i="30"/>
  <c r="B509" i="30"/>
  <c r="I508" i="30"/>
  <c r="J508" i="30"/>
  <c r="G509" i="30" l="1"/>
  <c r="D509" i="30"/>
  <c r="I508" i="38"/>
  <c r="E508" i="38"/>
  <c r="L508" i="38"/>
  <c r="M508" i="38"/>
  <c r="J508" i="38"/>
  <c r="D508" i="38"/>
  <c r="O508" i="38"/>
  <c r="H508" i="38"/>
  <c r="B509" i="38"/>
  <c r="F508" i="38"/>
  <c r="G508" i="38"/>
  <c r="N508" i="38"/>
  <c r="C508" i="38"/>
  <c r="L509" i="30"/>
  <c r="M12" i="30" s="1"/>
  <c r="M13" i="30" s="1"/>
  <c r="C65" i="2" s="1"/>
  <c r="F509" i="30"/>
  <c r="E509" i="30"/>
  <c r="J509" i="30"/>
  <c r="H509" i="30"/>
  <c r="C509" i="30"/>
  <c r="K509" i="30"/>
  <c r="I509" i="30"/>
  <c r="L509" i="38" l="1"/>
  <c r="D509" i="38"/>
  <c r="G509" i="38"/>
  <c r="N509" i="38"/>
  <c r="H509" i="38"/>
  <c r="M509" i="38"/>
  <c r="I509" i="38"/>
  <c r="J509" i="38"/>
  <c r="E509" i="38"/>
  <c r="F509" i="38"/>
  <c r="C509" i="38"/>
  <c r="O509" i="38"/>
  <c r="P12" i="38" s="1"/>
  <c r="P13" i="38" s="1"/>
  <c r="C91" i="2" s="1"/>
  <c r="E18" i="25"/>
  <c r="E19" i="25" s="1"/>
  <c r="E20" i="25" l="1"/>
  <c r="E21" i="25" l="1"/>
  <c r="E22" i="25" s="1"/>
  <c r="E23" i="25" l="1"/>
  <c r="E24" i="25" s="1"/>
  <c r="E26" i="25" s="1"/>
  <c r="E25" i="25" l="1"/>
  <c r="E27" i="25"/>
  <c r="C34" i="17"/>
  <c r="C35" i="17" s="1"/>
  <c r="C43" i="18"/>
  <c r="C44" i="18" l="1"/>
  <c r="D8" i="18" s="1"/>
  <c r="D20" i="18" s="1"/>
  <c r="D41" i="18" s="1"/>
  <c r="E28" i="25"/>
  <c r="F15" i="25" s="1"/>
  <c r="C36" i="17"/>
  <c r="C42" i="19" l="1"/>
  <c r="C30" i="19" s="1"/>
  <c r="C43" i="19" s="1"/>
  <c r="D42" i="18"/>
  <c r="F16" i="25" s="1"/>
  <c r="F19" i="25" s="1"/>
  <c r="C37" i="17"/>
  <c r="F20" i="25" l="1"/>
  <c r="C57" i="19"/>
  <c r="C55" i="19" s="1"/>
  <c r="C51" i="19" s="1"/>
  <c r="C49" i="19"/>
  <c r="F21" i="25" l="1"/>
  <c r="F22" i="25" s="1"/>
  <c r="C45" i="19"/>
  <c r="C64" i="19" s="1"/>
  <c r="C65" i="19" s="1"/>
  <c r="F23" i="25" l="1"/>
  <c r="D34" i="17" l="1"/>
  <c r="D35" i="17" s="1"/>
  <c r="D36" i="17" s="1"/>
  <c r="D37" i="17" s="1"/>
  <c r="D49" i="19" s="1"/>
  <c r="D45" i="19" s="1"/>
  <c r="F24" i="25"/>
  <c r="F26" i="25" s="1"/>
  <c r="F28" i="25" l="1"/>
  <c r="G15" i="25" s="1"/>
  <c r="F25" i="25"/>
  <c r="D43" i="18" l="1"/>
  <c r="F27" i="25"/>
  <c r="D44" i="18" l="1"/>
  <c r="D42" i="19" s="1"/>
  <c r="D30" i="19" s="1"/>
  <c r="D43" i="19" s="1"/>
  <c r="E8" i="18" l="1"/>
  <c r="E20" i="18" s="1"/>
  <c r="E41" i="18" s="1"/>
  <c r="D57" i="19"/>
  <c r="D55" i="19" s="1"/>
  <c r="D51" i="19" s="1"/>
  <c r="D64" i="19" s="1"/>
  <c r="D65" i="19" s="1"/>
  <c r="D66" i="19" s="1"/>
  <c r="E42" i="18" l="1"/>
  <c r="G16" i="25" s="1"/>
  <c r="G19" i="25" s="1"/>
  <c r="G20" i="25" s="1"/>
  <c r="G21" i="25" s="1"/>
  <c r="G22" i="25" s="1"/>
  <c r="G23" i="25" s="1"/>
  <c r="G24" i="25" l="1"/>
  <c r="G26" i="25" s="1"/>
  <c r="E34" i="17"/>
  <c r="E35" i="17" s="1"/>
  <c r="E36" i="17" s="1"/>
  <c r="E37" i="17" s="1"/>
  <c r="E49" i="19" s="1"/>
  <c r="E45" i="19" s="1"/>
  <c r="G27" i="25" l="1"/>
  <c r="G25" i="25"/>
  <c r="G28" i="25" l="1"/>
  <c r="H15" i="25" s="1"/>
  <c r="E43" i="18"/>
  <c r="E57" i="19" l="1"/>
  <c r="E55" i="19" s="1"/>
  <c r="E51" i="19" s="1"/>
  <c r="E64" i="19" s="1"/>
  <c r="E44" i="18"/>
  <c r="F8" i="18" l="1"/>
  <c r="F20" i="18" s="1"/>
  <c r="F41" i="18" s="1"/>
  <c r="E42" i="19"/>
  <c r="E30" i="19" s="1"/>
  <c r="E43" i="19" s="1"/>
  <c r="E65" i="19" s="1"/>
  <c r="E66" i="19" s="1"/>
  <c r="F42" i="18" l="1"/>
  <c r="H16" i="25" s="1"/>
  <c r="G42" i="18" l="1"/>
  <c r="H19" i="25"/>
  <c r="H20" i="25" s="1"/>
  <c r="H21" i="25" l="1"/>
  <c r="H22" i="25" l="1"/>
  <c r="H23" i="25" s="1"/>
  <c r="H24" i="25" s="1"/>
  <c r="F34" i="17" l="1"/>
  <c r="H26" i="25"/>
  <c r="H25" i="25" l="1"/>
  <c r="H27" i="25"/>
  <c r="F35" i="17"/>
  <c r="G34" i="17"/>
  <c r="F43" i="18" l="1"/>
  <c r="G43" i="18" s="1"/>
  <c r="H28" i="25"/>
  <c r="I15" i="25" s="1"/>
  <c r="C60" i="17"/>
  <c r="C59" i="17"/>
  <c r="G35" i="17"/>
  <c r="F36" i="17"/>
  <c r="C62" i="17" l="1"/>
  <c r="C61" i="17"/>
  <c r="G44" i="18"/>
  <c r="F57" i="19"/>
  <c r="F44" i="18"/>
  <c r="H8" i="18" s="1"/>
  <c r="G36" i="17"/>
  <c r="F37" i="17"/>
  <c r="G37" i="17" s="1"/>
  <c r="F42" i="19" l="1"/>
  <c r="F30" i="19" s="1"/>
  <c r="F43" i="19" s="1"/>
  <c r="C31" i="22" s="1"/>
  <c r="G39" i="17"/>
  <c r="G40" i="17" s="1"/>
  <c r="C26" i="22"/>
  <c r="C24" i="22" l="1"/>
  <c r="G44" i="17"/>
  <c r="G45" i="17" s="1"/>
  <c r="G47" i="17" s="1"/>
  <c r="G48" i="19" s="1"/>
  <c r="F49" i="19"/>
  <c r="F45" i="19" s="1"/>
  <c r="D9" i="21"/>
  <c r="D17" i="21" s="1"/>
  <c r="H38" i="18"/>
  <c r="F62" i="19"/>
  <c r="F55" i="19" s="1"/>
  <c r="H17" i="18"/>
  <c r="H20" i="18" s="1"/>
  <c r="G48" i="17" l="1"/>
  <c r="G50" i="17" s="1"/>
  <c r="G47" i="19" s="1"/>
  <c r="C11" i="22"/>
  <c r="C25" i="22"/>
  <c r="C20" i="22"/>
  <c r="J31" i="20"/>
  <c r="J32" i="20" s="1"/>
  <c r="F51" i="19"/>
  <c r="C17" i="22"/>
  <c r="C18" i="22"/>
  <c r="C19" i="22"/>
  <c r="G52" i="17" l="1"/>
  <c r="H39" i="18" s="1"/>
  <c r="H40" i="18" s="1"/>
  <c r="H41" i="18" s="1"/>
  <c r="F64" i="19"/>
  <c r="F65" i="19" s="1"/>
  <c r="F66" i="19" s="1"/>
  <c r="C15" i="22"/>
  <c r="C16" i="22"/>
  <c r="H42" i="18" l="1"/>
  <c r="I16" i="25" s="1"/>
  <c r="I19" i="25" s="1"/>
  <c r="I20" i="25" s="1"/>
  <c r="I21" i="25" l="1"/>
  <c r="I22" i="25" l="1"/>
  <c r="I23" i="25" s="1"/>
  <c r="I24" i="25" s="1"/>
  <c r="I26" i="25" s="1"/>
  <c r="I25" i="25" l="1"/>
  <c r="I28" i="25"/>
  <c r="J15" i="25" s="1"/>
  <c r="H34" i="17"/>
  <c r="D59" i="17" s="1"/>
  <c r="I27" i="25" l="1"/>
  <c r="H43" i="18"/>
  <c r="H35" i="17"/>
  <c r="H36" i="17" s="1"/>
  <c r="H37" i="17" s="1"/>
  <c r="D26" i="22" s="1"/>
  <c r="D60" i="17"/>
  <c r="H44" i="18" l="1"/>
  <c r="I8" i="18" s="1"/>
  <c r="D61" i="17"/>
  <c r="D62" i="17"/>
  <c r="H39" i="17"/>
  <c r="G62" i="19" s="1"/>
  <c r="G42" i="19" l="1"/>
  <c r="I38" i="18"/>
  <c r="H40" i="17"/>
  <c r="G49" i="19" s="1"/>
  <c r="G45" i="19" s="1"/>
  <c r="D25" i="22" s="1"/>
  <c r="I17" i="18"/>
  <c r="I20" i="18" s="1"/>
  <c r="G30" i="19"/>
  <c r="G57" i="19"/>
  <c r="G55" i="19" s="1"/>
  <c r="D19" i="22" l="1"/>
  <c r="D10" i="21"/>
  <c r="D18" i="21" s="1"/>
  <c r="H44" i="17"/>
  <c r="H48" i="17" s="1"/>
  <c r="H50" i="17" s="1"/>
  <c r="H47" i="19" s="1"/>
  <c r="G43" i="19"/>
  <c r="K31" i="20"/>
  <c r="K32" i="20" s="1"/>
  <c r="D18" i="22"/>
  <c r="D17" i="22"/>
  <c r="G51" i="19"/>
  <c r="D11" i="22"/>
  <c r="D20" i="22"/>
  <c r="H52" i="17" l="1"/>
  <c r="I39" i="18" s="1"/>
  <c r="I40" i="18" s="1"/>
  <c r="I41" i="18" s="1"/>
  <c r="H45" i="17"/>
  <c r="H46" i="17" s="1"/>
  <c r="H47" i="17" s="1"/>
  <c r="H48" i="19" s="1"/>
  <c r="D16" i="22"/>
  <c r="G64" i="19"/>
  <c r="G65" i="19" s="1"/>
  <c r="G66" i="19" s="1"/>
  <c r="D15" i="22"/>
  <c r="D31" i="22"/>
  <c r="D24" i="22"/>
  <c r="I42" i="18" l="1"/>
  <c r="J16" i="25" s="1"/>
  <c r="J19" i="25" s="1"/>
  <c r="J20" i="25" s="1"/>
  <c r="J21" i="25" l="1"/>
  <c r="J22" i="25" l="1"/>
  <c r="J23" i="25" s="1"/>
  <c r="I34" i="17" s="1"/>
  <c r="J24" i="25" l="1"/>
  <c r="J26" i="25" s="1"/>
  <c r="E60" i="17"/>
  <c r="E59" i="17"/>
  <c r="I35" i="17"/>
  <c r="I36" i="17" s="1"/>
  <c r="I37" i="17" s="1"/>
  <c r="E26" i="22" s="1"/>
  <c r="J25" i="25" l="1"/>
  <c r="I43" i="18"/>
  <c r="I39" i="17"/>
  <c r="H62" i="19" s="1"/>
  <c r="E61" i="17" l="1"/>
  <c r="E62" i="17"/>
  <c r="J28" i="25"/>
  <c r="J27" i="25"/>
  <c r="I40" i="17"/>
  <c r="I44" i="17" s="1"/>
  <c r="I44" i="18"/>
  <c r="H42" i="19" s="1"/>
  <c r="D11" i="21" l="1"/>
  <c r="D12" i="21" s="1"/>
  <c r="H49" i="19"/>
  <c r="H45" i="19" s="1"/>
  <c r="E25" i="22" s="1"/>
  <c r="H30" i="19"/>
  <c r="H57" i="19"/>
  <c r="H55" i="19" s="1"/>
  <c r="E19" i="22" s="1"/>
  <c r="I48" i="17"/>
  <c r="I45" i="17"/>
  <c r="I46" i="17" s="1"/>
  <c r="D19" i="21" l="1"/>
  <c r="D20" i="21" s="1"/>
  <c r="E11" i="22"/>
  <c r="L31" i="20"/>
  <c r="L32" i="20" s="1"/>
  <c r="E18" i="22"/>
  <c r="H43" i="19"/>
  <c r="I52" i="17"/>
  <c r="I50" i="17"/>
  <c r="I47" i="17"/>
  <c r="E17" i="22"/>
  <c r="H51" i="19"/>
  <c r="E20" i="22"/>
  <c r="E16" i="22" l="1"/>
  <c r="H64" i="19"/>
  <c r="H65" i="19" s="1"/>
  <c r="H66" i="19" s="1"/>
  <c r="E15" i="22"/>
  <c r="E31" i="22"/>
  <c r="E24" i="22"/>
</calcChain>
</file>

<file path=xl/comments1.xml><?xml version="1.0" encoding="utf-8"?>
<comments xmlns="http://schemas.openxmlformats.org/spreadsheetml/2006/main">
  <authors>
    <author>Elsamatilde</author>
  </authors>
  <commentList>
    <comment ref="L25" authorId="0">
      <text>
        <r>
          <rPr>
            <sz val="9"/>
            <color indexed="81"/>
            <rFont val="Tahoma"/>
            <family val="2"/>
          </rPr>
          <t xml:space="preserve">Selecciona 1 método para esta empresa.
</t>
        </r>
      </text>
    </comment>
    <comment ref="D27" authorId="0">
      <text>
        <r>
          <rPr>
            <b/>
            <sz val="8"/>
            <color indexed="81"/>
            <rFont val="Tahoma"/>
            <family val="2"/>
          </rPr>
          <t>Ingresa en formato aaaa-aaaa</t>
        </r>
      </text>
    </comment>
  </commentList>
</comments>
</file>

<file path=xl/comments2.xml><?xml version="1.0" encoding="utf-8"?>
<comments xmlns="http://schemas.openxmlformats.org/spreadsheetml/2006/main">
  <authors>
    <author>Elsamatilde</author>
    <author>Alberto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Mostrar-ocultar años o períodos.</t>
        </r>
      </text>
    </comment>
    <comment ref="I10" authorId="1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Se supone que las inversiones se producen a principio de cada año.</t>
        </r>
      </text>
    </comment>
  </commentList>
</comments>
</file>

<file path=xl/comments3.xml><?xml version="1.0" encoding="utf-8"?>
<comments xmlns="http://schemas.openxmlformats.org/spreadsheetml/2006/main">
  <authors>
    <author>Elsamatilde</author>
    <author>AP02</author>
    <author>Alberto</author>
  </authors>
  <commentList>
    <comment ref="F3" authorId="0">
      <text>
        <r>
          <rPr>
            <b/>
            <sz val="9"/>
            <color indexed="81"/>
            <rFont val="Tahoma"/>
            <family val="2"/>
          </rPr>
          <t>Mostrar - ocultar col de años o períodos.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2" authorId="1">
      <text>
        <r>
          <rPr>
            <b/>
            <sz val="9"/>
            <color indexed="81"/>
            <rFont val="Tahoma"/>
            <family val="2"/>
          </rPr>
          <t>AP02:</t>
        </r>
        <r>
          <rPr>
            <sz val="9"/>
            <color indexed="81"/>
            <rFont val="Tahoma"/>
            <family val="2"/>
          </rPr>
          <t xml:space="preserve">
Por defecto el préstamo es la diferencia entre el activo total y el patrimonio neto</t>
        </r>
      </text>
    </comment>
    <comment ref="A50" authorId="2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No tocar el uno porque gobierna el préstamo pero se puede ocultar</t>
        </r>
      </text>
    </comment>
    <comment ref="B52" authorId="2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Si no hay variación de intereses se deben rellenar el resto de los años con el mismo tipo del primero</t>
        </r>
      </text>
    </comment>
  </commentList>
</comments>
</file>

<file path=xl/comments4.xml><?xml version="1.0" encoding="utf-8"?>
<comments xmlns="http://schemas.openxmlformats.org/spreadsheetml/2006/main">
  <authors>
    <author>Alberto</author>
  </authors>
  <commentList>
    <comment ref="R5" authorId="0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¿Se podría eliminar?</t>
        </r>
      </text>
    </comment>
    <comment ref="P13" authorId="0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No tiene sentido</t>
        </r>
      </text>
    </comment>
  </commentList>
</comments>
</file>

<file path=xl/comments5.xml><?xml version="1.0" encoding="utf-8"?>
<comments xmlns="http://schemas.openxmlformats.org/spreadsheetml/2006/main">
  <authors>
    <author>Elsamatilde</author>
  </authors>
  <commentList>
    <comment ref="G2" authorId="0">
      <text>
        <r>
          <rPr>
            <b/>
            <sz val="9"/>
            <color indexed="81"/>
            <rFont val="Tahoma"/>
            <family val="2"/>
          </rPr>
          <t>Agregar-quitar filas.</t>
        </r>
      </text>
    </comment>
  </commentList>
</comments>
</file>

<file path=xl/comments6.xml><?xml version="1.0" encoding="utf-8"?>
<comments xmlns="http://schemas.openxmlformats.org/spreadsheetml/2006/main">
  <authors>
    <author>Elsamatilde</author>
  </authors>
  <commentList>
    <comment ref="E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  <comment ref="F3" authorId="0">
      <text>
        <r>
          <rPr>
            <b/>
            <sz val="9"/>
            <color indexed="81"/>
            <rFont val="Tahoma"/>
            <family val="2"/>
          </rPr>
          <t>Mostrar-ocultar años.</t>
        </r>
      </text>
    </comment>
  </commentList>
</comments>
</file>

<file path=xl/comments7.xml><?xml version="1.0" encoding="utf-8"?>
<comments xmlns="http://schemas.openxmlformats.org/spreadsheetml/2006/main">
  <authors>
    <author>Elsamatilde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</commentList>
</comments>
</file>

<file path=xl/comments8.xml><?xml version="1.0" encoding="utf-8"?>
<comments xmlns="http://schemas.openxmlformats.org/spreadsheetml/2006/main">
  <authors>
    <author>Elsamatilde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</commentList>
</comments>
</file>

<file path=xl/comments9.xml><?xml version="1.0" encoding="utf-8"?>
<comments xmlns="http://schemas.openxmlformats.org/spreadsheetml/2006/main">
  <authors>
    <author>Elsamatilde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Mostrar-ocultar años o períodos.</t>
        </r>
      </text>
    </comment>
  </commentList>
</comments>
</file>

<file path=xl/comments10.xml><?xml version="1.0" encoding="utf-8"?>
<comments xmlns="http://schemas.openxmlformats.org/spreadsheetml/2006/main">
  <authors>
    <author>Elsamatilde</author>
  </authors>
  <commentList>
    <comment ref="G2" authorId="0">
      <text>
        <r>
          <rPr>
            <b/>
            <sz val="9"/>
            <color indexed="81"/>
            <rFont val="Tahoma"/>
            <family val="2"/>
          </rPr>
          <t>Se muestran Ventas y Compras de la cant.de productos seleccionados.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Mostrar Ventas, Compras o Todos.</t>
        </r>
      </text>
    </comment>
  </commentList>
</comments>
</file>

<file path=xl/comments11.xml><?xml version="1.0" encoding="utf-8"?>
<comments xmlns="http://schemas.openxmlformats.org/spreadsheetml/2006/main">
  <authors>
    <author>Elsamatilde</author>
  </authors>
  <commentList>
    <comment ref="I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Mostrar-ocultar más años o períodos.</t>
        </r>
      </text>
    </comment>
  </commentList>
</comments>
</file>

<file path=xl/comments12.xml><?xml version="1.0" encoding="utf-8"?>
<comments xmlns="http://schemas.openxmlformats.org/spreadsheetml/2006/main">
  <authors>
    <author>Elsamatilde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</commentList>
</comments>
</file>

<file path=xl/comments13.xml><?xml version="1.0" encoding="utf-8"?>
<comments xmlns="http://schemas.openxmlformats.org/spreadsheetml/2006/main">
  <authors>
    <author>Elsamatilde</author>
  </authors>
  <commentList>
    <comment ref="L3" authorId="0">
      <text>
        <r>
          <rPr>
            <b/>
            <sz val="9"/>
            <color indexed="81"/>
            <rFont val="Tahoma"/>
            <family val="2"/>
          </rPr>
          <t>Mostrar-ocultar registros vacíos.</t>
        </r>
      </text>
    </comment>
  </commentList>
</comments>
</file>

<file path=xl/comments14.xml><?xml version="1.0" encoding="utf-8"?>
<comments xmlns="http://schemas.openxmlformats.org/spreadsheetml/2006/main">
  <authors>
    <author>Elsamatilde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</commentList>
</comments>
</file>

<file path=xl/comments15.xml><?xml version="1.0" encoding="utf-8"?>
<comments xmlns="http://schemas.openxmlformats.org/spreadsheetml/2006/main">
  <authors>
    <author>Elsamatilde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Agregar-ocultar filas.</t>
        </r>
      </text>
    </comment>
  </commentList>
</comments>
</file>

<file path=xl/comments16.xml><?xml version="1.0" encoding="utf-8"?>
<comments xmlns="http://schemas.openxmlformats.org/spreadsheetml/2006/main">
  <authors>
    <author>Elsamatilde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Mostrar-ocultar años.</t>
        </r>
      </text>
    </comment>
  </commentList>
</comments>
</file>

<file path=xl/comments17.xml><?xml version="1.0" encoding="utf-8"?>
<comments xmlns="http://schemas.openxmlformats.org/spreadsheetml/2006/main">
  <authors>
    <author>AP02</author>
    <author>Alberto</author>
  </authors>
  <commentList>
    <comment ref="G60" authorId="0">
      <text>
        <r>
          <rPr>
            <b/>
            <sz val="9"/>
            <color indexed="81"/>
            <rFont val="Tahoma"/>
            <family val="2"/>
          </rPr>
          <t>AP02:</t>
        </r>
        <r>
          <rPr>
            <sz val="9"/>
            <color indexed="81"/>
            <rFont val="Tahoma"/>
            <family val="2"/>
          </rPr>
          <t xml:space="preserve">
Se solicita la devolución del saldo</t>
        </r>
      </text>
    </comment>
    <comment ref="H60" authorId="1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La liquidación del IVA de los años 2 y 3 se suponen que se cobran o pagan en el mismo ejercicio de liquidación</t>
        </r>
      </text>
    </comment>
  </commentList>
</comments>
</file>

<file path=xl/comments18.xml><?xml version="1.0" encoding="utf-8"?>
<comments xmlns="http://schemas.openxmlformats.org/spreadsheetml/2006/main">
  <authors>
    <author>Alberto</author>
  </authors>
  <commentList>
    <comment ref="J23" authorId="0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Existe una desviación por utilizar 365</t>
        </r>
      </text>
    </comment>
    <comment ref="K23" authorId="0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Existe una desviación por utilizar 365</t>
        </r>
      </text>
    </comment>
    <comment ref="L23" authorId="0">
      <text>
        <r>
          <rPr>
            <b/>
            <sz val="9"/>
            <color indexed="81"/>
            <rFont val="Tahoma"/>
            <family val="2"/>
          </rPr>
          <t>Alberto:</t>
        </r>
        <r>
          <rPr>
            <sz val="9"/>
            <color indexed="81"/>
            <rFont val="Tahoma"/>
            <family val="2"/>
          </rPr>
          <t xml:space="preserve">
Existe una desviación por utilizar 365</t>
        </r>
      </text>
    </comment>
  </commentList>
</comments>
</file>

<file path=xl/comments19.xml><?xml version="1.0" encoding="utf-8"?>
<comments xmlns="http://schemas.openxmlformats.org/spreadsheetml/2006/main">
  <authors>
    <author>Gesem</author>
    <author>alberto</author>
  </authors>
  <commentList>
    <comment ref="A11" authorId="0">
      <text>
        <r>
          <rPr>
            <sz val="8"/>
            <color indexed="81"/>
            <rFont val="Tahoma"/>
            <family val="2"/>
          </rPr>
          <t>Indica en qué medida los recursos permanentes cubren las necesidades de financiación a largo plazo.</t>
        </r>
      </text>
    </comment>
    <comment ref="A15" authorId="1">
      <text>
        <r>
          <rPr>
            <sz val="8"/>
            <color indexed="81"/>
            <rFont val="Tahoma"/>
            <family val="2"/>
          </rPr>
          <t xml:space="preserve">Refleja la relación entre el activo real y las deudas a las que hay que hacer frente con ese activo.
</t>
        </r>
      </text>
    </comment>
    <comment ref="A16" authorId="1">
      <text>
        <r>
          <rPr>
            <sz val="8"/>
            <color indexed="81"/>
            <rFont val="Tahoma"/>
            <family val="2"/>
          </rPr>
          <t xml:space="preserve">Relación entre financiación ajena y propia
</t>
        </r>
      </text>
    </comment>
    <comment ref="A17" authorId="1">
      <text>
        <r>
          <rPr>
            <sz val="8"/>
            <color indexed="81"/>
            <rFont val="Tahoma"/>
            <family val="2"/>
          </rPr>
          <t xml:space="preserve">Relación entre financiación ajena a corto plazo y financiación propia
</t>
        </r>
      </text>
    </comment>
    <comment ref="A18" authorId="1">
      <text>
        <r>
          <rPr>
            <sz val="8"/>
            <color indexed="81"/>
            <rFont val="Tahoma"/>
            <family val="2"/>
          </rPr>
          <t xml:space="preserve">Relación entre el activo y el pasivo circulante.
</t>
        </r>
      </text>
    </comment>
    <comment ref="A19" authorId="0">
      <text>
        <r>
          <rPr>
            <sz val="8"/>
            <color indexed="81"/>
            <rFont val="Tahoma"/>
            <family val="2"/>
          </rPr>
          <t>Relación entre las disponibilidades líquidas más el exigible y el pasivo a corto plazo.</t>
        </r>
      </text>
    </comment>
    <comment ref="A20" authorId="1">
      <text>
        <r>
          <rPr>
            <sz val="8"/>
            <color indexed="81"/>
            <rFont val="Tahoma"/>
            <family val="2"/>
          </rPr>
          <t xml:space="preserve">Relación entre las disponibilidades líquidas y el pasivo a corto plazo.
</t>
        </r>
      </text>
    </comment>
    <comment ref="A24" authorId="0">
      <text>
        <r>
          <rPr>
            <sz val="8"/>
            <color indexed="81"/>
            <rFont val="Tahoma"/>
            <family val="2"/>
          </rPr>
          <t>Proporciona una medida de la rentabilidad sobre la inversión efectuada.</t>
        </r>
      </text>
    </comment>
    <comment ref="A25" authorId="1">
      <text>
        <r>
          <rPr>
            <sz val="8"/>
            <color indexed="81"/>
            <rFont val="Tahoma"/>
            <family val="2"/>
          </rPr>
          <t xml:space="preserve">Refleja la rentabilidad de los capitales invertidos por los propietarios de la empresa.
</t>
        </r>
      </text>
    </comment>
    <comment ref="A26" authorId="1">
      <text>
        <r>
          <rPr>
            <sz val="8"/>
            <color indexed="81"/>
            <rFont val="Tahoma"/>
            <family val="2"/>
          </rPr>
          <t xml:space="preserve">Proporciona una medida de la rentabilidad de las ventas de la empresa.
</t>
        </r>
      </text>
    </comment>
    <comment ref="A27" authorId="1">
      <text>
        <r>
          <rPr>
            <sz val="8"/>
            <color indexed="81"/>
            <rFont val="Tahoma"/>
            <family val="2"/>
          </rPr>
          <t xml:space="preserve">Proporciona una medida del valor añadido generado por la empresa en relación con sus ventas.
</t>
        </r>
      </text>
    </comment>
    <comment ref="A31" authorId="1">
      <text>
        <r>
          <rPr>
            <sz val="8"/>
            <color indexed="81"/>
            <rFont val="Tahoma"/>
            <family val="2"/>
          </rPr>
          <t xml:space="preserve">Es un indicador de la capacidad de los activos para generar ingresos.
</t>
        </r>
      </text>
    </comment>
    <comment ref="A32" authorId="1">
      <text>
        <r>
          <rPr>
            <sz val="8"/>
            <color indexed="81"/>
            <rFont val="Tahoma"/>
            <family val="2"/>
          </rPr>
          <t xml:space="preserve">Es un indicador de la política de cobros de la empresa.
</t>
        </r>
      </text>
    </comment>
    <comment ref="A33" authorId="1">
      <text>
        <r>
          <rPr>
            <sz val="8"/>
            <color indexed="81"/>
            <rFont val="Tahoma"/>
            <family val="2"/>
          </rPr>
          <t xml:space="preserve">Es un indicador de la política de pagos de la empresa.
</t>
        </r>
      </text>
    </comment>
    <comment ref="A34" authorId="1">
      <text>
        <r>
          <rPr>
            <sz val="8"/>
            <color indexed="81"/>
            <rFont val="Tahoma"/>
            <family val="2"/>
          </rPr>
          <t xml:space="preserve">Es un indicador del ritmo de ventas o de producción de la empresa.
</t>
        </r>
      </text>
    </comment>
    <comment ref="A38" authorId="1">
      <text>
        <r>
          <rPr>
            <sz val="8"/>
            <color indexed="81"/>
            <rFont val="Tahoma"/>
            <family val="2"/>
          </rPr>
          <t xml:space="preserve">Es un indicador de la productividad del personal.
</t>
        </r>
      </text>
    </comment>
    <comment ref="A39" authorId="0">
      <text>
        <r>
          <rPr>
            <sz val="8"/>
            <color indexed="81"/>
            <rFont val="Tahoma"/>
            <family val="2"/>
          </rPr>
          <t>Participación en el margen comercial del resto de los gastos de explotación.</t>
        </r>
      </text>
    </comment>
  </commentList>
</comments>
</file>

<file path=xl/sharedStrings.xml><?xml version="1.0" encoding="utf-8"?>
<sst xmlns="http://schemas.openxmlformats.org/spreadsheetml/2006/main" count="2163" uniqueCount="1069">
  <si>
    <t>F) RATIOS DE COMPETENCIA</t>
  </si>
  <si>
    <t>I. VENTAS / EMPLEADO</t>
  </si>
  <si>
    <t>Ventas netas / Nºmedio empleados</t>
  </si>
  <si>
    <t>IV. EFICIENCIA OPERATIVA</t>
  </si>
  <si>
    <t>(Gastos de personal + Otros gtos. de explot.)/(Vtas.-Comps.)</t>
  </si>
  <si>
    <t>LEYENDA:</t>
  </si>
  <si>
    <t xml:space="preserve">Activo real = Activo total - Gastos establ. y a distribuir </t>
  </si>
  <si>
    <t>B.A.I.: Beneficio antes de impuestos.</t>
  </si>
  <si>
    <t>Ventas diarias = Ventas anuales / nº días al año</t>
  </si>
  <si>
    <t>B.D.I.: Beneficio después de impuestos.</t>
  </si>
  <si>
    <t>Cpas. Diarias = Compras anuales / nº días al año</t>
  </si>
  <si>
    <t>Cualquier dato "medio" es: (Dato ej. + Dato ej.ant)/2</t>
  </si>
  <si>
    <t>Recursos propios = Fondos propios + Ingresos a distr. en varios ejercicios</t>
  </si>
  <si>
    <t>Recursos ajenos = Provisiones para riesgos y gastos + Acreedores a l/p + Acreedores a c/p</t>
  </si>
  <si>
    <t>(Neto + Pasivo a L/P) / (Activo no corriente + FMN)</t>
  </si>
  <si>
    <t>Activo total / Pasivo exigible total</t>
  </si>
  <si>
    <t>Activo corriente / Pasivo corriente</t>
  </si>
  <si>
    <t>(Disponible + exigible) / Pasivo corriente</t>
  </si>
  <si>
    <t>I.F.: Inversiones financieras.</t>
  </si>
  <si>
    <t>INVERSIÓN MÍNIMA EN PRODUCTOS EN CURSO Y SEMITERMINADOS</t>
  </si>
  <si>
    <t>Valor de la producción efectuada en el período</t>
  </si>
  <si>
    <t>Valor de la producción efectuada en el ejercicio</t>
  </si>
  <si>
    <t>FACTURACIÓN TOTAL DE PROVEEDORES</t>
  </si>
  <si>
    <t>Facturación neta a clientes del ejercicio (ventas + IVA)</t>
  </si>
  <si>
    <t>Facturación neta de proveedores del ejercicio (compras + IVA)</t>
  </si>
  <si>
    <t>VALORACIÓN DE INVERSIONES DURANTE EL PERIODO PRESUPUESTADO</t>
  </si>
  <si>
    <t>FACTURACIÓN TOTAL A CLIENTES</t>
  </si>
  <si>
    <t>FONDO DE MANIOBRA</t>
  </si>
  <si>
    <t>FINANCIACIÓN INICIAL</t>
  </si>
  <si>
    <t>Coste de las ventas del período €</t>
  </si>
  <si>
    <t>Coste de las ventas del periodo (€)</t>
  </si>
  <si>
    <t>Integral</t>
  </si>
  <si>
    <t>CÁLCULOS DE UMBRALES DE RENTABILIDAD Y OTROS PUNTOS MUERTOS</t>
  </si>
  <si>
    <t>PÉRIODOS</t>
  </si>
  <si>
    <t>EQUIVALENTE DE VENTA AÑO 1</t>
  </si>
  <si>
    <t xml:space="preserve">PRECIO MEDIO </t>
  </si>
  <si>
    <t>EQUVALENTE DE COMPRA AÑO 1</t>
  </si>
  <si>
    <t>EQUIVALENTE DE VENTA AÑO 2</t>
  </si>
  <si>
    <t>EQUVALENTE DE COMPRA AÑO 2</t>
  </si>
  <si>
    <t>EQUIVALENTE DE VENTA AÑO 3</t>
  </si>
  <si>
    <t>EQUVALENTE DE COMPRA AÑO 3</t>
  </si>
  <si>
    <t>DISTRIBUCIÓN DEL RESULTADO</t>
  </si>
  <si>
    <t>Año 1</t>
  </si>
  <si>
    <t>% destinado a reservas</t>
  </si>
  <si>
    <t>Importe destinado a reservas</t>
  </si>
  <si>
    <t>% destinado a pagar dividendos</t>
  </si>
  <si>
    <t>Importe destinado a dividendos</t>
  </si>
  <si>
    <t>Resultado despues de impuestos</t>
  </si>
  <si>
    <t>Resultado negativo acumulado</t>
  </si>
  <si>
    <t>Resultado distribuible</t>
  </si>
  <si>
    <t>Beneficios destinados a cubrir pérdidas de ejercicios anteriores</t>
  </si>
  <si>
    <t>ESTADOS FINANCIEROS PREVISIONALES</t>
  </si>
  <si>
    <t>Resultados negativos de ejercicios anteriores netos</t>
  </si>
  <si>
    <t>Comisión de no disponibilidad</t>
  </si>
  <si>
    <t>Número de periodos anuales en función de la periodicidad de los pagos</t>
  </si>
  <si>
    <t>Importe a financiar (la última cuota es la opción de compra)</t>
  </si>
  <si>
    <t xml:space="preserve">SIMULADOR DE ARRENDAMIENTO FINANCIERO </t>
  </si>
  <si>
    <t>% Crecimiento del primer año</t>
  </si>
  <si>
    <t>SIMULADOR CUENTA DE CRÉDITO</t>
  </si>
  <si>
    <t>Límite del crédito</t>
  </si>
  <si>
    <t>Tipo de interés anual (%)</t>
  </si>
  <si>
    <t>Comisión de apertura (%)</t>
  </si>
  <si>
    <t>Comisión de apertura</t>
  </si>
  <si>
    <t>Intereses del periodo</t>
  </si>
  <si>
    <t>Deudas a largo plazo con entidades de crédito (préstamos)</t>
  </si>
  <si>
    <t>Gastos de personal</t>
  </si>
  <si>
    <t>LINEAS DE SERVICIOS</t>
  </si>
  <si>
    <t>PRESUPUESTO DEL TRABAJO REALIZADO POR OTRAS EMPRESAS (MÉTODO DE LOS MÁRGENES)</t>
  </si>
  <si>
    <t>SOBRE COMPRAS</t>
  </si>
  <si>
    <t>E.I. de productos (al precio de coste en €)</t>
  </si>
  <si>
    <t>Ventas previstas en unidades físicas equivalentes</t>
  </si>
  <si>
    <t>PRESUPUESTO DE VENTAS POR MÁRGENES (SOBRE PRECIO DE COMPRA)</t>
  </si>
  <si>
    <t>E.I. de productos en unidades físicas equivalentes</t>
  </si>
  <si>
    <t>E.F. de productos en unidades físicas equivalentes</t>
  </si>
  <si>
    <t>E.F. de productos (al precio de coste en €)</t>
  </si>
  <si>
    <t>Coste total de los servicios</t>
  </si>
  <si>
    <t>Margen medio sobre el coste de los servicios</t>
  </si>
  <si>
    <t>Ventas del periodo</t>
  </si>
  <si>
    <t>Servicios prestados</t>
  </si>
  <si>
    <t>Coste medio por servicio</t>
  </si>
  <si>
    <t>PRESUPUESTO DEL TRABAJO REALIZADO POR OTRAS EMPRESAS (MÉTODO DE LOS PRECIOS MEDIOS)</t>
  </si>
  <si>
    <t>S/ COSTE</t>
  </si>
  <si>
    <t>DE COSTE AÑO 1</t>
  </si>
  <si>
    <t>DE COSTE AÑO 2</t>
  </si>
  <si>
    <t>DE COSTE AÑO 3</t>
  </si>
  <si>
    <t>PRESUPUESTO DE PRESTACIÓN DE SERVICIOS POR PRECIOS DE VENTA Y COSTE MEDIO</t>
  </si>
  <si>
    <t>Trabajos realizados por otras empresas (servicios)</t>
  </si>
  <si>
    <t xml:space="preserve">Ventas previstas en unidades físicas </t>
  </si>
  <si>
    <t>E.I. de productos en unidades físicas</t>
  </si>
  <si>
    <t xml:space="preserve">E.F. de productos en unidades físicas </t>
  </si>
  <si>
    <t>Ventas previstas unidades físicas</t>
  </si>
  <si>
    <t>Ventas previstas en unidades fisicas equivalentes</t>
  </si>
  <si>
    <t>Comisión de estudio (%)</t>
  </si>
  <si>
    <t>Otros gastos iniciales</t>
  </si>
  <si>
    <t>Años de duración de la operación (mínimo dos años)</t>
  </si>
  <si>
    <t>Datos préstamos</t>
  </si>
  <si>
    <t>Periodo carencia</t>
  </si>
  <si>
    <t>Comisiones y gastos</t>
  </si>
  <si>
    <t>Periodo inicio nuevo interés</t>
  </si>
  <si>
    <t>Interés</t>
  </si>
  <si>
    <t>Periodos</t>
  </si>
  <si>
    <t>Saldo final de tesorería</t>
  </si>
  <si>
    <t xml:space="preserve">Comisión estudio </t>
  </si>
  <si>
    <t>Años</t>
  </si>
  <si>
    <t>SI</t>
  </si>
  <si>
    <t>Pagos al año</t>
  </si>
  <si>
    <t>Pagos totales</t>
  </si>
  <si>
    <t>Tanto nominal</t>
  </si>
  <si>
    <t>TAE</t>
  </si>
  <si>
    <t>interés</t>
  </si>
  <si>
    <t>pago</t>
  </si>
  <si>
    <t>Comisión de estudio (€)</t>
  </si>
  <si>
    <t>Comisión de apertura (€)</t>
  </si>
  <si>
    <t>Tipo de interés efectivo de la operación con gastos iniciales</t>
  </si>
  <si>
    <t>Tipo de interés efectivo de la operación sin gastos iniciales</t>
  </si>
  <si>
    <t>Tanto equivalente al periodo</t>
  </si>
  <si>
    <t>Cobros y pagos sin gastos iniciales</t>
  </si>
  <si>
    <t>Cobros y pagos con gastos iniciales</t>
  </si>
  <si>
    <t>Capital amortizado</t>
  </si>
  <si>
    <t>Total capital amortizado</t>
  </si>
  <si>
    <t>Capital pendiente de amortizar</t>
  </si>
  <si>
    <t>Tipo de interés efectivo referido al periodo</t>
  </si>
  <si>
    <t>TAE sin comisiones ni gastos iniciales</t>
  </si>
  <si>
    <t>TAE con comisiones y gastos iniciales</t>
  </si>
  <si>
    <t>TIR periodica sin comisiones ni gastos iniciales</t>
  </si>
  <si>
    <t>Entidad financiera</t>
  </si>
  <si>
    <t>Comisión de estudio(€)</t>
  </si>
  <si>
    <t>Nº de años sin carencia</t>
  </si>
  <si>
    <t>SANTANDER</t>
  </si>
  <si>
    <t>Intereses de préstamos</t>
  </si>
  <si>
    <t>Intereses de arendamiento financiero</t>
  </si>
  <si>
    <t>Por préstamos</t>
  </si>
  <si>
    <t>Por operaciones de arendamiento financiero</t>
  </si>
  <si>
    <t>Intereses de la cuenta de crédito</t>
  </si>
  <si>
    <t>Deudas a corto plazo por préstamos</t>
  </si>
  <si>
    <t>Deudas a corto plazo por crédito dispuesto</t>
  </si>
  <si>
    <t>Tipo medio ponderado de IVA</t>
  </si>
  <si>
    <t>TIPO IVA AÑO 1</t>
  </si>
  <si>
    <t>RESUMEN DE VENTAS</t>
  </si>
  <si>
    <t>Ventas totales</t>
  </si>
  <si>
    <t>Total IVA repercutido</t>
  </si>
  <si>
    <t>Facturación total a cllientes</t>
  </si>
  <si>
    <t>Saldo pendiente total de clientes</t>
  </si>
  <si>
    <t>RESUMEN DE COMPRAS</t>
  </si>
  <si>
    <t>Compras totales</t>
  </si>
  <si>
    <t>Pagos totales a proveedores</t>
  </si>
  <si>
    <t>Saldo pendiente total con proveedores</t>
  </si>
  <si>
    <t>Cobros totales a clienets</t>
  </si>
  <si>
    <t>Coste total de las ventas del período</t>
  </si>
  <si>
    <t>Valor total de las existencias iniciales</t>
  </si>
  <si>
    <t>Valor total de las existencias finales</t>
  </si>
  <si>
    <t>% IVA</t>
  </si>
  <si>
    <t>VENTAS</t>
  </si>
  <si>
    <t>COMPRAS</t>
  </si>
  <si>
    <t>VENTA</t>
  </si>
  <si>
    <t>COMPRA</t>
  </si>
  <si>
    <t>Precio medio ponderado de venta</t>
  </si>
  <si>
    <t>Precio medio ponderado de compra</t>
  </si>
  <si>
    <t>Anticipos de inmovilizado material</t>
  </si>
  <si>
    <t>Anticipos de inmovilizado intangible</t>
  </si>
  <si>
    <t>Otro inmovilizado intangible</t>
  </si>
  <si>
    <t>Utilizar solo este cuadro cuando no hay coste asociado a ventas (e.g. profesionales)</t>
  </si>
  <si>
    <t>Cobro 30 días</t>
  </si>
  <si>
    <t>Cobro 60 días</t>
  </si>
  <si>
    <t>Cobro contado</t>
  </si>
  <si>
    <t>Pago contado</t>
  </si>
  <si>
    <t>Pago 30 días</t>
  </si>
  <si>
    <t>Pago 60 días</t>
  </si>
  <si>
    <t>Tipo de interés anual del primer año</t>
  </si>
  <si>
    <t>Tipo de interés variable 2º año</t>
  </si>
  <si>
    <t>Tipo de interés variable 3º año</t>
  </si>
  <si>
    <t>Tipo de interés variable 4º año</t>
  </si>
  <si>
    <t>Tipo de interés variable 5º año</t>
  </si>
  <si>
    <t>Años de duración  total del préstamo</t>
  </si>
  <si>
    <t>SIMULADOR DE PRÉSTAMOS</t>
  </si>
  <si>
    <t>Tanto nominal inicial</t>
  </si>
  <si>
    <t xml:space="preserve">Número total de períodos </t>
  </si>
  <si>
    <t>Pago periodico</t>
  </si>
  <si>
    <t>Tipo de interes efectivo de la operación sin gastos iniciales</t>
  </si>
  <si>
    <t>BBVA</t>
  </si>
  <si>
    <t>PASIVO</t>
  </si>
  <si>
    <t>NO CORRIENTE</t>
  </si>
  <si>
    <t>CORRIENTE</t>
  </si>
  <si>
    <t>En inversiones</t>
  </si>
  <si>
    <t>SOBRE COMPRAS AÑO 1</t>
  </si>
  <si>
    <t>A1) Umbral de rentabilidad (no tener pérdidas en €)</t>
  </si>
  <si>
    <t>A2) Cubrir gastos fijos sin amortizar (en €)</t>
  </si>
  <si>
    <t>A3) Cubrir gastos fijos sin amortizar pero devolviendo los préstamos (en €)</t>
  </si>
  <si>
    <t>A4) Umbral de rentabilidad devolviendo los préstamos (en €)</t>
  </si>
  <si>
    <t>Margen bruto unitario sobre venta</t>
  </si>
  <si>
    <t>SERVICIOS/</t>
  </si>
  <si>
    <t>INVERSIÓN MÍNIMA EN APROVISIONAMIENTOS</t>
  </si>
  <si>
    <t>Consumo de materiales/coste de venta mercaderías/consumo de servicios</t>
  </si>
  <si>
    <t xml:space="preserve">FONDO DE MANIOBRA NECESARIO </t>
  </si>
  <si>
    <t>FOMDO DE MANIOBRA EXISTENTE</t>
  </si>
  <si>
    <t>DIFERENCIA</t>
  </si>
  <si>
    <t>Plazo medio de pago a proveedores expresado en días (5)</t>
  </si>
  <si>
    <t>Inversión en materiales</t>
  </si>
  <si>
    <t>Cobros por recuperación de fianzas</t>
  </si>
  <si>
    <t>Cobros de ventas de participaciones en SGR</t>
  </si>
  <si>
    <t xml:space="preserve">DESINVERSIONES </t>
  </si>
  <si>
    <t>AÑO2</t>
  </si>
  <si>
    <t>VALOR FINAL</t>
  </si>
  <si>
    <t>Inversiones, fianzas a L/P y participaciones SGR</t>
  </si>
  <si>
    <t>(Tesorería + IF a corto plazo) / Pasivo corriente</t>
  </si>
  <si>
    <t>PRESUPUESTO DE VENTAS PRODUCTOS TERMINADOS</t>
  </si>
  <si>
    <t>Repuestos</t>
  </si>
  <si>
    <t>Materiales diversos</t>
  </si>
  <si>
    <t>Material de oficina</t>
  </si>
  <si>
    <t>MATERIAS PRIMAS Y OTROS MATERIALES</t>
  </si>
  <si>
    <t>IMPORTE DE MP Y OTROS MATERIALES POR PRODUCTO</t>
  </si>
  <si>
    <t>IMPORTE DE MP Y OTROS MATERIALES DEL STOCK DE SEGURIDAD</t>
  </si>
  <si>
    <t>IVA en servicios exteriores a tipo rducido</t>
  </si>
  <si>
    <t>CONTACTO</t>
  </si>
  <si>
    <t>INSTRUCCIONES</t>
  </si>
  <si>
    <t>CONFIGURACIÓN</t>
  </si>
  <si>
    <t>DATOS DEL PROYECTO</t>
  </si>
  <si>
    <t>Denominación abreviada</t>
  </si>
  <si>
    <t>MiEmpresa</t>
  </si>
  <si>
    <t>Denominación extendida:</t>
  </si>
  <si>
    <t>Aclaraciones</t>
  </si>
  <si>
    <t>Responsable</t>
  </si>
  <si>
    <t>E-mail</t>
  </si>
  <si>
    <t>PLAN DE NEGOCIO</t>
  </si>
  <si>
    <t>Elaborado por</t>
  </si>
  <si>
    <t>Industrial</t>
  </si>
  <si>
    <t>Fecha de elaboración</t>
  </si>
  <si>
    <t>Período de vigencia</t>
  </si>
  <si>
    <t>2013-2015</t>
  </si>
  <si>
    <t>1er Trim</t>
  </si>
  <si>
    <t>INDICE</t>
  </si>
  <si>
    <t>(agrega aquí tus notas - comentarios o recordatorios)</t>
  </si>
  <si>
    <t>ACTIVO</t>
  </si>
  <si>
    <t>PATRIMONIO NETO + PASIVO</t>
  </si>
  <si>
    <t>OTROS APROVISIONAMIENTOS</t>
  </si>
  <si>
    <t>OTROS INGRESOS</t>
  </si>
  <si>
    <t>OTROS GASTOS</t>
  </si>
  <si>
    <t>Poner los INGRESOS</t>
  </si>
  <si>
    <t>En esta sección debes incluir la previsión de ingresos por ventas y por cualquier otro concepto:</t>
  </si>
  <si>
    <t>Pon los importes, mes a mes, en las celdas con fondo blanco.</t>
  </si>
  <si>
    <t xml:space="preserve">     Este dato es importante para el cálculo del punto de equilibrio.</t>
  </si>
  <si>
    <t>2º Pon el importe total mensual (facturación) de ventas que prevés tener.</t>
  </si>
  <si>
    <t xml:space="preserve">     Estos son ingresos no ordinarios, no son estrictamente ventas (pueden ser excepcionales o fruto de una actividad puntual).</t>
  </si>
  <si>
    <t xml:space="preserve">     Si no lo tienes previsto no pongas nada aquí.</t>
  </si>
  <si>
    <t>Aquí debes poner todos los costes de producción o de prestación del servicio:</t>
  </si>
  <si>
    <t>Son los costes directamente vinculados al producto que se vende o el servicio que se presta.</t>
  </si>
  <si>
    <t>Por ejemplo, son costes de venta:</t>
  </si>
  <si>
    <t xml:space="preserve"> - El coste de los productos que un comercio vende a sus clientes.</t>
  </si>
  <si>
    <t xml:space="preserve"> - El coste de los productos que usa un electricista para efectuar sus reparaciones.</t>
  </si>
  <si>
    <t xml:space="preserve"> - Todos los costes de transformación o producción de un producto industrial… etc.</t>
  </si>
  <si>
    <t>1º Pon el % de Margen Bruto de compras. Este dato es esencial.</t>
  </si>
  <si>
    <t xml:space="preserve">     Este Margen Bruto es el % que representan los costes de producto en la venta.</t>
  </si>
  <si>
    <t xml:space="preserve">     Por ejemplo: Si el precio neto de venta es de 100 (promedio) y cada venta de promedio incluye producto por valor de 25, </t>
  </si>
  <si>
    <t xml:space="preserve">    el margen bruto será del 75%    (100-25=75) . </t>
  </si>
  <si>
    <t>Stock inicial</t>
  </si>
  <si>
    <t xml:space="preserve">  Valor de las existencias (inventario o stock) que comprarás para poner en marcha el negocio.</t>
  </si>
  <si>
    <t>Stock de seguridad</t>
  </si>
  <si>
    <t xml:space="preserve">  Valor del stock mínimo o stock que deseas mantener todos los meses del año.</t>
  </si>
  <si>
    <t xml:space="preserve">3º Pon los "otros costes de venta" </t>
  </si>
  <si>
    <t>Otros costes</t>
  </si>
  <si>
    <t>Son el resto de costes directamente asociados al producto o al servicio (excepto costes de personal).</t>
  </si>
  <si>
    <t>Pueden ser muy diversos (almacenaje, transformación, transporte, etc.)</t>
  </si>
  <si>
    <t xml:space="preserve">4º Pon los costes variables en % sobre ventas </t>
  </si>
  <si>
    <t>Costes variables en %</t>
  </si>
  <si>
    <t>Son costes que pueden expresarse o son directamente un % sobre cada venta realizada.</t>
  </si>
  <si>
    <t>Por ejemplo: Royalties en % sobre ventas, comisionistas externos, etc.</t>
  </si>
  <si>
    <t>Ten en cuenta que este % se aplicará a todas las ventas, por tanto si tienes un coste de este tipo pero de afectación</t>
  </si>
  <si>
    <t>parcial pon el % promedio en función de su peso respecto al total de las ventas.</t>
  </si>
  <si>
    <t>Poner los GASTOS GENERALES</t>
  </si>
  <si>
    <t>Aquí debes poner todos los gastos generales o de administración de la empresa</t>
  </si>
  <si>
    <t>Son el resto de los costes operativos excepto los gastos de personal.</t>
  </si>
  <si>
    <t>Pon, primero el concepto (tipo de gasto) y luego los importes, mes a mes, en las celdas con fondo blanco.</t>
  </si>
  <si>
    <t>Gastos de Marketing son, por ejemplo: Publicidad, promoción, relaciones públicas, campañas en internet, etc.</t>
  </si>
  <si>
    <t>Gastos de Ventas son, por ejemplo: Materiales para la venta, gastos de los vendedores, etc.</t>
  </si>
  <si>
    <t>Ponlo todo, menos el personal (que está en otra hoja).</t>
  </si>
  <si>
    <t>Gastos generales son, por ejemplo: Alquileres, gastos de viaje, asesorías, tributos, suministros, material de oficina, etc.</t>
  </si>
  <si>
    <t>Excepcionales</t>
  </si>
  <si>
    <t>Pon los gastos excepcionales o extraordinarios.</t>
  </si>
  <si>
    <t>Gastos excepcionales son, por ejemplo: indemnizaciones, multas, sanciones, compensaciones, etc.</t>
  </si>
  <si>
    <t>(extraordinario: que no se encuadra en los gastos de la actividad ordinaria de la empresa, no recurrente).</t>
  </si>
  <si>
    <t>Financieros</t>
  </si>
  <si>
    <t>Pon los gastos financieros (excluyendo los intereses y gastos de los créditos reflejados en el plan).</t>
  </si>
  <si>
    <t xml:space="preserve">Gastos financieros son, por ejemplo: Intereses y comisiones por servicios (que no son en % ) de entidades financieras. </t>
  </si>
  <si>
    <t>Financ. en %SV</t>
  </si>
  <si>
    <t>Gastos financieros en % sobre las ventas. Por ejemplo: cargos por pago mediante tarjeta.</t>
  </si>
  <si>
    <t xml:space="preserve">Ten en cuenta que este % se aplicará a todas las ventas, por tanto si tienes un coste de este tipo pero de afectación parcial pon  el % </t>
  </si>
  <si>
    <t>promedio en función de su peso respecto al total de las ventas.</t>
  </si>
  <si>
    <t>Poner los GASTOS DE RECURSOS HUMANOS</t>
  </si>
  <si>
    <t>1º Salarios y personal</t>
  </si>
  <si>
    <t>En esta sección debes incluir el personal, sus salarios y costes mes a mes.</t>
  </si>
  <si>
    <t>En cada fila debes indicar:</t>
  </si>
  <si>
    <t>Posición</t>
  </si>
  <si>
    <t xml:space="preserve">  Puesto de trabajo o cargo que ocupa (opcionalmente: nombre del empleado)</t>
  </si>
  <si>
    <t>Salario mensual</t>
  </si>
  <si>
    <t xml:space="preserve">  Importe del salario bruto mensual o salario bruto total anual dividido por el número de pagas.</t>
  </si>
  <si>
    <t>Saldo utilizado con comisión de apertura</t>
  </si>
  <si>
    <t>Tipo de interés sobre saldos excedidos (%)</t>
  </si>
  <si>
    <t>Saldo inicial de la cuenta de crédito al comienzo del periodo</t>
  </si>
  <si>
    <t xml:space="preserve">  Por ejemplo: Salario bruto total anual: 14.000. Número de pagas: 14. Salario bruto mensual: 1.000.</t>
  </si>
  <si>
    <t>% Coste empresa</t>
  </si>
  <si>
    <t xml:space="preserve">  % sobre el salario bruto que expresa el coste adicional de la empresa.</t>
  </si>
  <si>
    <t xml:space="preserve">  Ejemplo: Salario bruto anual: 14.000. Coste empresa (adicional) anual: 1400. % Coste empresa: 10%.</t>
  </si>
  <si>
    <t xml:space="preserve"> ¿Qué es?: Es un coste adicional proporcional al salario en concepto de Seg social, formación, etc. (cada país tiene su normativa)</t>
  </si>
  <si>
    <t xml:space="preserve"> ¿Cómo calcularlo?: 1º Sumar todos los costes anuales a cargo de la empresa (a) 2º Dividir dichos costes por el salario bruto anual y %</t>
  </si>
  <si>
    <t>%  Ret.</t>
  </si>
  <si>
    <t xml:space="preserve">  % Retención: % a descontar y retener respecto al salario (IRPF, impuestos u otros conceptos).</t>
  </si>
  <si>
    <t xml:space="preserve"> ¿Qué es?: Es un descuento que la empresa aplica sobre los salarios (IRPF u otros) y, después paga al Estado. (cada país tiene su normativa)</t>
  </si>
  <si>
    <t xml:space="preserve"> No es un coste para la empresa, es un mero "trasvase" de fondos.</t>
  </si>
  <si>
    <t>Asignado a</t>
  </si>
  <si>
    <t xml:space="preserve">  Elige de la lista a qué dpto o sección asignas dicho coste salarial (ventas, marketing, producción, etc.).</t>
  </si>
  <si>
    <t>Número personas…</t>
  </si>
  <si>
    <t>2º Bonus y primas</t>
  </si>
  <si>
    <t>Aquí debes reflejar los importes correspondientes a incentivos (no comisiones).</t>
  </si>
  <si>
    <t xml:space="preserve">  Puesto de trabajo o cargo que ocupa (opcionalmente: nombre del empleado).</t>
  </si>
  <si>
    <t xml:space="preserve">  Elige de la lista a que departamento asignas dicho coste salarial (ventas, marketing, producción, etc.).</t>
  </si>
  <si>
    <t>Importe bruto…</t>
  </si>
  <si>
    <t xml:space="preserve">  Importante: En este caso pon el importe bruto del incentivo en el mes donde corresponda.</t>
  </si>
  <si>
    <t>3º Comisiones sobre ventas</t>
  </si>
  <si>
    <t>En esta parte se reflejan las comisiones sobre ventas.</t>
  </si>
  <si>
    <t>Poniendo un único % (promedio) se calcula sobre el total de las ventas.</t>
  </si>
  <si>
    <t>COMISIÓN</t>
  </si>
  <si>
    <t xml:space="preserve">   % promedio de comisión.</t>
  </si>
  <si>
    <t xml:space="preserve">   % promedio de coste empresa.</t>
  </si>
  <si>
    <t xml:space="preserve">   % promedio de retención.</t>
  </si>
  <si>
    <t>Detallar las INVERSIONES</t>
  </si>
  <si>
    <t xml:space="preserve">Aquí debes incluir las inversiones en activos fijos (inmovilizado o no corriente): </t>
  </si>
  <si>
    <t xml:space="preserve">Se considera activo fijo (inmovilizado o no corriente) aquellos bienes tangibles o intangibles que permanecerán </t>
  </si>
  <si>
    <t>en la empresa más de un año.</t>
  </si>
  <si>
    <t>Tipo de activo</t>
  </si>
  <si>
    <t>importe</t>
  </si>
  <si>
    <t>compra</t>
  </si>
  <si>
    <t xml:space="preserve">   Puede ser CASH o LEASING</t>
  </si>
  <si>
    <t>Pago Cash</t>
  </si>
  <si>
    <t xml:space="preserve">   Pon aquí los datos si has elegido CASH</t>
  </si>
  <si>
    <t>Mes</t>
  </si>
  <si>
    <t xml:space="preserve">   Mes en que efectuarás la compra (elige del desplegable), si no pones nada será el primer mes del plan.</t>
  </si>
  <si>
    <t>Nº Pagos</t>
  </si>
  <si>
    <t xml:space="preserve">   Número de plazos de pago (elige del desplegable).</t>
  </si>
  <si>
    <t>1er pago</t>
  </si>
  <si>
    <t xml:space="preserve">   Indica cuando efectuarás el pago del primer plazo (contando desde el mes de compra). </t>
  </si>
  <si>
    <t>DATOS ►</t>
  </si>
  <si>
    <t xml:space="preserve">   Esta indicación aparecerá mientras falte algún dato esencial para el cálculo.</t>
  </si>
  <si>
    <t>AÑOS amortización</t>
  </si>
  <si>
    <t xml:space="preserve">   Pon el número de años de amortización (depreciación) según el tipo de activo y la legislación de tu país.</t>
  </si>
  <si>
    <t>Pago Leasing</t>
  </si>
  <si>
    <t xml:space="preserve">   Pon aquí los datos si has elegido LEASING</t>
  </si>
  <si>
    <t>Concesión</t>
  </si>
  <si>
    <t xml:space="preserve">   Mes en que se concederá el leasing (elige del desplegable), si no lo pones será el primer mes del plan.</t>
  </si>
  <si>
    <t>años</t>
  </si>
  <si>
    <t xml:space="preserve">   Número de años de pago (elige del desplegable).</t>
  </si>
  <si>
    <t>% interés</t>
  </si>
  <si>
    <t xml:space="preserve">   Tasa de interés anual que se aplicará.</t>
  </si>
  <si>
    <t>DEPÓSITOS Y FIANZAS</t>
  </si>
  <si>
    <t>Pon aquí la suma de depósitos y-o finanzas que precisarás hacer:</t>
  </si>
  <si>
    <t>Los fondos dejados en depósito (a devolver) reciben el mismo tratamiento que las inversiones financieras o</t>
  </si>
  <si>
    <t>inmovilizado financiero.</t>
  </si>
  <si>
    <t>Pon primero el concepto (por ejemplo: fianza alquiler) y, después, el importe en el mes correspondiente.</t>
  </si>
  <si>
    <t>Poner la FINANCIACIÓN</t>
  </si>
  <si>
    <t>1º Capital</t>
  </si>
  <si>
    <t>Aquí debes poner el capital social de la empresa.</t>
  </si>
  <si>
    <t>Capital social total</t>
  </si>
  <si>
    <t>2º Subvenciones</t>
  </si>
  <si>
    <t>Total subvenciones</t>
  </si>
  <si>
    <t>3º Préstamos</t>
  </si>
  <si>
    <t>Aquí debes reflejar los préstamos a corto y largo plazo que prevés obtener.</t>
  </si>
  <si>
    <t>Tienes tres posibilidades o opciones:</t>
  </si>
  <si>
    <t xml:space="preserve"> Préstamos con vencimiento máximo a dos años. (Préstamos bancarios, de los socios o "subvenciones" reintegrables)</t>
  </si>
  <si>
    <t>2- Préstamos largo plazo</t>
  </si>
  <si>
    <t xml:space="preserve"> Préstamos con vencimiento a un plazo superior de dos años.</t>
  </si>
  <si>
    <t>Saldo medio utilizado en tesorería</t>
  </si>
  <si>
    <t>Saldo disponible sin comisión de disponibilidad</t>
  </si>
  <si>
    <t xml:space="preserve"> Estos préstamos permiten la posibilidad de una carencia de amortización del principal hasta un máximo de dos años. </t>
  </si>
  <si>
    <t xml:space="preserve"> Durante el período de carencia sólo se pagan los intereses.</t>
  </si>
  <si>
    <t>3- Pólizas de crédito</t>
  </si>
  <si>
    <t xml:space="preserve"> Líneas de crédito por las que se paga interés únicamente por la cantidad y el tiempo en que se disponen.</t>
  </si>
  <si>
    <t>El funcionamiento es muy sencillo:</t>
  </si>
  <si>
    <t>Lee los comentarios incluidos en cada celda para comprender lo que hay que poner en cada una de ellas.</t>
  </si>
  <si>
    <t>Hacer las previsiones del RESTO DE AÑOS</t>
  </si>
  <si>
    <t xml:space="preserve">Esta hoja te permite realizar una previsión rápida de la evolución de tus ingresos y gastos en los </t>
  </si>
  <si>
    <t>ejercicios siguientes, es muy fácil:</t>
  </si>
  <si>
    <t xml:space="preserve">En las celdas situadas a la derecha pones el % de variación  respecto al año anterior </t>
  </si>
  <si>
    <t>para cada uno de los conceptos.</t>
  </si>
  <si>
    <t>Las celdas donde puedes incluir % tienen fondo blanco.</t>
  </si>
  <si>
    <t>Pon un % (en positivo o negativo) en cada una de ellas (línea) y en cada uno de los años (columna).</t>
  </si>
  <si>
    <t>Cada % de que incluyas generará un nuevo importe en la celda equivalente de la izquierda.</t>
  </si>
  <si>
    <t>Abajo puedes observar las consecuencias de todos estos cambios.</t>
  </si>
  <si>
    <r>
      <t xml:space="preserve">1º Pon el número de unidades o nº de ventas que prevés: </t>
    </r>
    <r>
      <rPr>
        <sz val="10"/>
        <rFont val="Calibri"/>
        <family val="2"/>
      </rPr>
      <t>Número de unidades o número de pedidos o número de ventas.</t>
    </r>
  </si>
  <si>
    <r>
      <t>3º Si los tendrás, pon el importe total mensual de "otros ingresos" previstos.</t>
    </r>
    <r>
      <rPr>
        <sz val="10"/>
        <rFont val="Calibri"/>
        <family val="2"/>
      </rPr>
      <t xml:space="preserve"> </t>
    </r>
  </si>
  <si>
    <r>
      <t>Poner los</t>
    </r>
    <r>
      <rPr>
        <b/>
        <sz val="10"/>
        <color indexed="9"/>
        <rFont val="Calibri"/>
        <family val="2"/>
      </rPr>
      <t xml:space="preserve"> COSTES DE VENTA</t>
    </r>
  </si>
  <si>
    <r>
      <t xml:space="preserve">     Si tu empresa es 100% de servicios, pon 100%. </t>
    </r>
    <r>
      <rPr>
        <sz val="10"/>
        <rFont val="Calibri"/>
        <family val="2"/>
      </rPr>
      <t>Si vendes productos o tu servicio incluye algún producto, debes indicar este %.</t>
    </r>
  </si>
  <si>
    <r>
      <t xml:space="preserve">2º Pon los importes de las existencias, </t>
    </r>
    <r>
      <rPr>
        <sz val="10"/>
        <color indexed="16"/>
        <rFont val="Calibri"/>
        <family val="2"/>
      </rPr>
      <t>naturalmente si tu empresa es de servicios, aquí no pongas nada.</t>
    </r>
  </si>
  <si>
    <r>
      <t xml:space="preserve">Pon todos los gastos </t>
    </r>
    <r>
      <rPr>
        <b/>
        <sz val="10"/>
        <color indexed="10"/>
        <rFont val="Calibri"/>
        <family val="2"/>
      </rPr>
      <t>SIN I.V.A.</t>
    </r>
  </si>
  <si>
    <r>
      <t xml:space="preserve">1º </t>
    </r>
    <r>
      <rPr>
        <sz val="10"/>
        <color indexed="60"/>
        <rFont val="Calibri"/>
        <family val="2"/>
      </rPr>
      <t>Pon los gastos de</t>
    </r>
    <r>
      <rPr>
        <b/>
        <sz val="10"/>
        <color indexed="60"/>
        <rFont val="Calibri"/>
        <family val="2"/>
      </rPr>
      <t xml:space="preserve"> MARKETING y VENTAS.</t>
    </r>
  </si>
  <si>
    <r>
      <t xml:space="preserve">2º </t>
    </r>
    <r>
      <rPr>
        <sz val="10"/>
        <color indexed="60"/>
        <rFont val="Calibri"/>
        <family val="2"/>
      </rPr>
      <t xml:space="preserve">Pon los gastos </t>
    </r>
    <r>
      <rPr>
        <b/>
        <sz val="10"/>
        <color indexed="60"/>
        <rFont val="Calibri"/>
        <family val="2"/>
      </rPr>
      <t xml:space="preserve">GENERALES </t>
    </r>
    <r>
      <rPr>
        <sz val="10"/>
        <color indexed="60"/>
        <rFont val="Calibri"/>
        <family val="2"/>
      </rPr>
      <t>O DE ADMINISTRACIÓN.</t>
    </r>
  </si>
  <si>
    <r>
      <t xml:space="preserve">3º </t>
    </r>
    <r>
      <rPr>
        <sz val="10"/>
        <color indexed="60"/>
        <rFont val="Calibri"/>
        <family val="2"/>
      </rPr>
      <t xml:space="preserve">Pon los gastos </t>
    </r>
    <r>
      <rPr>
        <b/>
        <sz val="10"/>
        <color indexed="60"/>
        <rFont val="Calibri"/>
        <family val="2"/>
      </rPr>
      <t>EXCEPCIONALES</t>
    </r>
    <r>
      <rPr>
        <sz val="10"/>
        <color indexed="60"/>
        <rFont val="Calibri"/>
        <family val="2"/>
      </rPr>
      <t xml:space="preserve"> Y LOS </t>
    </r>
    <r>
      <rPr>
        <b/>
        <sz val="10"/>
        <color indexed="60"/>
        <rFont val="Calibri"/>
        <family val="2"/>
      </rPr>
      <t>FINANCIEROS</t>
    </r>
    <r>
      <rPr>
        <sz val="10"/>
        <color indexed="60"/>
        <rFont val="Calibri"/>
        <family val="2"/>
      </rPr>
      <t>.</t>
    </r>
  </si>
  <si>
    <r>
      <t xml:space="preserve">Importante: </t>
    </r>
    <r>
      <rPr>
        <sz val="10"/>
        <rFont val="Calibri"/>
        <family val="2"/>
      </rPr>
      <t>Los intereses y los gastos derivados de los préstamos incluidos en el plan ya se calculan automáticamente (no los pongas).</t>
    </r>
  </si>
  <si>
    <r>
      <t xml:space="preserve">  Importante:</t>
    </r>
    <r>
      <rPr>
        <sz val="10"/>
        <rFont val="Calibri"/>
        <family val="2"/>
      </rPr>
      <t xml:space="preserve"> Pon el número de personas que ocuparán ese puesto cada mes. NO importes.</t>
    </r>
  </si>
  <si>
    <r>
      <t xml:space="preserve"> </t>
    </r>
    <r>
      <rPr>
        <sz val="10"/>
        <color indexed="10"/>
        <rFont val="Calibri"/>
        <family val="2"/>
      </rPr>
      <t xml:space="preserve"> </t>
    </r>
    <r>
      <rPr>
        <sz val="10"/>
        <rFont val="Calibri"/>
        <family val="2"/>
      </rPr>
      <t>Si tus empleados van a cobrar pagas extraordinarias (iguales a un salario mensual), en el mes donde vayan a cobrarlas duplica la cifra.</t>
    </r>
  </si>
  <si>
    <r>
      <t xml:space="preserve">% Coste </t>
    </r>
    <r>
      <rPr>
        <sz val="10"/>
        <rFont val="Calibri"/>
        <family val="2"/>
      </rPr>
      <t>empresa</t>
    </r>
  </si>
  <si>
    <r>
      <t xml:space="preserve">% </t>
    </r>
    <r>
      <rPr>
        <b/>
        <sz val="10"/>
        <rFont val="Calibri"/>
        <family val="2"/>
      </rPr>
      <t xml:space="preserve">Coste </t>
    </r>
  </si>
  <si>
    <r>
      <t xml:space="preserve">% </t>
    </r>
    <r>
      <rPr>
        <b/>
        <sz val="10"/>
        <rFont val="Calibri"/>
        <family val="2"/>
      </rPr>
      <t xml:space="preserve"> Ret.</t>
    </r>
  </si>
  <si>
    <r>
      <t xml:space="preserve">1º Pon el activo según tipo </t>
    </r>
    <r>
      <rPr>
        <sz val="10"/>
        <rFont val="Calibri"/>
        <family val="2"/>
      </rPr>
      <t>(clasificados según años de amortización-depreciación)</t>
    </r>
    <r>
      <rPr>
        <b/>
        <sz val="10"/>
        <rFont val="Calibri"/>
        <family val="2"/>
      </rPr>
      <t xml:space="preserve"> </t>
    </r>
  </si>
  <si>
    <r>
      <t xml:space="preserve">2º Pon el valor </t>
    </r>
    <r>
      <rPr>
        <sz val="10"/>
        <rFont val="Calibri"/>
        <family val="2"/>
      </rPr>
      <t xml:space="preserve">(importe a precio de compra sin IVA) </t>
    </r>
  </si>
  <si>
    <r>
      <t>3º Elige la forma de compra (pago) de la lista.</t>
    </r>
    <r>
      <rPr>
        <sz val="10"/>
        <rFont val="Calibri"/>
        <family val="2"/>
      </rPr>
      <t xml:space="preserve"> </t>
    </r>
  </si>
  <si>
    <r>
      <t>4º Ve a la derecha de la pantalla y, según la forma de pago elegida, define las condiciones:</t>
    </r>
    <r>
      <rPr>
        <sz val="10"/>
        <rFont val="Calibri"/>
        <family val="2"/>
      </rPr>
      <t xml:space="preserve"> </t>
    </r>
  </si>
  <si>
    <r>
      <t xml:space="preserve">IMPORTANTE: </t>
    </r>
    <r>
      <rPr>
        <sz val="10"/>
        <rFont val="Calibri"/>
        <family val="2"/>
      </rPr>
      <t>LOS LEASINGS TIENEN TRATAMIENTO DE ARRENDAMIENTO (ALQUILER), SON UN COSTE.</t>
    </r>
  </si>
  <si>
    <r>
      <t xml:space="preserve">Pon aquí el  (1) </t>
    </r>
    <r>
      <rPr>
        <b/>
        <sz val="10"/>
        <rFont val="Calibri"/>
        <family val="2"/>
      </rPr>
      <t>el importe</t>
    </r>
    <r>
      <rPr>
        <sz val="10"/>
        <rFont val="Calibri"/>
        <family val="2"/>
      </rPr>
      <t xml:space="preserve"> (capital social total) y (2) </t>
    </r>
    <r>
      <rPr>
        <b/>
        <sz val="10"/>
        <rFont val="Calibri"/>
        <family val="2"/>
      </rPr>
      <t>El mes</t>
    </r>
    <r>
      <rPr>
        <sz val="10"/>
        <rFont val="Calibri"/>
        <family val="2"/>
      </rPr>
      <t xml:space="preserve"> en que se ingresará (elige del desplegable).</t>
    </r>
  </si>
  <si>
    <r>
      <t xml:space="preserve">Incluye en esta sección las </t>
    </r>
    <r>
      <rPr>
        <b/>
        <sz val="10"/>
        <color indexed="16"/>
        <rFont val="Calibri"/>
        <family val="2"/>
      </rPr>
      <t xml:space="preserve">subvenciones no exigibles </t>
    </r>
    <r>
      <rPr>
        <sz val="10"/>
        <color indexed="16"/>
        <rFont val="Calibri"/>
        <family val="2"/>
      </rPr>
      <t>(que no hay que devolver, son "a fondo perdido")</t>
    </r>
  </si>
  <si>
    <r>
      <t xml:space="preserve">Pon aquí el  (1) </t>
    </r>
    <r>
      <rPr>
        <b/>
        <sz val="10"/>
        <rFont val="Calibri"/>
        <family val="2"/>
      </rPr>
      <t>el importe total</t>
    </r>
    <r>
      <rPr>
        <sz val="10"/>
        <rFont val="Calibri"/>
        <family val="2"/>
      </rPr>
      <t xml:space="preserve"> y (2) </t>
    </r>
    <r>
      <rPr>
        <b/>
        <sz val="10"/>
        <rFont val="Calibri"/>
        <family val="2"/>
      </rPr>
      <t>El mes</t>
    </r>
    <r>
      <rPr>
        <sz val="10"/>
        <rFont val="Calibri"/>
        <family val="2"/>
      </rPr>
      <t xml:space="preserve"> en que se ingresará (elige del desplegable).</t>
    </r>
  </si>
  <si>
    <r>
      <t>1- Préstamos corto plazo</t>
    </r>
    <r>
      <rPr>
        <sz val="10"/>
        <rFont val="Calibri"/>
        <family val="2"/>
      </rPr>
      <t xml:space="preserve"> </t>
    </r>
  </si>
  <si>
    <t xml:space="preserve">PRESUPUESTO DE VENTAS DEL PRODUCTO: </t>
  </si>
  <si>
    <t xml:space="preserve">PROGRAMA DE PRODUCCIÓN DEL PRODUCTO: </t>
  </si>
  <si>
    <t xml:space="preserve">ESCANDALLO DE COSTES VARIABLES DEL PRODUCTO: </t>
  </si>
  <si>
    <t xml:space="preserve">PRESUPUESTO DE APROVISIONAMIENTO DE MATERIAS PRIMAS DEL PRODUCTO: </t>
  </si>
  <si>
    <t xml:space="preserve">PRESUPUESTO DEL TRABAJO REALIZADO POR OTRAS EMPRESAS DEL PRODUCTO: </t>
  </si>
  <si>
    <t xml:space="preserve">PRESUPUESTO DE VENTAS POR PRODUCTOS: </t>
  </si>
  <si>
    <t>PRODUCTO "A"</t>
  </si>
  <si>
    <t>PRODUCTO "B"</t>
  </si>
  <si>
    <t xml:space="preserve">PRESUPUESTO DE APROVISIONAMIENTO POR PRODUCTOS: </t>
  </si>
  <si>
    <t>(haz clic sobre el botón para pasar a la hoja correspondiente)</t>
  </si>
  <si>
    <t>PERÍODOS</t>
  </si>
  <si>
    <t>AÑOS</t>
  </si>
  <si>
    <t>2do Trim</t>
  </si>
  <si>
    <t>3er Trim</t>
  </si>
  <si>
    <t>4to Trim</t>
  </si>
  <si>
    <t>Comercial</t>
  </si>
  <si>
    <t>Servicios</t>
  </si>
  <si>
    <t>Tipo de Cobro</t>
  </si>
  <si>
    <t>Tipo de Pago</t>
  </si>
  <si>
    <t>CUADRO DE PRÉSTAMO</t>
  </si>
  <si>
    <t>CUADRO DE LEASING</t>
  </si>
  <si>
    <t>CUENTAS DE CRÉDITO</t>
  </si>
  <si>
    <t>INGRESOS FINANCIEROS</t>
  </si>
  <si>
    <t>PRPTO.VENTAS PRODUCTOS TERMINADOS</t>
  </si>
  <si>
    <t>APROVISIONAMIENTO MATERIAS PRIMAS</t>
  </si>
  <si>
    <t>PRPTOS.MDS.MÁRGENES</t>
  </si>
  <si>
    <t>PRPTOS.MDS. MEDIOS</t>
  </si>
  <si>
    <t>Modificado para admitir varios ivas</t>
  </si>
  <si>
    <t>PRPTOS.MDS. POR PRODUCTOS</t>
  </si>
  <si>
    <t>PRESTACIÓN SERVICIOS</t>
  </si>
  <si>
    <t>TRABAJO REALIZADO X OTRAS EMP.- INDUSTRIAL</t>
  </si>
  <si>
    <t>TRABAJO REALIZADO X OTRAS EMP.- SERVICIOS</t>
  </si>
  <si>
    <t>PERSONAL</t>
  </si>
  <si>
    <t>GASTOS GENERALES</t>
  </si>
  <si>
    <t>PRESUPUESTO DE TESORERÍA</t>
  </si>
  <si>
    <t>PERDIDAS Y GANANCIAS PREVISIONALES</t>
  </si>
  <si>
    <t>VALORACIÓN DE INVERSIONES</t>
  </si>
  <si>
    <t>PRODUCTO "C"</t>
  </si>
  <si>
    <t>PRODUCTO "D"</t>
  </si>
  <si>
    <t>PRESUPUESTO DE APROVISIONAMIENTO DE MATERIAS PRIMAS</t>
  </si>
  <si>
    <t>ESCANDALLO DE COSTES VARIABLES DEL PRODUCTO</t>
  </si>
  <si>
    <t xml:space="preserve">PRESUPUESTO DE APROVISIONAMIENTO DE MATERIAS PRIMAS DEL PRODUCTO </t>
  </si>
  <si>
    <t>PRESUPUESTO DE APROVISIONAMIENTO DE MATERIAS PRIMAS DEL PRODUCTO</t>
  </si>
  <si>
    <t>Unidades a producir del producto 2</t>
  </si>
  <si>
    <t>Unidades a producir del producto 3</t>
  </si>
  <si>
    <t>Unidades a producir del producto 4</t>
  </si>
  <si>
    <t>LISTAS DEL SISTEMA</t>
  </si>
  <si>
    <t>Aquí podrás modificar y actualizar las listas para los desplegables del sistema.</t>
  </si>
  <si>
    <t>Empresas</t>
  </si>
  <si>
    <t>Materias Primas</t>
  </si>
  <si>
    <t>Elementos</t>
  </si>
  <si>
    <t>TOTAL Año1</t>
  </si>
  <si>
    <t>Mat.Prim A</t>
  </si>
  <si>
    <t>Mat.Prim.B</t>
  </si>
  <si>
    <t>Mat.Prim.C</t>
  </si>
  <si>
    <t>Mat.Prim.D</t>
  </si>
  <si>
    <t>Mat.Prim.E</t>
  </si>
  <si>
    <t>Elem.3</t>
  </si>
  <si>
    <t>Ivas</t>
  </si>
  <si>
    <t>Método de Valoración:</t>
  </si>
  <si>
    <t>Tipo de empresa:</t>
  </si>
  <si>
    <t>METODOS DE VALORACIÓN</t>
  </si>
  <si>
    <t>Prptos. Mds. Medios</t>
  </si>
  <si>
    <t>Prptos. Mds. Márgenes</t>
  </si>
  <si>
    <t>Prptos. Mds por Productos</t>
  </si>
  <si>
    <r>
      <t xml:space="preserve">Primer ejercicio </t>
    </r>
    <r>
      <rPr>
        <sz val="10"/>
        <color indexed="63"/>
        <rFont val="Calibri"/>
        <family val="2"/>
      </rPr>
      <t>&gt;</t>
    </r>
  </si>
  <si>
    <r>
      <t xml:space="preserve">Primer período del ejercicio </t>
    </r>
    <r>
      <rPr>
        <sz val="10"/>
        <color indexed="63"/>
        <rFont val="Calibri"/>
        <family val="2"/>
      </rPr>
      <t>&gt;</t>
    </r>
  </si>
  <si>
    <r>
      <t>% Impuestos s/beneficios</t>
    </r>
    <r>
      <rPr>
        <sz val="10"/>
        <color indexed="63"/>
        <rFont val="Calibri"/>
        <family val="2"/>
      </rPr>
      <t xml:space="preserve"> &gt;</t>
    </r>
  </si>
  <si>
    <r>
      <t xml:space="preserve">Prever la </t>
    </r>
    <r>
      <rPr>
        <b/>
        <sz val="10"/>
        <color indexed="63"/>
        <rFont val="Calibri"/>
        <family val="2"/>
      </rPr>
      <t xml:space="preserve">devolución del I.V.A. </t>
    </r>
    <r>
      <rPr>
        <sz val="10"/>
        <color indexed="63"/>
        <rFont val="Calibri"/>
        <family val="2"/>
      </rPr>
      <t>&gt;</t>
    </r>
  </si>
  <si>
    <r>
      <t xml:space="preserve">% I.V.A. a </t>
    </r>
    <r>
      <rPr>
        <b/>
        <sz val="10"/>
        <rFont val="Calibri"/>
        <family val="2"/>
      </rPr>
      <t>REPERCUTIR</t>
    </r>
    <r>
      <rPr>
        <sz val="10"/>
        <rFont val="Calibri"/>
        <family val="2"/>
      </rPr>
      <t xml:space="preserve"> (ventas) &gt;</t>
    </r>
  </si>
  <si>
    <r>
      <t xml:space="preserve">% I.V.A. a </t>
    </r>
    <r>
      <rPr>
        <b/>
        <sz val="10"/>
        <rFont val="Calibri"/>
        <family val="2"/>
      </rPr>
      <t>SOPORTAR</t>
    </r>
    <r>
      <rPr>
        <sz val="10"/>
        <rFont val="Calibri"/>
        <family val="2"/>
      </rPr>
      <t xml:space="preserve"> (compras) &gt;</t>
    </r>
  </si>
  <si>
    <t>Prpto. Ventas prod.terminados</t>
  </si>
  <si>
    <t>Precio medio pond.cpras-vtas</t>
  </si>
  <si>
    <t>Prestac.de servic.por márgenes</t>
  </si>
  <si>
    <r>
      <t xml:space="preserve">Revisa los datos ingresados antes de presionar el botón de Guardado. Una vez que lo presiones ya no podrás modificar datos de </t>
    </r>
    <r>
      <rPr>
        <b/>
        <i/>
        <sz val="10"/>
        <rFont val="Calibri"/>
        <family val="2"/>
      </rPr>
      <t>Empresa</t>
    </r>
    <r>
      <rPr>
        <b/>
        <sz val="10"/>
        <rFont val="Calibri"/>
        <family val="2"/>
      </rPr>
      <t xml:space="preserve"> ni </t>
    </r>
    <r>
      <rPr>
        <b/>
        <i/>
        <sz val="10"/>
        <rFont val="Calibri"/>
        <family val="2"/>
      </rPr>
      <t>Valoración.</t>
    </r>
  </si>
  <si>
    <t>S/COMPRAS AÑO 2</t>
  </si>
  <si>
    <t>S/COMPRAS AÑO 3</t>
  </si>
  <si>
    <t>MARGEN Pdo.</t>
  </si>
  <si>
    <t>Cant. de productos:</t>
  </si>
  <si>
    <t>C O M P R A S  ---------------------------------- C O M P R A S  ----------------------------------- C O M P R A S  ------------------------------------ C O M P R A S  --------------------------------------</t>
  </si>
  <si>
    <t>T</t>
  </si>
  <si>
    <t>LÍMITES DE LA APLICACIÓN</t>
  </si>
  <si>
    <t>Cant de Items o filas</t>
  </si>
  <si>
    <t>Ing.Financieros</t>
  </si>
  <si>
    <t>hasta 11 conceptos</t>
  </si>
  <si>
    <t>Ppto Ventas prod.terminados</t>
  </si>
  <si>
    <t>hasta 4 productos</t>
  </si>
  <si>
    <t>Hojas</t>
  </si>
  <si>
    <t>PptoVtas Prod.terminados</t>
  </si>
  <si>
    <t>Activo</t>
  </si>
  <si>
    <t>Las presentadas actualmente.</t>
  </si>
  <si>
    <t>PatrimonioNeto+Pasivo</t>
  </si>
  <si>
    <t>Programa Producción</t>
  </si>
  <si>
    <t>Aprovisionamiento MP</t>
  </si>
  <si>
    <t>Materias Primas y otros elementos</t>
  </si>
  <si>
    <t>hasta 8 items en total por cada producto</t>
  </si>
  <si>
    <t>Otros Aprov.</t>
  </si>
  <si>
    <t>hasta 10 conceptos</t>
  </si>
  <si>
    <t>TRPOE Industrial</t>
  </si>
  <si>
    <t>Ppto Mds.Márgenes</t>
  </si>
  <si>
    <t>hasta 10 líneas de productos</t>
  </si>
  <si>
    <t>Ppto Mds. Medios</t>
  </si>
  <si>
    <t>Ppto Mds por productos</t>
  </si>
  <si>
    <t>hasta 4 productos en cada grupo (Vtas-Compras)</t>
  </si>
  <si>
    <t xml:space="preserve">Prestación de servicios </t>
  </si>
  <si>
    <t>hasta 10 líneas de servicio</t>
  </si>
  <si>
    <t>Otros Ingresos</t>
  </si>
  <si>
    <t>hasta 8 conceptos</t>
  </si>
  <si>
    <t>hasta 10 trabajadores</t>
  </si>
  <si>
    <t>Gastos Generales</t>
  </si>
  <si>
    <t>hasta 23 conceptos que se pueden agrupar a criterio</t>
  </si>
  <si>
    <t xml:space="preserve">1er grupo de gastos   </t>
  </si>
  <si>
    <t xml:space="preserve">Primas de seguro   </t>
  </si>
  <si>
    <t xml:space="preserve">Otros tributos   </t>
  </si>
  <si>
    <t>hasta 4 conceptos</t>
  </si>
  <si>
    <t>hasta 6 conceptos</t>
  </si>
  <si>
    <t xml:space="preserve">Otros Gastos </t>
  </si>
  <si>
    <t>hasta 12 conceptos</t>
  </si>
  <si>
    <t>SUELDO</t>
  </si>
  <si>
    <t>SEG.SOCIAL</t>
  </si>
  <si>
    <t>DEPTO.</t>
  </si>
  <si>
    <t>Comunicaciones</t>
  </si>
  <si>
    <t xml:space="preserve">Préstamos y leasing </t>
  </si>
  <si>
    <t>Pago con IVA</t>
  </si>
  <si>
    <t>Cobros y pagos sin gastos iniciales sin IVA</t>
  </si>
  <si>
    <t>Cobros y pagos con gastos iniciales sin IVA</t>
  </si>
  <si>
    <t>Se han introducido dos columnas para IVA</t>
  </si>
  <si>
    <t>En arrendamiento financiero</t>
  </si>
  <si>
    <t>Comisión sobre el saldo medio no dispuesto (% anual)</t>
  </si>
  <si>
    <t>Gastos financieros</t>
  </si>
  <si>
    <t>IMPORTE</t>
  </si>
  <si>
    <t>TIPO</t>
  </si>
  <si>
    <t>VIDA UTIL</t>
  </si>
  <si>
    <t xml:space="preserve">AMORTIZACIÓN </t>
  </si>
  <si>
    <t>VALOR NETO</t>
  </si>
  <si>
    <t>INVERSIONES</t>
  </si>
  <si>
    <t>IVA INVERSION</t>
  </si>
  <si>
    <t>AMORTIZACIÓN</t>
  </si>
  <si>
    <t>IVA INVERSIÓN</t>
  </si>
  <si>
    <t>ACTIVO INICIAL</t>
  </si>
  <si>
    <t>NETO</t>
  </si>
  <si>
    <t>IVA</t>
  </si>
  <si>
    <t>% AMORTIZACIÓN</t>
  </si>
  <si>
    <t>PRIMER AÑO</t>
  </si>
  <si>
    <t>FINAL AÑO 1</t>
  </si>
  <si>
    <t xml:space="preserve"> AÑO 2</t>
  </si>
  <si>
    <t>AÑO 2</t>
  </si>
  <si>
    <t>FINAL AÑO 2</t>
  </si>
  <si>
    <t>AÑO 3</t>
  </si>
  <si>
    <t>FINAL AÑO 3</t>
  </si>
  <si>
    <t>ACTIVO NO CORRIENTE</t>
  </si>
  <si>
    <t>Inmovilizado intangible</t>
  </si>
  <si>
    <t>Concesiones administrativas</t>
  </si>
  <si>
    <t>Propiedad industrial</t>
  </si>
  <si>
    <t>Derechos de traspaso</t>
  </si>
  <si>
    <t>Aplicaciones informáticas</t>
  </si>
  <si>
    <t>Anticipos para inmovilizado intangible</t>
  </si>
  <si>
    <t>Inmovilizado material</t>
  </si>
  <si>
    <t>Terrenos</t>
  </si>
  <si>
    <t>Construciones</t>
  </si>
  <si>
    <t>Instalaciones técnicas</t>
  </si>
  <si>
    <t>Maquinaria</t>
  </si>
  <si>
    <t>Utillaje</t>
  </si>
  <si>
    <t>Otras instalaciones</t>
  </si>
  <si>
    <t>Mobiliario</t>
  </si>
  <si>
    <t>Equipos proceso de información</t>
  </si>
  <si>
    <t>Elementos de transporte</t>
  </si>
  <si>
    <t>Otro inmovilizado material</t>
  </si>
  <si>
    <t>Anticipos para inmovilizado material</t>
  </si>
  <si>
    <t>Inversiones financieras a largo plazo</t>
  </si>
  <si>
    <t>TOTAL</t>
  </si>
  <si>
    <t>Fianzas constituidas a largo plazo</t>
  </si>
  <si>
    <t>ACTIVO CORRIENTE</t>
  </si>
  <si>
    <t>Existencias</t>
  </si>
  <si>
    <t>Mercaderías</t>
  </si>
  <si>
    <t>Materias primas</t>
  </si>
  <si>
    <t>Otros aprovisionamientos</t>
  </si>
  <si>
    <t>Productos terminados</t>
  </si>
  <si>
    <t>Deudores</t>
  </si>
  <si>
    <t>Clientes</t>
  </si>
  <si>
    <t>H.P. deudor por IVA soportado en la inversión inicial</t>
  </si>
  <si>
    <t>Otros deudores</t>
  </si>
  <si>
    <t>Tesorería</t>
  </si>
  <si>
    <t>TOTAL ACTIVO INICIAL</t>
  </si>
  <si>
    <t>PN+PASIVO INICIAL</t>
  </si>
  <si>
    <t>IMPORTES</t>
  </si>
  <si>
    <t>PATRIMONIO NETO</t>
  </si>
  <si>
    <t xml:space="preserve">Capital </t>
  </si>
  <si>
    <t>Subvenciones de capital</t>
  </si>
  <si>
    <t>Deudas a largo plazo con entidades de crédito</t>
  </si>
  <si>
    <t>Acreedores por arrendamiento financiero a L/P</t>
  </si>
  <si>
    <t>Acreedores por arrendamiento financiero a corto plazo</t>
  </si>
  <si>
    <t>Proveedores</t>
  </si>
  <si>
    <t>TOTAL PN+PASIVO INICIAL</t>
  </si>
  <si>
    <t>CAPITAL APORTADO POR LOS SOCIOS</t>
  </si>
  <si>
    <t>Etc.</t>
  </si>
  <si>
    <t xml:space="preserve">CAPITAL TOTAL </t>
  </si>
  <si>
    <t>SUBVENCIONES DE CAPITAL</t>
  </si>
  <si>
    <t xml:space="preserve">ORGANISMO </t>
  </si>
  <si>
    <t>REGULACIÓN</t>
  </si>
  <si>
    <t>Gobierno Central</t>
  </si>
  <si>
    <t>Gobierno Autónomo</t>
  </si>
  <si>
    <t>Ayuntamiento</t>
  </si>
  <si>
    <t>Otros organismos</t>
  </si>
  <si>
    <t>TOTAL SUBENCIONES DE CAPITAL</t>
  </si>
  <si>
    <t>DATOS</t>
  </si>
  <si>
    <t>CONCEPTO</t>
  </si>
  <si>
    <t>Entidad</t>
  </si>
  <si>
    <t>Importe</t>
  </si>
  <si>
    <t>Gastos iniciales del préstamo (imputar a PyG del primer año)</t>
  </si>
  <si>
    <t>Tipo de interés anual</t>
  </si>
  <si>
    <t>Número de períodos anuales</t>
  </si>
  <si>
    <t>Número total de períodos con carencia</t>
  </si>
  <si>
    <t>Número total de periódos sin carencia</t>
  </si>
  <si>
    <t>Tipo de interés equivalente del periodo</t>
  </si>
  <si>
    <t>Gastos iniciales de la operación (imputar a PyG del primer año)</t>
  </si>
  <si>
    <t>Pago periódico</t>
  </si>
  <si>
    <t>Capital</t>
  </si>
  <si>
    <t>Periodo</t>
  </si>
  <si>
    <t>Intereses</t>
  </si>
  <si>
    <t>PRESUPUESTO DE INGRESOS FINANCIEROS</t>
  </si>
  <si>
    <t>1 TRIMESTRE</t>
  </si>
  <si>
    <t>2 TRIMESTRE</t>
  </si>
  <si>
    <t>3 TRIMESTRE</t>
  </si>
  <si>
    <t>4 TRIMESTRE</t>
  </si>
  <si>
    <t>TOTAL AÑO 1</t>
  </si>
  <si>
    <t>AÑO3</t>
  </si>
  <si>
    <t>De inversiones financieras a largo plazo</t>
  </si>
  <si>
    <t>De inversiones financieras a corto plazo</t>
  </si>
  <si>
    <t>Otros ingresos financieros</t>
  </si>
  <si>
    <t>Ventas previstas para el primer año en unidades</t>
  </si>
  <si>
    <t>% Crecimiento</t>
  </si>
  <si>
    <t>% Estacionalidad</t>
  </si>
  <si>
    <t>% Global</t>
  </si>
  <si>
    <t>Cantidad</t>
  </si>
  <si>
    <t>Precio</t>
  </si>
  <si>
    <t>Importe de las ventas</t>
  </si>
  <si>
    <t>Tipo IVA</t>
  </si>
  <si>
    <t>IVA repercutido</t>
  </si>
  <si>
    <t>Facturación clientes</t>
  </si>
  <si>
    <t>Saldo pendiente</t>
  </si>
  <si>
    <t>CUADRO RESUMEN DE LAS VENTAS</t>
  </si>
  <si>
    <t>VENTAS TOTALES DEL PERIODO</t>
  </si>
  <si>
    <t>IVA REPERCUTIDO EN EL PERIODO</t>
  </si>
  <si>
    <t>COBROS POR VENTAS DEL PERIODO</t>
  </si>
  <si>
    <t>SALDO CLIENTES DEL PERIODO</t>
  </si>
  <si>
    <t>PROGRAMA DE PRODUCCIÓN</t>
  </si>
  <si>
    <t>Ventas previstas en unidades físicas</t>
  </si>
  <si>
    <t>E.I. de productos terminados en unidades físicas</t>
  </si>
  <si>
    <t>Objetivo de E.F. en unidades físicas</t>
  </si>
  <si>
    <t>Producción del período en unidades físicas</t>
  </si>
  <si>
    <t>Consumo de materiales</t>
  </si>
  <si>
    <t>Consumo de TROE</t>
  </si>
  <si>
    <t>Valor de la produción del período en €</t>
  </si>
  <si>
    <t>E.I. de productos terminados en €</t>
  </si>
  <si>
    <t>Valoración de las existencias finales (FIFO) €</t>
  </si>
  <si>
    <t>Coste de la producción vendida €</t>
  </si>
  <si>
    <t>RESUMEN DE LA VALORACIÓN DE EXISTENCIAS FINALES</t>
  </si>
  <si>
    <t>Coste total de la producción vendida</t>
  </si>
  <si>
    <t>Valoración de las existencias finales totales</t>
  </si>
  <si>
    <t xml:space="preserve"> </t>
  </si>
  <si>
    <t>UNIDADES</t>
  </si>
  <si>
    <t>PRECIO AÑO 1</t>
  </si>
  <si>
    <t>PRECIO AÑO 2</t>
  </si>
  <si>
    <t>TOTAL AÑO 2</t>
  </si>
  <si>
    <t>PRECIO AÑO 3</t>
  </si>
  <si>
    <t>TOTAL AÑO 3</t>
  </si>
  <si>
    <t>Trabajos realizados por otras empresas</t>
  </si>
  <si>
    <t>COSTE VARIABLE POR PRODUCTO</t>
  </si>
  <si>
    <t>OBJETIVO DE EXISTENCIAS FINALES</t>
  </si>
  <si>
    <t>STOCK DE SEGURIDAD PARA PRODUCIR</t>
  </si>
  <si>
    <t>IMPORTE DE MATERIAS PRIMAS DEL STOCK DE SEGURIDAD</t>
  </si>
  <si>
    <t>Unidades a producir del producto 1</t>
  </si>
  <si>
    <t>Precio de las materías primas por producto</t>
  </si>
  <si>
    <t>Consumo de materias primas FIFO (€)</t>
  </si>
  <si>
    <t>Existencia inicial de materias primas FIFO (€)</t>
  </si>
  <si>
    <t>Objetivo de existencia final de materias primas FIFO (€)</t>
  </si>
  <si>
    <t>Compras de materias primas</t>
  </si>
  <si>
    <t>Tipo de IVA</t>
  </si>
  <si>
    <t>IVA soportado</t>
  </si>
  <si>
    <t>Facturación de proveedores</t>
  </si>
  <si>
    <t>Compras de materias prima FIFO (€)</t>
  </si>
  <si>
    <t>CUADRO RESUMEN DEL APROVISIONAMIENTO DE MATERIAS PRIMAS</t>
  </si>
  <si>
    <t>COMPRAS TOTALES DEL PERIODO</t>
  </si>
  <si>
    <t>IVA SOPORTADO EN EL PERIODO</t>
  </si>
  <si>
    <t>PAGOS POR COMPRAS EN EL PERIODO</t>
  </si>
  <si>
    <t>SALDO DE PROVEEDORES DEL PERIODO</t>
  </si>
  <si>
    <t>CONSUMO DE MATERIAS PRIMAS</t>
  </si>
  <si>
    <t>EXISTENCIAS INICIALES DE MATERIAS PRIMAS</t>
  </si>
  <si>
    <t>EXISTENCIAS FINALES DE MATERIAS PRIMAS</t>
  </si>
  <si>
    <t>PRESUPUESTO DE OTROS APROVISIONAMIENTOS</t>
  </si>
  <si>
    <t>Envases</t>
  </si>
  <si>
    <t>Embalajes</t>
  </si>
  <si>
    <t>Combustibles</t>
  </si>
  <si>
    <t>Otros</t>
  </si>
  <si>
    <t>Total compras del período</t>
  </si>
  <si>
    <t>Existencia inicial de otros aprovisionamientos</t>
  </si>
  <si>
    <t>Objetivo de existencia final</t>
  </si>
  <si>
    <t>Consumo de otros aprovisionamientos</t>
  </si>
  <si>
    <t>CÁLCULO DE MÁRGENES EQUIVALENTES PARA PRESUPUESTAR</t>
  </si>
  <si>
    <t>ARTÍCULOS/</t>
  </si>
  <si>
    <t xml:space="preserve">% S/ VENTAS </t>
  </si>
  <si>
    <t>MARGEN MEDIO</t>
  </si>
  <si>
    <t>MARGEN PONDERADO</t>
  </si>
  <si>
    <t>LINEAS DE PRODUCTOS</t>
  </si>
  <si>
    <t>TOTALES</t>
  </si>
  <si>
    <t>AÑO 1</t>
  </si>
  <si>
    <t>A</t>
  </si>
  <si>
    <t>B</t>
  </si>
  <si>
    <t>Ventas previstas  (€)</t>
  </si>
  <si>
    <t>CÁLCULO DEL PRECIO MEDIO PONDERADO DE COMPRA Y VENTA POR PRODUCTOS O LÍNEAS DE PRODUCTOS</t>
  </si>
  <si>
    <t>PRECIO MEDIO</t>
  </si>
  <si>
    <t>PRECIO EQUIVALENTE</t>
  </si>
  <si>
    <t xml:space="preserve">PRECIO EQUIVALENTE </t>
  </si>
  <si>
    <t>DE VENTA AÑO 1</t>
  </si>
  <si>
    <t>DE COMPRA AÑO 1</t>
  </si>
  <si>
    <t>DE VENTA AÑO 2</t>
  </si>
  <si>
    <t>DE VENTA AÑO 3</t>
  </si>
  <si>
    <t>PRESUPUESTO DE VENTAS POR PRECIOS DE VENTA Y COMPRA MEDIO</t>
  </si>
  <si>
    <t>PRESUPUESTO DE APROVISIONAMIENTO SEGÚN EL MÉTODO DE LOS MÁRGENES</t>
  </si>
  <si>
    <t>Ventas previstas (€)</t>
  </si>
  <si>
    <t>Compras del período (€)</t>
  </si>
  <si>
    <t>PRESUPUESTO DE APROVISIONAMIENTO SEGÚN EL MÉTODO DE LOS PRECIOS DE COMPRA Y VENTA MEDIO POR PRODUCTOS O LÍNEAS DE PRODUCTOS</t>
  </si>
  <si>
    <t>Compras del período en unidades físicas</t>
  </si>
  <si>
    <t>Precio de compra</t>
  </si>
  <si>
    <t>Compras del período</t>
  </si>
  <si>
    <t>Existencias iniciales (FIFO) (€)</t>
  </si>
  <si>
    <t>Existencias finales (FIFO)  (€)</t>
  </si>
  <si>
    <t>PRESUPUESTO DE PRESTACIÓN DE SERVICIOS POR MÁRGENES</t>
  </si>
  <si>
    <t>CÁLCULO DEL PRECIO MEDIO PONDERADO DE COMPRA Y VENTA</t>
  </si>
  <si>
    <t>PRESUPUESTO DE OTROS INGRESOS DE GESTIÓN CORRIENTE</t>
  </si>
  <si>
    <t>Ingresos por arendamientos</t>
  </si>
  <si>
    <t>Ingresos por comisiones</t>
  </si>
  <si>
    <t>Ingresos por servicios diversos</t>
  </si>
  <si>
    <t>Total</t>
  </si>
  <si>
    <t>Facturación a deudores</t>
  </si>
  <si>
    <t>PRESUPUESTO DE TRABAJOS REALIZADOS POR OTRAS EMPRESAS</t>
  </si>
  <si>
    <t>Unidades producidas</t>
  </si>
  <si>
    <t>Coste total</t>
  </si>
  <si>
    <t>RESUMEN DEL TRABAJO REALIZADO POR OTRAS EMPRESAS</t>
  </si>
  <si>
    <t>IVA soportado total</t>
  </si>
  <si>
    <t>Facturación total de proveedores</t>
  </si>
  <si>
    <t>Pago a proveedores</t>
  </si>
  <si>
    <t>PRESUPUESTO DE PERSONAL</t>
  </si>
  <si>
    <t>TRABAJADOR</t>
  </si>
  <si>
    <t>Trabajador 1</t>
  </si>
  <si>
    <t>Trabajador 2</t>
  </si>
  <si>
    <t>TOTAL SUELDOS</t>
  </si>
  <si>
    <t>TOTAL SEGURIDAD SOCIAL</t>
  </si>
  <si>
    <t>COSTES TOTALES</t>
  </si>
  <si>
    <t>% aportación del trabajador a la SS</t>
  </si>
  <si>
    <t>% retención IRPF</t>
  </si>
  <si>
    <t>IRPF (10%)</t>
  </si>
  <si>
    <t>TOTAL DEDUCCIONES</t>
  </si>
  <si>
    <t>NETO A PAGAR A LOS TRABAJADORES</t>
  </si>
  <si>
    <t>TOTAL A INGRESAR S.S.</t>
  </si>
  <si>
    <t>PAGADO EN EL PERIODO</t>
  </si>
  <si>
    <t>SALDO PENDIENTE S.S</t>
  </si>
  <si>
    <t>PAGO IRPF</t>
  </si>
  <si>
    <t>SALDO PENDIENTE IRPF</t>
  </si>
  <si>
    <t>PRESUPUESTO DE GASTOS GENERALES</t>
  </si>
  <si>
    <t>Arrendamientos</t>
  </si>
  <si>
    <t>Reparaciones</t>
  </si>
  <si>
    <t>Servicios de P.I.</t>
  </si>
  <si>
    <t>Transportes</t>
  </si>
  <si>
    <t>Servicios bancarios</t>
  </si>
  <si>
    <t>Publicidad P.y R.P.</t>
  </si>
  <si>
    <t>Suministros</t>
  </si>
  <si>
    <t>Gas</t>
  </si>
  <si>
    <t>Electricidad</t>
  </si>
  <si>
    <t>Otros servicios</t>
  </si>
  <si>
    <t>Limpieza</t>
  </si>
  <si>
    <t>Transporte del personal</t>
  </si>
  <si>
    <t>IVA en servicios exteriores a tipo general</t>
  </si>
  <si>
    <t>IVA en servicios exteriores a tipo reducido</t>
  </si>
  <si>
    <t>Primas de seguro</t>
  </si>
  <si>
    <t>Vehículos</t>
  </si>
  <si>
    <t>Responsabilidad civil</t>
  </si>
  <si>
    <t>TOTAL SERVICIOS EXTERIORES SIN IVA</t>
  </si>
  <si>
    <t>IVA EN SERVICIOS EXTERIORES</t>
  </si>
  <si>
    <t>TOTAL PAGOS POR SERVICIOS EXTERIORES</t>
  </si>
  <si>
    <t>Otros tributos</t>
  </si>
  <si>
    <t>IAE</t>
  </si>
  <si>
    <t>IBI</t>
  </si>
  <si>
    <t>PRESUPUESTO DE OTROS GASTOS DE GESTIÓN CORRIENTE</t>
  </si>
  <si>
    <t>Pérdidas de créditos comerciales incobrables</t>
  </si>
  <si>
    <t>CUENTAS DE PÉRDIDAS Y GANANCIAS PREVISIONALES</t>
  </si>
  <si>
    <t>Concepto</t>
  </si>
  <si>
    <t>1º Trim.</t>
  </si>
  <si>
    <t>2º Trim.</t>
  </si>
  <si>
    <t>3º Trim.</t>
  </si>
  <si>
    <t>4º Trim.</t>
  </si>
  <si>
    <t>Año 2</t>
  </si>
  <si>
    <t>Año 3</t>
  </si>
  <si>
    <t>Ventas e ingresos</t>
  </si>
  <si>
    <t>Ventas de mercaderías</t>
  </si>
  <si>
    <t>Ventas de productos terminados</t>
  </si>
  <si>
    <t>Prestación de servicios</t>
  </si>
  <si>
    <t>Otros ingresos de gestión corriente</t>
  </si>
  <si>
    <t>Subvenciones de capital imputadas al resultado</t>
  </si>
  <si>
    <t>Gastos Variables</t>
  </si>
  <si>
    <t>Coste de la producción vendida de productos terminados</t>
  </si>
  <si>
    <t>Coste de las ventas de mercaderías</t>
  </si>
  <si>
    <t>Consumos de otros aprovisionamientos</t>
  </si>
  <si>
    <t>Otros gastos de gestión corriente</t>
  </si>
  <si>
    <t>MARGEN BRUTO</t>
  </si>
  <si>
    <t>Gastos Fijos Operativos</t>
  </si>
  <si>
    <t>Servicios exteriores</t>
  </si>
  <si>
    <t>Personal</t>
  </si>
  <si>
    <t>EBITDA</t>
  </si>
  <si>
    <t>Amortizaciones</t>
  </si>
  <si>
    <t>Amortización del inmovilizado intangible</t>
  </si>
  <si>
    <t>Amortización del inmovilizado material</t>
  </si>
  <si>
    <t>RESULTADO DE EXPLOTACIÓN</t>
  </si>
  <si>
    <t>Ingresos financieros</t>
  </si>
  <si>
    <t>RESULTADO  FINANCIERO</t>
  </si>
  <si>
    <t>Cash Flow Económ (EBITDA + Rdo. Financiero)</t>
  </si>
  <si>
    <t>RESULTADO ANTES DE IMPUESTOS</t>
  </si>
  <si>
    <t>Tipo impositivo del IS</t>
  </si>
  <si>
    <t>Impuesto sobre beneficios</t>
  </si>
  <si>
    <t>RESULTADO DESPUÉS DE IMPUESTOS</t>
  </si>
  <si>
    <t>PRESUPUESTO DE TESORERIA</t>
  </si>
  <si>
    <t>Saldo Inicial:</t>
  </si>
  <si>
    <t>Cobros:</t>
  </si>
  <si>
    <t>Cobros por ventas de mercaderías</t>
  </si>
  <si>
    <t>Cobros de ventas de productos terminados</t>
  </si>
  <si>
    <t>Cobros otros ingresos</t>
  </si>
  <si>
    <t>Cobros por subvenciones concedidas</t>
  </si>
  <si>
    <t>Cobros por IVA</t>
  </si>
  <si>
    <t>TOTAL S.I.+COBROS</t>
  </si>
  <si>
    <t>Pagos:</t>
  </si>
  <si>
    <t>De mercaderías</t>
  </si>
  <si>
    <t>De materias primas</t>
  </si>
  <si>
    <t>De otros aprovisionamientos</t>
  </si>
  <si>
    <t>De trabajos realizados por otras empresas</t>
  </si>
  <si>
    <t>Tributos</t>
  </si>
  <si>
    <t>Administraciones Públicas</t>
  </si>
  <si>
    <t>Liquidaciones de IVA</t>
  </si>
  <si>
    <t>Retenciones IRPF</t>
  </si>
  <si>
    <t>Pagos Seguridad Social</t>
  </si>
  <si>
    <t>Pago impuesto sobre sociedades</t>
  </si>
  <si>
    <t>Dividendos</t>
  </si>
  <si>
    <t>TOTAL PAGOS:</t>
  </si>
  <si>
    <t>LIQUIDACIONES DE IVA</t>
  </si>
  <si>
    <t>Liquidación anterior</t>
  </si>
  <si>
    <t>En compras</t>
  </si>
  <si>
    <t>En trabajos realizados por otras empresas</t>
  </si>
  <si>
    <t>En gastos operativos</t>
  </si>
  <si>
    <t>Total IVA soportado</t>
  </si>
  <si>
    <t>Liquidación</t>
  </si>
  <si>
    <t>BALANCES PREVISIONALES</t>
  </si>
  <si>
    <t>Balance inicial</t>
  </si>
  <si>
    <t>Inmovilizado Intangible:</t>
  </si>
  <si>
    <t>Inmovilizado Material:</t>
  </si>
  <si>
    <t>Terenos y bienes naturales</t>
  </si>
  <si>
    <t>Construcciones</t>
  </si>
  <si>
    <t>Equipos para proceso de información</t>
  </si>
  <si>
    <t>Otro inmovilizado financiero</t>
  </si>
  <si>
    <t xml:space="preserve">H.P. deudor por IVA </t>
  </si>
  <si>
    <t>H.P. deudor por subvenciones concedidas</t>
  </si>
  <si>
    <t>TOTAL ACTIVO</t>
  </si>
  <si>
    <t>Reservas</t>
  </si>
  <si>
    <t xml:space="preserve">PASIVO </t>
  </si>
  <si>
    <t>Pasivo no correinte</t>
  </si>
  <si>
    <t>Pasivo corriente</t>
  </si>
  <si>
    <t>Acreedores por arrendamiento financiero</t>
  </si>
  <si>
    <t>H.P. acreedor por IVA</t>
  </si>
  <si>
    <t>Organismos de la Seguridad social Acreedores</t>
  </si>
  <si>
    <t>H.P. Acreedora por Impuesto sobre Sociedades</t>
  </si>
  <si>
    <t>H.P. Acreedora por IRPF</t>
  </si>
  <si>
    <t>TOTAL PATRIMONIO NETO + PASIVO</t>
  </si>
  <si>
    <t>Cobros por prestación de servicios</t>
  </si>
  <si>
    <t>CALENDARIO DE COBROS</t>
  </si>
  <si>
    <t>Socio 1</t>
  </si>
  <si>
    <t>Socio 2</t>
  </si>
  <si>
    <t>Socio 3</t>
  </si>
  <si>
    <t>BOE/Etc.</t>
  </si>
  <si>
    <t>CONCEDIDO</t>
  </si>
  <si>
    <t>1TRIMESTRE</t>
  </si>
  <si>
    <t>IMPUTADO A PYG</t>
  </si>
  <si>
    <t xml:space="preserve">% ANUAL </t>
  </si>
  <si>
    <t>IMPORTE ANUAL</t>
  </si>
  <si>
    <t>H.P deudor por subvenciones concedidas</t>
  </si>
  <si>
    <t>Total año 1</t>
  </si>
  <si>
    <t>Total Año 1</t>
  </si>
  <si>
    <t>4º Trim. (Año 1)</t>
  </si>
  <si>
    <t>Subvenciones a la explotación</t>
  </si>
  <si>
    <t>Resultados negativos de ejercicios anteriores</t>
  </si>
  <si>
    <t>Resultado del ejercicio</t>
  </si>
  <si>
    <t>FONDO DE MANIOBRA NECESARIO</t>
  </si>
  <si>
    <t>DÍAS</t>
  </si>
  <si>
    <t>Plazo medio de suministro en días (1)</t>
  </si>
  <si>
    <t>Duracción del proceso de fabricación en días (2)</t>
  </si>
  <si>
    <t>Inversión en productos en curso</t>
  </si>
  <si>
    <t>INVERSIÓN MÍNIMA EN PRODUCTOS TERMINADOS</t>
  </si>
  <si>
    <t>Coste de la producción vendida en el ejercicio</t>
  </si>
  <si>
    <t>Plazo medio de almacenamiento de PT expresado en días (3)</t>
  </si>
  <si>
    <t>Inversión en productos terminados</t>
  </si>
  <si>
    <t>INVERSIÓN MÍNIMA EN CRÉDITOS A CLIENTES</t>
  </si>
  <si>
    <t>Plazo medio de cobro a clientes expresado en días (4)</t>
  </si>
  <si>
    <t>Inversión mínima en clientes</t>
  </si>
  <si>
    <t>FINANCIACIÓN OBTENDA DE PROVEEDORES</t>
  </si>
  <si>
    <t>Financiación obtenida de proveedores</t>
  </si>
  <si>
    <t>PERÍODO MEDIO DE MADURACIÓN (1)+(2)+(3)+(4)</t>
  </si>
  <si>
    <t>VALOR ACTUAL NETO</t>
  </si>
  <si>
    <t xml:space="preserve">Inversión inicial </t>
  </si>
  <si>
    <t>Flujo año 1</t>
  </si>
  <si>
    <t>Flujo año 2</t>
  </si>
  <si>
    <t>Flujo año 3</t>
  </si>
  <si>
    <t>VAN</t>
  </si>
  <si>
    <t>TASA INTERNA DE RETORNO</t>
  </si>
  <si>
    <t>TIR</t>
  </si>
  <si>
    <t>ANÁLISIS ECONÓMICO Y FINANCIERO</t>
  </si>
  <si>
    <t>INDICADORES MÁS SIGNIFICATIVOS</t>
  </si>
  <si>
    <t>DESCRIPCIÓN</t>
  </si>
  <si>
    <t>REFERENCIA</t>
  </si>
  <si>
    <t>A) COEFICIENTE BÁSICO DE FINANCIACIÓN</t>
  </si>
  <si>
    <t>I. COEFICIENTE BÁSICO DE FINANCIACIÓN</t>
  </si>
  <si>
    <t>B) RATIOS FINANCIEROS</t>
  </si>
  <si>
    <t>I. GARANTÍA</t>
  </si>
  <si>
    <t>1,5 - 2</t>
  </si>
  <si>
    <t>II. ENDEUDAMIENTO</t>
  </si>
  <si>
    <t>Pasivo exigible total / Fondos propios</t>
  </si>
  <si>
    <t>0,5 - 2</t>
  </si>
  <si>
    <t>III. ENDEUDAMIENTO A CORTO PLAZO</t>
  </si>
  <si>
    <t>Pasivo exigible a corto plazo / Fondos propios</t>
  </si>
  <si>
    <t>IV. SOLVENCIA</t>
  </si>
  <si>
    <t>&gt; 1</t>
  </si>
  <si>
    <t>V. ACID TEST</t>
  </si>
  <si>
    <t>1</t>
  </si>
  <si>
    <t>VI. TESORERÍA</t>
  </si>
  <si>
    <t>0,1 - ?</t>
  </si>
  <si>
    <t>C) RATIOS DE RENTABILIDAD</t>
  </si>
  <si>
    <t>I. R.O.I. ( RENT. ECONOMICA)</t>
  </si>
  <si>
    <t>B.A.I./ Activo total medio</t>
  </si>
  <si>
    <t>II. R.O.E. (  RENT. FINANCIERA (I) )</t>
  </si>
  <si>
    <t>B.A.I./ Fondos propios medios</t>
  </si>
  <si>
    <t>III. MARGEN COMERCIAL</t>
  </si>
  <si>
    <t>B.A.I./ Ventas netas</t>
  </si>
  <si>
    <t>IV. VALOR AÑADIDO AL COSTE DE LOS FACTORES</t>
  </si>
  <si>
    <t>(Ventas netas - Coste vtas.-Otros gtos.explot.) / Ventas netas</t>
  </si>
  <si>
    <t>D) RATIOS DE ROTACIÓN</t>
  </si>
  <si>
    <t>I. ROTACIÓN DEL ACTIVO TOTAL</t>
  </si>
  <si>
    <t>Ingresos de explotación / Activo total medio</t>
  </si>
  <si>
    <t>II. ROTACIÓN DE CLIENTES</t>
  </si>
  <si>
    <t>Ingresos de explotación./ Deudores comerciales</t>
  </si>
  <si>
    <t>III. ROTACIÓN DE PROVEEDORES</t>
  </si>
  <si>
    <t>Compras y otros gastos / Acreedores comerciales</t>
  </si>
  <si>
    <t>IV. ROTACIÓN DE EXITENCIAS</t>
  </si>
  <si>
    <t>Compras netas / existencias</t>
  </si>
  <si>
    <t>Saldo utilizado en tesorería+intereses+comisión en el periodo</t>
  </si>
  <si>
    <t>Saldo dispuesto al final del periodo con comisión de disponibilidad</t>
  </si>
  <si>
    <t>Saldo tesorería sin poliza de crédito:</t>
  </si>
  <si>
    <t>Detección de errores en existencias finales</t>
  </si>
  <si>
    <t>Disposición de la póliza de crédito en el periodo</t>
  </si>
  <si>
    <t>Ventas previstas (unidades)</t>
  </si>
  <si>
    <t>Pérdidas de créditos comerciales incobrables acumuladas</t>
  </si>
  <si>
    <t>Eliminar botones, no permitir más conceptos.</t>
  </si>
  <si>
    <t>Cobros por ingresos financieros</t>
  </si>
  <si>
    <t>He eliminado las diferencias de cambio porque no se cobran</t>
  </si>
  <si>
    <t>TOTAL INGRESOS FINANCIEROS</t>
  </si>
  <si>
    <t>% retención sobre los ingresos</t>
  </si>
  <si>
    <t>Importe de la retención</t>
  </si>
  <si>
    <t>IMPORTE NETO A PERCIBIR</t>
  </si>
  <si>
    <t>Se pueden eliminar los botones</t>
  </si>
  <si>
    <t>H.P. deudor por retenciones</t>
  </si>
  <si>
    <t>He modificado el cuadro para incorporar las retenciones</t>
  </si>
  <si>
    <t>El cuadro puede quedar como está</t>
  </si>
  <si>
    <t>Cobro por retenciones de ingresos financieros</t>
  </si>
  <si>
    <t>He incorporado en todas las hojas donde hay existencias este controlador, respetarlo</t>
  </si>
  <si>
    <t xml:space="preserve">TIPO IVA </t>
  </si>
  <si>
    <t>He eliminado las columnas de los IVAS del 2º y tercer año, queda mas presentable</t>
  </si>
  <si>
    <t xml:space="preserve">TOTAL </t>
  </si>
  <si>
    <t>Suministros a tipo superreducido</t>
  </si>
  <si>
    <t xml:space="preserve">Servicios exteriores a tipo reducido </t>
  </si>
  <si>
    <t>Diseño número de trabajadores</t>
  </si>
  <si>
    <t>VALOR MÁXIMO TRIMESTRAL = 100%</t>
  </si>
  <si>
    <t>VALOR TOTAL AÑO 1 = 100%</t>
  </si>
  <si>
    <t>VALOR MÁXIMO TOTAL AÑO 1= 100%</t>
  </si>
  <si>
    <t>Participaciones en SGR/y otras inversiones financieras</t>
  </si>
  <si>
    <t>Se ha cambiado el rotulo</t>
  </si>
  <si>
    <t>VALOR =100</t>
  </si>
  <si>
    <t>CASILLAS OBLIGATORIAS DE RELLENAR</t>
  </si>
  <si>
    <t>VALOR = 100</t>
  </si>
  <si>
    <t>CASILLAS OBLIGATORIAS DE RELLENAR PARA LOS AÑOS 2 Y 3</t>
  </si>
  <si>
    <t>VALOR = 100%</t>
  </si>
  <si>
    <t>SI NO HAY COSTE ASOCIADO SÓLO RELLENAR ESTE APARTADO</t>
  </si>
  <si>
    <t>S.S. trabajador</t>
  </si>
  <si>
    <t>Tipo  general de IVA</t>
  </si>
  <si>
    <t>Tipo  reducido de IVA</t>
  </si>
  <si>
    <t>Tipo  supereducido de IVA</t>
  </si>
  <si>
    <t>Saldo final disponible sin traspaso de tesorería</t>
  </si>
  <si>
    <t>Traspaso de tesorería</t>
  </si>
  <si>
    <t>Saldo disponible despues del traspaso</t>
  </si>
  <si>
    <t>Saldo dispuesto al final del periodo</t>
  </si>
  <si>
    <t>Traspaso de tesorería a la cuenta de crédito</t>
  </si>
  <si>
    <t>Deudas a corto plazo con entidades de crédito</t>
  </si>
  <si>
    <t>DESCUADRE ACUMULADO</t>
  </si>
  <si>
    <t>CONTROL DE DESCUADRE POR PERÍODOS</t>
  </si>
  <si>
    <t>BUSCAR EL PROBLEMA "VALOR" CUANDO NO HAY DATOS</t>
  </si>
  <si>
    <t>Nº de años de carencia con pago de intereses</t>
  </si>
  <si>
    <t>No tocar el "1" de la izquierda ya que gobierna el préstamo pero se puede ocultar</t>
  </si>
  <si>
    <t>HE ELIMINADO LA OPCIÓN DE CARENCIA SIN PAGO DE INTERESES PORQUE DABA ERROR.</t>
  </si>
  <si>
    <t>COMPROBAR POR QUE DA FALSO</t>
  </si>
  <si>
    <t>Eliminar la ultima fina</t>
  </si>
  <si>
    <t>Rehacer la formula con el traspaso de tesorería a la cuenta</t>
  </si>
  <si>
    <t>HOJA DATOS</t>
  </si>
  <si>
    <t>Datos del proyecto: rellene las celdas correspondientes</t>
  </si>
  <si>
    <t>Plan de negocio:</t>
  </si>
  <si>
    <t>HOJA ACTIVO</t>
  </si>
  <si>
    <t>Las celdas correspondientes a existencias se rellenaran automáticamente cuando se completen las hojas correspondientes según el tipo de empresa o las hojas de otros aprovisionamientos, pero en esta hoja se deberá introducir el tipo de IVA de cada clase de existencias</t>
  </si>
  <si>
    <t>Bloquear</t>
  </si>
  <si>
    <t>Fianzas: si se alquila algún inmueble se deberá tener en cuenta la fianza a entregar asi como las posibles fianzas nuevas o devoluciones para los años 2 y 3.</t>
  </si>
  <si>
    <t>Participaciones en SGR: si va a solicitar una aval de una SGR se den adquirir acciones de la misma cuyo importe se deberá reflejar, así como las posibles inversiones y desinversiones de los años 2 y 3.</t>
  </si>
  <si>
    <t>Solamente debe rellenar las celdas en blanco, no las que tengan otro fondo, amarillo, gris o azul.</t>
  </si>
  <si>
    <t>Para el inmovilizado: importe de cada cuenta, tipo de IVA si se está sujeto, % de amortización a aplicar, inversiones previstas para los años 2 y 3.</t>
  </si>
  <si>
    <t>HOJA DE PATRIMONIO NETO + PASIVO</t>
  </si>
  <si>
    <t>Se deberá reflejar en primer lugar las aportaciones de los socios.</t>
  </si>
  <si>
    <t>Si se espera obtener subvenciones de capital a distribuir en varios ejercicios se deberá cumplimentar para cada Administración Pública u organismo</t>
  </si>
  <si>
    <t>El previsible calendario de cobros.</t>
  </si>
  <si>
    <t>Importe concedido.</t>
  </si>
  <si>
    <t>% de imputación a la cuenta de Pérdidas y Ganacias.</t>
  </si>
  <si>
    <t>Arrendamiento financiero: si se prevé realizar alguna operación de arrendamiento financiero se deberán rellenar los datos del simulador.</t>
  </si>
  <si>
    <t>Proveedores: insertar en primer lugar la financiación obtenida de proveedores por lar existencias iniciales adquiridas.</t>
  </si>
  <si>
    <t xml:space="preserve">Préstamo: el importe del préstamo se calcula automáticamente ya que es el que cuadra el balance. Se deberán rellenar las celdas que recogen las condiciones del préstamo: comisiones, duración, periodo de carencua </t>
  </si>
  <si>
    <t>Comisiones</t>
  </si>
  <si>
    <t>Duración del préstamo</t>
  </si>
  <si>
    <t>Periodo de carencia</t>
  </si>
  <si>
    <t>Tipo de interés para los tres primeros años</t>
  </si>
  <si>
    <t>Se deberá activar el boton correspondiente a la periodicidad de los pagos</t>
  </si>
  <si>
    <t>Comisiones y gastos.</t>
  </si>
  <si>
    <t>Importe financiado.</t>
  </si>
  <si>
    <t>Años de duración: mínimo 2 años.</t>
  </si>
  <si>
    <t>Se deberan activar los botones correspondientes a la modalidad de lising (prepagable o pospagable) así como al de la periodicidad de los pagos.</t>
  </si>
  <si>
    <t>El cuadro se cumplimenta automáticamente de acuerdo con las condiciones previamente introducidas.</t>
  </si>
  <si>
    <t>CUADRO DE ARRENDAMIENTO FINANCIERO</t>
  </si>
  <si>
    <t>CUENTA DE CRÉDITO</t>
  </si>
  <si>
    <t>Se activa automáticamente cuando el programa detecta que la cuenta de tesorería queda con saldo negativo. En este caso se deberán cumplimentar al final del proceso:</t>
  </si>
  <si>
    <t>Límite de la cuenta: en función del importe del saldo negativo en cada periodo.</t>
  </si>
  <si>
    <t>Tipo de interés normal y por importes excedidos.</t>
  </si>
  <si>
    <t>Comisiones de apertura y sobre saldos no dispuestos.</t>
  </si>
  <si>
    <t>Si se prevén ingresos de es tipo introducir su calendario y el % de retención aplicable sobre los mismos.</t>
  </si>
  <si>
    <t>PARA EMPRESAS INDUSTRIALES</t>
  </si>
  <si>
    <t>PARA TODAS LAS EMPRESAS</t>
  </si>
  <si>
    <t>PRESUPUESTO DE VENTAS DE PRODUCTOS TERMINADOS</t>
  </si>
  <si>
    <t>Se han previsto la fabricación y venta de cuatro productos como máximo.</t>
  </si>
  <si>
    <t>Se deben introducir las ventas de cada producto para los tres años que se consideran.</t>
  </si>
  <si>
    <t>Para el primer año se han considerado dos porcentajes:</t>
  </si>
  <si>
    <t>Porcentaje de crecimiento: al ser un negocio nuevo se debe considerar que los primeros trimestres no se alcance el 100% de las ventas potenciales. El porcentaje debería ser creciente sin poder superar en cada periodo el 100%</t>
  </si>
  <si>
    <t>Porcentaje de estacionalidad: si la acitivdad está sujeta a estacionalidad, se deberán incluir el porcentaje de actividad de cada trimestre. La suma de los porcentajes de los cuatro trimestres deb ser el 100%.</t>
  </si>
  <si>
    <t>Porcentaje global: lo calcula automáticamente el programa. Es el producto del porcentaje de estacionalidad por el de crecimiento.</t>
  </si>
  <si>
    <t>Cantidad: la calcula automáticamente el programa en función de las ventas previstas y de los porcentajes anteriores.</t>
  </si>
  <si>
    <t>Precio: se debe introducir el preci previsto de venta para cada uno de los años.</t>
  </si>
  <si>
    <t>Tipo de IVA: se debe introducir el tipo de IVA aplicable a las ventas de cada producto. El tipo de IVA permanecerá constante para los tres años de presupuestación.</t>
  </si>
  <si>
    <t>IVA repercutido: lo calcula automáticamente el programa.</t>
  </si>
  <si>
    <t>Facturación a clientes: lo cálcula automáticamente el programa.</t>
  </si>
  <si>
    <t>Cobro: se debe seleccionar del desplegable una de las modalidades de obro contempladas: contado, 30 días, 60 días.</t>
  </si>
  <si>
    <t>Saldo pendiente: lo calcula automáticamente el programa en función de la selección hecha en el punto anterior.</t>
  </si>
  <si>
    <t>Cuadro resumen de las ventas: lo elabora automáticamente el programa distribuyendo los datos resumen entre las hojas de Pérdidas y Ganancias, Tesorería y Balance.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</si>
</sst>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;\(#,##0\)"/>
    <numFmt numFmtId="165" formatCode="_-* #,##0.00\ [$€]_-;\-* #,##0.00\ [$€]_-;_-* &quot;-&quot;??\ [$€]_-;_-@_-"/>
    <numFmt numFmtId="166" formatCode="d\-m"/>
    <numFmt numFmtId="167" formatCode="#,##0.00;\(#,##0.00\)"/>
    <numFmt numFmtId="168" formatCode="#,##0.000;\(#,##0.000\)"/>
    <numFmt numFmtId="169" formatCode="#,##0.00\ &quot;€&quot;"/>
  </numFmts>
  <fonts count="91">
    <font>
      <sz val="10"/>
      <name val="Arial"/>
      <charset val="129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name val="Times New Roman"/>
      <family val="1"/>
    </font>
    <font>
      <sz val="8"/>
      <color indexed="81"/>
      <name val="Tahoma"/>
      <family val="2"/>
    </font>
    <font>
      <b/>
      <sz val="20"/>
      <name val="Verdana"/>
      <family val="2"/>
    </font>
    <font>
      <b/>
      <sz val="10"/>
      <color indexed="62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i/>
      <sz val="10"/>
      <name val="Verdana"/>
      <family val="2"/>
    </font>
    <font>
      <b/>
      <sz val="10"/>
      <name val="Verdana"/>
      <family val="2"/>
    </font>
    <font>
      <b/>
      <sz val="8"/>
      <color indexed="81"/>
      <name val="Tahom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10"/>
      <color indexed="9"/>
      <name val="Calibri"/>
      <family val="2"/>
    </font>
    <font>
      <b/>
      <sz val="10"/>
      <color indexed="16"/>
      <name val="Calibri"/>
      <family val="2"/>
    </font>
    <font>
      <sz val="10"/>
      <color indexed="60"/>
      <name val="Calibri"/>
      <family val="2"/>
    </font>
    <font>
      <sz val="10"/>
      <color indexed="16"/>
      <name val="Calibri"/>
      <family val="2"/>
    </font>
    <font>
      <b/>
      <sz val="10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63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indexed="63"/>
      <name val="Calibri"/>
      <family val="2"/>
    </font>
    <font>
      <b/>
      <i/>
      <sz val="10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u/>
      <sz val="10"/>
      <color indexed="42"/>
      <name val="Calibri"/>
      <family val="2"/>
    </font>
    <font>
      <b/>
      <u/>
      <sz val="10"/>
      <color indexed="42"/>
      <name val="Calibri"/>
      <family val="2"/>
    </font>
    <font>
      <u/>
      <sz val="10"/>
      <name val="Calibri"/>
      <family val="2"/>
    </font>
    <font>
      <sz val="10"/>
      <color indexed="8"/>
      <name val="Calibri"/>
      <family val="2"/>
    </font>
    <font>
      <u/>
      <sz val="10"/>
      <color indexed="18"/>
      <name val="Calibri"/>
      <family val="2"/>
    </font>
    <font>
      <b/>
      <sz val="10"/>
      <color indexed="9"/>
      <name val="Calibri"/>
      <family val="2"/>
    </font>
    <font>
      <b/>
      <sz val="10"/>
      <color indexed="60"/>
      <name val="Calibri"/>
      <family val="2"/>
    </font>
    <font>
      <b/>
      <sz val="14"/>
      <color indexed="10"/>
      <name val="Calibri"/>
      <family val="2"/>
    </font>
    <font>
      <b/>
      <u/>
      <sz val="10"/>
      <name val="Calibri"/>
      <family val="2"/>
    </font>
    <font>
      <b/>
      <sz val="10"/>
      <color indexed="16"/>
      <name val="Calibri"/>
      <family val="2"/>
    </font>
    <font>
      <sz val="10"/>
      <color indexed="60"/>
      <name val="Calibri"/>
      <family val="2"/>
    </font>
    <font>
      <sz val="10"/>
      <color indexed="16"/>
      <name val="Calibri"/>
      <family val="2"/>
    </font>
    <font>
      <sz val="10"/>
      <color indexed="18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sz val="10"/>
      <color indexed="56"/>
      <name val="Calibri"/>
      <family val="2"/>
    </font>
    <font>
      <sz val="10"/>
      <color indexed="10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b/>
      <sz val="12"/>
      <name val="Calibri"/>
      <family val="2"/>
    </font>
    <font>
      <b/>
      <sz val="12"/>
      <color indexed="9"/>
      <name val="Calibri"/>
      <family val="2"/>
    </font>
    <font>
      <b/>
      <sz val="10"/>
      <color indexed="10"/>
      <name val="Calibri"/>
      <family val="2"/>
    </font>
    <font>
      <sz val="8"/>
      <name val="Calibri"/>
      <family val="2"/>
    </font>
    <font>
      <sz val="9"/>
      <name val="Calibri"/>
      <family val="2"/>
    </font>
    <font>
      <b/>
      <sz val="9"/>
      <color indexed="9"/>
      <name val="Calibri"/>
      <family val="2"/>
    </font>
    <font>
      <sz val="9"/>
      <color indexed="8"/>
      <name val="Calibri"/>
      <family val="2"/>
    </font>
    <font>
      <sz val="9"/>
      <color indexed="9"/>
      <name val="Calibri"/>
      <family val="2"/>
    </font>
    <font>
      <b/>
      <sz val="9"/>
      <name val="Calibri"/>
      <family val="2"/>
    </font>
    <font>
      <b/>
      <sz val="10"/>
      <color indexed="10"/>
      <name val="Calibri"/>
      <family val="2"/>
    </font>
    <font>
      <sz val="10"/>
      <color indexed="9"/>
      <name val="Calibri"/>
      <family val="2"/>
    </font>
    <font>
      <b/>
      <sz val="10"/>
      <color indexed="63"/>
      <name val="Calibri"/>
      <family val="2"/>
    </font>
    <font>
      <sz val="10"/>
      <color indexed="63"/>
      <name val="Calibri"/>
      <family val="2"/>
    </font>
    <font>
      <b/>
      <sz val="14"/>
      <color indexed="9"/>
      <name val="Calibri"/>
      <family val="2"/>
    </font>
    <font>
      <b/>
      <sz val="12"/>
      <color indexed="10"/>
      <name val="Calibri"/>
      <family val="2"/>
    </font>
    <font>
      <sz val="10"/>
      <color indexed="62"/>
      <name val="Calibri"/>
      <family val="2"/>
    </font>
    <font>
      <b/>
      <sz val="14"/>
      <color indexed="62"/>
      <name val="Calibri"/>
      <family val="2"/>
    </font>
    <font>
      <b/>
      <sz val="12"/>
      <color indexed="9"/>
      <name val="Calibri"/>
      <family val="2"/>
    </font>
    <font>
      <b/>
      <i/>
      <sz val="10"/>
      <color indexed="17"/>
      <name val="Calibri"/>
      <family val="2"/>
    </font>
    <font>
      <b/>
      <sz val="10"/>
      <color indexed="8"/>
      <name val="Calibri"/>
      <family val="2"/>
    </font>
    <font>
      <b/>
      <sz val="10"/>
      <color indexed="9"/>
      <name val="Tahoma"/>
      <family val="2"/>
    </font>
    <font>
      <b/>
      <sz val="11"/>
      <name val="Calibri"/>
      <family val="2"/>
    </font>
    <font>
      <b/>
      <sz val="10"/>
      <color indexed="27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</font>
    <font>
      <b/>
      <sz val="10"/>
      <color theme="0"/>
      <name val="Calibri"/>
      <family val="2"/>
    </font>
    <font>
      <sz val="8"/>
      <color rgb="FF000000"/>
      <name val="Tahoma"/>
      <family val="2"/>
    </font>
    <font>
      <b/>
      <sz val="10"/>
      <color rgb="FFFF0000"/>
      <name val="Calibri"/>
      <family val="2"/>
    </font>
    <font>
      <sz val="11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24"/>
        <bgColor indexed="64"/>
      </patternFill>
    </fill>
    <fill>
      <patternFill patternType="solid">
        <fgColor indexed="51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</fills>
  <borders count="1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17"/>
      </left>
      <right/>
      <top/>
      <bottom/>
      <diagonal/>
    </border>
    <border>
      <left/>
      <right style="thin">
        <color indexed="17"/>
      </right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medium">
        <color indexed="62"/>
      </top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23"/>
      </top>
      <bottom/>
      <diagonal/>
    </border>
    <border>
      <left/>
      <right/>
      <top/>
      <bottom style="thin">
        <color indexed="60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60"/>
      </top>
      <bottom style="thin">
        <color indexed="55"/>
      </bottom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55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23"/>
      </right>
      <top style="thin">
        <color indexed="55"/>
      </top>
      <bottom/>
      <diagonal/>
    </border>
    <border>
      <left/>
      <right style="thin">
        <color indexed="23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23"/>
      </top>
      <bottom/>
      <diagonal/>
    </border>
    <border>
      <left style="thin">
        <color indexed="55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23"/>
      </right>
      <top/>
      <bottom/>
      <diagonal/>
    </border>
    <border>
      <left style="thin">
        <color indexed="23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 style="thin">
        <color indexed="55"/>
      </bottom>
      <diagonal/>
    </border>
    <border>
      <left/>
      <right/>
      <top style="thin">
        <color indexed="23"/>
      </top>
      <bottom style="thin">
        <color indexed="55"/>
      </bottom>
      <diagonal/>
    </border>
    <border>
      <left/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3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23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 style="thin">
        <color indexed="23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/>
      <right style="thin">
        <color indexed="55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55"/>
      </left>
      <right style="thin">
        <color indexed="23"/>
      </right>
      <top style="thin">
        <color indexed="55"/>
      </top>
      <bottom/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 style="medium">
        <color indexed="6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55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23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23"/>
      </right>
      <top style="thin">
        <color indexed="55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0"/>
      </top>
      <bottom/>
      <diagonal/>
    </border>
    <border>
      <left/>
      <right/>
      <top style="thin">
        <color indexed="60"/>
      </top>
      <bottom/>
      <diagonal/>
    </border>
    <border>
      <left style="thin">
        <color indexed="50"/>
      </left>
      <right/>
      <top style="thin">
        <color indexed="50"/>
      </top>
      <bottom style="thin">
        <color indexed="50"/>
      </bottom>
      <diagonal/>
    </border>
    <border>
      <left/>
      <right/>
      <top style="thin">
        <color indexed="50"/>
      </top>
      <bottom style="thin">
        <color indexed="50"/>
      </bottom>
      <diagonal/>
    </border>
    <border>
      <left/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55"/>
      </bottom>
      <diagonal/>
    </border>
    <border>
      <left style="thin">
        <color indexed="23"/>
      </left>
      <right/>
      <top style="thin">
        <color indexed="55"/>
      </top>
      <bottom style="thin">
        <color indexed="23"/>
      </bottom>
      <diagonal/>
    </border>
    <border>
      <left/>
      <right style="thin">
        <color indexed="23"/>
      </right>
      <top style="thin">
        <color indexed="55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4" fontId="38" fillId="0" borderId="0" applyFont="0" applyFill="0" applyBorder="0" applyAlignment="0" applyProtection="0"/>
    <xf numFmtId="0" fontId="4" fillId="0" borderId="0"/>
    <xf numFmtId="0" fontId="8" fillId="0" borderId="0"/>
    <xf numFmtId="0" fontId="85" fillId="0" borderId="0"/>
    <xf numFmtId="0" fontId="8" fillId="0" borderId="0"/>
    <xf numFmtId="0" fontId="8" fillId="0" borderId="0"/>
    <xf numFmtId="0" fontId="9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1261">
    <xf numFmtId="0" fontId="0" fillId="0" borderId="0" xfId="0"/>
    <xf numFmtId="0" fontId="4" fillId="0" borderId="0" xfId="0" applyFont="1"/>
    <xf numFmtId="0" fontId="0" fillId="0" borderId="0" xfId="0" applyFill="1"/>
    <xf numFmtId="0" fontId="0" fillId="3" borderId="0" xfId="0" applyFill="1" applyProtection="1"/>
    <xf numFmtId="0" fontId="0" fillId="4" borderId="0" xfId="0" applyFill="1" applyBorder="1" applyProtection="1"/>
    <xf numFmtId="0" fontId="13" fillId="4" borderId="0" xfId="0" applyFont="1" applyFill="1" applyBorder="1" applyProtection="1"/>
    <xf numFmtId="0" fontId="15" fillId="4" borderId="0" xfId="0" applyFont="1" applyFill="1" applyBorder="1" applyProtection="1"/>
    <xf numFmtId="49" fontId="3" fillId="4" borderId="0" xfId="0" applyNumberFormat="1" applyFont="1" applyFill="1" applyBorder="1" applyAlignment="1" applyProtection="1">
      <alignment horizontal="right" vertical="center"/>
    </xf>
    <xf numFmtId="49" fontId="3" fillId="4" borderId="0" xfId="0" applyNumberFormat="1" applyFont="1" applyFill="1" applyBorder="1" applyAlignment="1" applyProtection="1">
      <alignment vertical="center"/>
    </xf>
    <xf numFmtId="0" fontId="4" fillId="4" borderId="0" xfId="0" applyFont="1" applyFill="1" applyBorder="1" applyProtection="1"/>
    <xf numFmtId="14" fontId="40" fillId="4" borderId="0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Protection="1"/>
    <xf numFmtId="0" fontId="0" fillId="5" borderId="0" xfId="0" applyFill="1" applyBorder="1" applyProtection="1"/>
    <xf numFmtId="0" fontId="0" fillId="0" borderId="0" xfId="0" applyFill="1" applyBorder="1" applyProtection="1"/>
    <xf numFmtId="0" fontId="0" fillId="5" borderId="3" xfId="0" applyFill="1" applyBorder="1" applyProtection="1"/>
    <xf numFmtId="0" fontId="0" fillId="6" borderId="0" xfId="0" applyFill="1" applyProtection="1"/>
    <xf numFmtId="0" fontId="0" fillId="0" borderId="0" xfId="0" applyProtection="1"/>
    <xf numFmtId="0" fontId="41" fillId="3" borderId="0" xfId="0" applyFont="1" applyFill="1" applyBorder="1" applyProtection="1"/>
    <xf numFmtId="0" fontId="41" fillId="3" borderId="4" xfId="0" applyFont="1" applyFill="1" applyBorder="1" applyProtection="1"/>
    <xf numFmtId="0" fontId="41" fillId="3" borderId="5" xfId="0" applyFont="1" applyFill="1" applyBorder="1" applyProtection="1"/>
    <xf numFmtId="0" fontId="41" fillId="3" borderId="0" xfId="0" applyFont="1" applyFill="1" applyBorder="1" applyAlignment="1" applyProtection="1">
      <alignment vertical="center"/>
    </xf>
    <xf numFmtId="0" fontId="41" fillId="3" borderId="6" xfId="0" applyFont="1" applyFill="1" applyBorder="1" applyProtection="1"/>
    <xf numFmtId="0" fontId="41" fillId="7" borderId="7" xfId="0" applyFont="1" applyFill="1" applyBorder="1" applyProtection="1"/>
    <xf numFmtId="0" fontId="41" fillId="7" borderId="6" xfId="0" applyFont="1" applyFill="1" applyBorder="1" applyProtection="1"/>
    <xf numFmtId="0" fontId="41" fillId="7" borderId="8" xfId="0" applyFont="1" applyFill="1" applyBorder="1" applyProtection="1"/>
    <xf numFmtId="0" fontId="41" fillId="7" borderId="9" xfId="0" applyFont="1" applyFill="1" applyBorder="1" applyProtection="1"/>
    <xf numFmtId="0" fontId="41" fillId="7" borderId="0" xfId="0" applyFont="1" applyFill="1" applyBorder="1" applyProtection="1"/>
    <xf numFmtId="0" fontId="41" fillId="7" borderId="10" xfId="0" applyFont="1" applyFill="1" applyBorder="1" applyProtection="1"/>
    <xf numFmtId="0" fontId="41" fillId="3" borderId="4" xfId="0" applyFont="1" applyFill="1" applyBorder="1" applyAlignment="1" applyProtection="1">
      <alignment vertical="center"/>
    </xf>
    <xf numFmtId="0" fontId="41" fillId="7" borderId="9" xfId="0" applyFont="1" applyFill="1" applyBorder="1" applyAlignment="1" applyProtection="1">
      <alignment vertical="center"/>
    </xf>
    <xf numFmtId="0" fontId="41" fillId="8" borderId="0" xfId="0" applyFont="1" applyFill="1" applyAlignment="1" applyProtection="1">
      <alignment horizontal="left"/>
    </xf>
    <xf numFmtId="0" fontId="41" fillId="7" borderId="10" xfId="0" applyFont="1" applyFill="1" applyBorder="1" applyAlignment="1" applyProtection="1">
      <alignment vertical="center"/>
    </xf>
    <xf numFmtId="0" fontId="41" fillId="3" borderId="5" xfId="0" applyFont="1" applyFill="1" applyBorder="1" applyAlignment="1" applyProtection="1">
      <alignment vertical="center"/>
    </xf>
    <xf numFmtId="0" fontId="40" fillId="7" borderId="10" xfId="0" applyFont="1" applyFill="1" applyBorder="1" applyAlignment="1" applyProtection="1">
      <alignment vertical="center"/>
    </xf>
    <xf numFmtId="0" fontId="41" fillId="3" borderId="0" xfId="0" applyFont="1" applyFill="1" applyBorder="1" applyAlignment="1" applyProtection="1">
      <alignment horizontal="center" vertical="center"/>
    </xf>
    <xf numFmtId="0" fontId="41" fillId="3" borderId="4" xfId="0" applyFont="1" applyFill="1" applyBorder="1" applyAlignment="1" applyProtection="1">
      <alignment horizontal="center" vertical="center"/>
    </xf>
    <xf numFmtId="0" fontId="41" fillId="7" borderId="9" xfId="0" applyFont="1" applyFill="1" applyBorder="1" applyAlignment="1" applyProtection="1">
      <alignment horizontal="center" vertical="center"/>
    </xf>
    <xf numFmtId="0" fontId="41" fillId="7" borderId="0" xfId="0" applyFont="1" applyFill="1" applyBorder="1" applyAlignment="1" applyProtection="1">
      <alignment horizontal="center" vertical="center"/>
    </xf>
    <xf numFmtId="0" fontId="41" fillId="7" borderId="10" xfId="0" applyFont="1" applyFill="1" applyBorder="1" applyAlignment="1" applyProtection="1">
      <alignment horizontal="center" vertical="center"/>
    </xf>
    <xf numFmtId="0" fontId="41" fillId="3" borderId="5" xfId="0" applyFont="1" applyFill="1" applyBorder="1" applyAlignment="1" applyProtection="1">
      <alignment horizontal="center" vertical="center"/>
    </xf>
    <xf numFmtId="0" fontId="42" fillId="7" borderId="0" xfId="0" applyFont="1" applyFill="1" applyBorder="1" applyAlignment="1" applyProtection="1">
      <alignment horizontal="center" vertical="center"/>
    </xf>
    <xf numFmtId="0" fontId="43" fillId="7" borderId="0" xfId="0" applyFont="1" applyFill="1" applyBorder="1" applyAlignment="1" applyProtection="1">
      <alignment horizontal="center" vertical="center"/>
    </xf>
    <xf numFmtId="0" fontId="43" fillId="7" borderId="10" xfId="0" applyFont="1" applyFill="1" applyBorder="1" applyAlignment="1" applyProtection="1">
      <alignment horizontal="center" vertical="center"/>
    </xf>
    <xf numFmtId="0" fontId="44" fillId="7" borderId="0" xfId="0" applyFont="1" applyFill="1" applyBorder="1" applyProtection="1"/>
    <xf numFmtId="0" fontId="45" fillId="3" borderId="0" xfId="0" applyFont="1" applyFill="1" applyBorder="1" applyProtection="1"/>
    <xf numFmtId="0" fontId="46" fillId="7" borderId="0" xfId="2" applyFont="1" applyFill="1" applyBorder="1" applyAlignment="1" applyProtection="1">
      <alignment horizontal="center" vertical="center"/>
    </xf>
    <xf numFmtId="0" fontId="41" fillId="8" borderId="11" xfId="0" applyFont="1" applyFill="1" applyBorder="1" applyProtection="1"/>
    <xf numFmtId="0" fontId="41" fillId="8" borderId="12" xfId="0" applyFont="1" applyFill="1" applyBorder="1" applyProtection="1"/>
    <xf numFmtId="0" fontId="44" fillId="8" borderId="12" xfId="0" applyFont="1" applyFill="1" applyBorder="1" applyProtection="1"/>
    <xf numFmtId="0" fontId="44" fillId="8" borderId="13" xfId="0" applyFont="1" applyFill="1" applyBorder="1" applyProtection="1"/>
    <xf numFmtId="0" fontId="41" fillId="6" borderId="0" xfId="0" applyFont="1" applyFill="1" applyBorder="1" applyProtection="1"/>
    <xf numFmtId="0" fontId="41" fillId="3" borderId="14" xfId="0" applyFont="1" applyFill="1" applyBorder="1" applyProtection="1"/>
    <xf numFmtId="0" fontId="41" fillId="3" borderId="15" xfId="0" applyFont="1" applyFill="1" applyBorder="1" applyProtection="1"/>
    <xf numFmtId="0" fontId="41" fillId="3" borderId="15" xfId="0" applyFont="1" applyFill="1" applyBorder="1" applyAlignment="1" applyProtection="1">
      <alignment horizontal="right"/>
    </xf>
    <xf numFmtId="0" fontId="41" fillId="3" borderId="16" xfId="0" applyFont="1" applyFill="1" applyBorder="1" applyProtection="1"/>
    <xf numFmtId="0" fontId="41" fillId="3" borderId="0" xfId="0" applyFont="1" applyFill="1" applyBorder="1" applyAlignment="1" applyProtection="1">
      <alignment horizontal="right"/>
    </xf>
    <xf numFmtId="0" fontId="45" fillId="3" borderId="0" xfId="0" applyFont="1" applyFill="1" applyProtection="1"/>
    <xf numFmtId="0" fontId="45" fillId="6" borderId="0" xfId="0" applyFont="1" applyFill="1" applyBorder="1" applyProtection="1"/>
    <xf numFmtId="0" fontId="45" fillId="6" borderId="0" xfId="0" applyFont="1" applyFill="1" applyProtection="1"/>
    <xf numFmtId="49" fontId="47" fillId="5" borderId="6" xfId="0" applyNumberFormat="1" applyFont="1" applyFill="1" applyBorder="1" applyAlignment="1" applyProtection="1">
      <alignment vertical="center"/>
      <protection hidden="1"/>
    </xf>
    <xf numFmtId="49" fontId="47" fillId="3" borderId="5" xfId="0" applyNumberFormat="1" applyFont="1" applyFill="1" applyBorder="1" applyAlignment="1" applyProtection="1">
      <alignment vertical="center"/>
      <protection hidden="1"/>
    </xf>
    <xf numFmtId="49" fontId="47" fillId="3" borderId="0" xfId="0" applyNumberFormat="1" applyFont="1" applyFill="1" applyBorder="1" applyAlignment="1" applyProtection="1">
      <alignment vertical="center"/>
      <protection hidden="1"/>
    </xf>
    <xf numFmtId="49" fontId="47" fillId="6" borderId="0" xfId="0" applyNumberFormat="1" applyFont="1" applyFill="1" applyBorder="1" applyAlignment="1" applyProtection="1">
      <alignment vertical="center"/>
      <protection hidden="1"/>
    </xf>
    <xf numFmtId="49" fontId="47" fillId="5" borderId="0" xfId="0" applyNumberFormat="1" applyFont="1" applyFill="1" applyBorder="1" applyAlignment="1" applyProtection="1">
      <alignment vertical="center"/>
      <protection hidden="1"/>
    </xf>
    <xf numFmtId="0" fontId="40" fillId="9" borderId="0" xfId="0" applyFont="1" applyFill="1" applyBorder="1" applyAlignment="1" applyProtection="1"/>
    <xf numFmtId="0" fontId="40" fillId="10" borderId="17" xfId="0" applyFont="1" applyFill="1" applyBorder="1" applyAlignment="1" applyProtection="1"/>
    <xf numFmtId="0" fontId="48" fillId="9" borderId="0" xfId="0" applyFont="1" applyFill="1" applyBorder="1" applyAlignment="1" applyProtection="1"/>
    <xf numFmtId="0" fontId="41" fillId="3" borderId="0" xfId="0" applyFont="1" applyFill="1" applyProtection="1">
      <protection hidden="1"/>
    </xf>
    <xf numFmtId="0" fontId="31" fillId="5" borderId="0" xfId="0" applyFont="1" applyFill="1" applyAlignment="1">
      <alignment horizontal="center"/>
    </xf>
    <xf numFmtId="0" fontId="31" fillId="5" borderId="0" xfId="0" applyFont="1" applyFill="1"/>
    <xf numFmtId="0" fontId="0" fillId="0" borderId="0" xfId="0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5" borderId="0" xfId="0" applyFill="1" applyProtection="1"/>
    <xf numFmtId="0" fontId="12" fillId="5" borderId="0" xfId="0" applyFont="1" applyFill="1" applyBorder="1" applyProtection="1"/>
    <xf numFmtId="0" fontId="12" fillId="4" borderId="0" xfId="0" applyFont="1" applyFill="1" applyBorder="1" applyProtection="1"/>
    <xf numFmtId="0" fontId="13" fillId="0" borderId="0" xfId="0" applyFont="1" applyFill="1" applyBorder="1" applyProtection="1"/>
    <xf numFmtId="0" fontId="0" fillId="0" borderId="0" xfId="0" applyFill="1" applyProtection="1"/>
    <xf numFmtId="0" fontId="16" fillId="5" borderId="0" xfId="0" applyFont="1" applyFill="1" applyBorder="1" applyProtection="1"/>
    <xf numFmtId="49" fontId="49" fillId="4" borderId="0" xfId="0" applyNumberFormat="1" applyFont="1" applyFill="1" applyBorder="1" applyAlignment="1" applyProtection="1">
      <alignment vertical="center" wrapText="1"/>
      <protection hidden="1"/>
    </xf>
    <xf numFmtId="0" fontId="49" fillId="4" borderId="0" xfId="0" applyFont="1" applyFill="1" applyBorder="1" applyAlignment="1" applyProtection="1">
      <alignment vertical="center" wrapText="1"/>
      <protection hidden="1"/>
    </xf>
    <xf numFmtId="0" fontId="0" fillId="0" borderId="0" xfId="0" applyBorder="1" applyProtection="1"/>
    <xf numFmtId="0" fontId="19" fillId="0" borderId="18" xfId="0" applyFont="1" applyFill="1" applyBorder="1" applyAlignment="1" applyProtection="1">
      <alignment horizontal="center" vertical="center"/>
    </xf>
    <xf numFmtId="0" fontId="16" fillId="5" borderId="3" xfId="0" applyFont="1" applyFill="1" applyBorder="1" applyProtection="1"/>
    <xf numFmtId="0" fontId="40" fillId="3" borderId="0" xfId="0" applyFont="1" applyFill="1" applyBorder="1" applyAlignment="1" applyProtection="1">
      <protection locked="0"/>
    </xf>
    <xf numFmtId="0" fontId="41" fillId="7" borderId="0" xfId="0" applyFont="1" applyFill="1" applyBorder="1" applyAlignment="1" applyProtection="1">
      <alignment horizontal="left" indent="1"/>
      <protection locked="0"/>
    </xf>
    <xf numFmtId="0" fontId="50" fillId="7" borderId="0" xfId="0" applyFont="1" applyFill="1" applyBorder="1" applyAlignment="1" applyProtection="1">
      <alignment horizontal="left" vertical="center" indent="1"/>
      <protection locked="0"/>
    </xf>
    <xf numFmtId="0" fontId="41" fillId="7" borderId="0" xfId="0" applyFont="1" applyFill="1" applyBorder="1" applyAlignment="1" applyProtection="1">
      <alignment horizontal="left" vertical="center" indent="1"/>
      <protection locked="0"/>
    </xf>
    <xf numFmtId="0" fontId="44" fillId="7" borderId="0" xfId="0" applyFont="1" applyFill="1" applyBorder="1" applyAlignment="1" applyProtection="1">
      <alignment horizontal="left" vertical="center" indent="1"/>
      <protection locked="0"/>
    </xf>
    <xf numFmtId="0" fontId="44" fillId="7" borderId="0" xfId="0" applyFont="1" applyFill="1" applyBorder="1" applyAlignment="1" applyProtection="1">
      <alignment horizontal="left" indent="1"/>
      <protection locked="0"/>
    </xf>
    <xf numFmtId="0" fontId="41" fillId="3" borderId="15" xfId="0" applyFont="1" applyFill="1" applyBorder="1" applyAlignment="1" applyProtection="1">
      <alignment horizontal="center"/>
    </xf>
    <xf numFmtId="0" fontId="41" fillId="3" borderId="0" xfId="0" applyFont="1" applyFill="1" applyBorder="1" applyAlignment="1" applyProtection="1">
      <alignment horizontal="center"/>
    </xf>
    <xf numFmtId="0" fontId="45" fillId="0" borderId="0" xfId="0" applyFont="1" applyProtection="1"/>
    <xf numFmtId="0" fontId="40" fillId="3" borderId="0" xfId="0" applyFont="1" applyFill="1" applyBorder="1" applyAlignment="1" applyProtection="1"/>
    <xf numFmtId="0" fontId="40" fillId="3" borderId="0" xfId="0" applyFont="1" applyFill="1" applyBorder="1" applyAlignment="1" applyProtection="1">
      <alignment horizontal="center"/>
    </xf>
    <xf numFmtId="0" fontId="41" fillId="3" borderId="19" xfId="0" applyFont="1" applyFill="1" applyBorder="1" applyProtection="1"/>
    <xf numFmtId="0" fontId="41" fillId="3" borderId="20" xfId="0" applyFont="1" applyFill="1" applyBorder="1" applyProtection="1"/>
    <xf numFmtId="0" fontId="40" fillId="3" borderId="20" xfId="0" applyFont="1" applyFill="1" applyBorder="1" applyAlignment="1" applyProtection="1">
      <alignment horizontal="center"/>
    </xf>
    <xf numFmtId="0" fontId="40" fillId="3" borderId="21" xfId="0" applyFont="1" applyFill="1" applyBorder="1" applyAlignment="1" applyProtection="1">
      <alignment horizontal="center"/>
    </xf>
    <xf numFmtId="0" fontId="41" fillId="6" borderId="0" xfId="0" applyFont="1" applyFill="1" applyBorder="1" applyAlignment="1" applyProtection="1">
      <alignment vertical="center"/>
    </xf>
    <xf numFmtId="0" fontId="41" fillId="6" borderId="0" xfId="0" applyFont="1" applyFill="1" applyBorder="1" applyAlignment="1" applyProtection="1">
      <alignment horizontal="center" vertical="center"/>
    </xf>
    <xf numFmtId="0" fontId="41" fillId="8" borderId="12" xfId="0" applyFont="1" applyFill="1" applyBorder="1" applyAlignment="1" applyProtection="1">
      <alignment horizontal="center" vertical="center"/>
    </xf>
    <xf numFmtId="0" fontId="41" fillId="9" borderId="22" xfId="0" applyFont="1" applyFill="1" applyBorder="1" applyProtection="1"/>
    <xf numFmtId="0" fontId="41" fillId="9" borderId="6" xfId="0" applyFont="1" applyFill="1" applyBorder="1" applyProtection="1"/>
    <xf numFmtId="0" fontId="40" fillId="9" borderId="0" xfId="0" applyFont="1" applyFill="1" applyBorder="1" applyAlignment="1" applyProtection="1">
      <alignment horizontal="left"/>
    </xf>
    <xf numFmtId="0" fontId="51" fillId="9" borderId="0" xfId="0" applyFont="1" applyFill="1" applyBorder="1" applyProtection="1"/>
    <xf numFmtId="0" fontId="41" fillId="9" borderId="0" xfId="0" applyFont="1" applyFill="1" applyBorder="1" applyProtection="1"/>
    <xf numFmtId="0" fontId="40" fillId="9" borderId="0" xfId="0" applyFont="1" applyFill="1" applyBorder="1" applyProtection="1"/>
    <xf numFmtId="0" fontId="48" fillId="9" borderId="0" xfId="0" applyFont="1" applyFill="1" applyBorder="1" applyAlignment="1" applyProtection="1">
      <alignment horizontal="left"/>
    </xf>
    <xf numFmtId="0" fontId="41" fillId="9" borderId="0" xfId="0" applyFont="1" applyFill="1" applyBorder="1" applyAlignment="1" applyProtection="1">
      <alignment horizontal="left"/>
    </xf>
    <xf numFmtId="0" fontId="41" fillId="9" borderId="23" xfId="0" applyFont="1" applyFill="1" applyBorder="1" applyProtection="1"/>
    <xf numFmtId="0" fontId="48" fillId="9" borderId="24" xfId="0" applyFont="1" applyFill="1" applyBorder="1" applyProtection="1"/>
    <xf numFmtId="0" fontId="48" fillId="9" borderId="24" xfId="0" applyFont="1" applyFill="1" applyBorder="1" applyAlignment="1" applyProtection="1">
      <alignment horizontal="left"/>
    </xf>
    <xf numFmtId="0" fontId="52" fillId="9" borderId="0" xfId="0" applyFont="1" applyFill="1" applyBorder="1" applyProtection="1"/>
    <xf numFmtId="0" fontId="41" fillId="9" borderId="25" xfId="0" applyFont="1" applyFill="1" applyBorder="1" applyProtection="1"/>
    <xf numFmtId="0" fontId="41" fillId="9" borderId="26" xfId="0" applyFont="1" applyFill="1" applyBorder="1" applyProtection="1"/>
    <xf numFmtId="0" fontId="40" fillId="9" borderId="24" xfId="0" applyFont="1" applyFill="1" applyBorder="1" applyAlignment="1" applyProtection="1">
      <alignment horizontal="left"/>
    </xf>
    <xf numFmtId="0" fontId="48" fillId="9" borderId="0" xfId="0" applyFont="1" applyFill="1" applyBorder="1" applyProtection="1"/>
    <xf numFmtId="0" fontId="51" fillId="9" borderId="24" xfId="0" applyFont="1" applyFill="1" applyBorder="1" applyProtection="1"/>
    <xf numFmtId="0" fontId="41" fillId="9" borderId="24" xfId="0" applyFont="1" applyFill="1" applyBorder="1" applyProtection="1"/>
    <xf numFmtId="0" fontId="45" fillId="9" borderId="22" xfId="0" applyFont="1" applyFill="1" applyBorder="1" applyProtection="1"/>
    <xf numFmtId="0" fontId="53" fillId="9" borderId="27" xfId="0" applyFont="1" applyFill="1" applyBorder="1" applyProtection="1"/>
    <xf numFmtId="0" fontId="41" fillId="9" borderId="27" xfId="0" applyFont="1" applyFill="1" applyBorder="1" applyProtection="1"/>
    <xf numFmtId="0" fontId="40" fillId="9" borderId="27" xfId="0" applyFont="1" applyFill="1" applyBorder="1" applyAlignment="1" applyProtection="1">
      <alignment horizontal="left"/>
    </xf>
    <xf numFmtId="3" fontId="54" fillId="9" borderId="28" xfId="0" applyNumberFormat="1" applyFont="1" applyFill="1" applyBorder="1" applyAlignment="1" applyProtection="1">
      <alignment horizontal="right" vertical="center" shrinkToFit="1"/>
    </xf>
    <xf numFmtId="0" fontId="40" fillId="9" borderId="28" xfId="0" applyFont="1" applyFill="1" applyBorder="1" applyAlignment="1" applyProtection="1">
      <alignment vertical="center"/>
    </xf>
    <xf numFmtId="0" fontId="41" fillId="9" borderId="0" xfId="0" applyFont="1" applyFill="1" applyBorder="1" applyAlignment="1" applyProtection="1"/>
    <xf numFmtId="0" fontId="41" fillId="9" borderId="29" xfId="0" applyFont="1" applyFill="1" applyBorder="1" applyProtection="1"/>
    <xf numFmtId="0" fontId="48" fillId="9" borderId="29" xfId="0" applyFont="1" applyFill="1" applyBorder="1" applyAlignment="1" applyProtection="1">
      <alignment horizontal="left"/>
    </xf>
    <xf numFmtId="0" fontId="40" fillId="9" borderId="29" xfId="0" applyFont="1" applyFill="1" applyBorder="1" applyAlignment="1" applyProtection="1">
      <alignment horizontal="left"/>
    </xf>
    <xf numFmtId="0" fontId="41" fillId="9" borderId="30" xfId="0" applyFont="1" applyFill="1" applyBorder="1" applyProtection="1"/>
    <xf numFmtId="0" fontId="48" fillId="9" borderId="30" xfId="0" applyFont="1" applyFill="1" applyBorder="1" applyAlignment="1" applyProtection="1">
      <alignment horizontal="left"/>
    </xf>
    <xf numFmtId="0" fontId="40" fillId="9" borderId="30" xfId="0" applyFont="1" applyFill="1" applyBorder="1" applyAlignment="1" applyProtection="1">
      <alignment horizontal="left"/>
    </xf>
    <xf numFmtId="3" fontId="40" fillId="9" borderId="28" xfId="0" applyNumberFormat="1" applyFont="1" applyFill="1" applyBorder="1" applyAlignment="1" applyProtection="1">
      <alignment horizontal="center" vertical="center"/>
    </xf>
    <xf numFmtId="0" fontId="41" fillId="9" borderId="31" xfId="0" applyFont="1" applyFill="1" applyBorder="1" applyProtection="1"/>
    <xf numFmtId="0" fontId="48" fillId="9" borderId="31" xfId="0" applyFont="1" applyFill="1" applyBorder="1" applyAlignment="1" applyProtection="1">
      <alignment horizontal="left"/>
    </xf>
    <xf numFmtId="0" fontId="40" fillId="9" borderId="31" xfId="0" applyFont="1" applyFill="1" applyBorder="1" applyAlignment="1" applyProtection="1">
      <alignment horizontal="left"/>
    </xf>
    <xf numFmtId="0" fontId="41" fillId="9" borderId="28" xfId="0" applyFont="1" applyFill="1" applyBorder="1" applyProtection="1"/>
    <xf numFmtId="0" fontId="41" fillId="9" borderId="31" xfId="0" applyFont="1" applyFill="1" applyBorder="1" applyAlignment="1" applyProtection="1">
      <alignment horizontal="left"/>
    </xf>
    <xf numFmtId="0" fontId="41" fillId="9" borderId="30" xfId="0" applyFont="1" applyFill="1" applyBorder="1" applyAlignment="1" applyProtection="1">
      <alignment horizontal="left"/>
    </xf>
    <xf numFmtId="0" fontId="41" fillId="9" borderId="29" xfId="0" applyFont="1" applyFill="1" applyBorder="1" applyAlignment="1" applyProtection="1">
      <alignment horizontal="left"/>
    </xf>
    <xf numFmtId="0" fontId="55" fillId="9" borderId="30" xfId="0" applyFont="1" applyFill="1" applyBorder="1" applyProtection="1"/>
    <xf numFmtId="0" fontId="41" fillId="9" borderId="32" xfId="0" applyFont="1" applyFill="1" applyBorder="1" applyProtection="1"/>
    <xf numFmtId="0" fontId="41" fillId="9" borderId="33" xfId="0" applyFont="1" applyFill="1" applyBorder="1" applyProtection="1"/>
    <xf numFmtId="0" fontId="45" fillId="9" borderId="25" xfId="0" applyFont="1" applyFill="1" applyBorder="1" applyProtection="1"/>
    <xf numFmtId="0" fontId="45" fillId="9" borderId="26" xfId="0" applyFont="1" applyFill="1" applyBorder="1" applyProtection="1"/>
    <xf numFmtId="0" fontId="41" fillId="9" borderId="34" xfId="0" applyFont="1" applyFill="1" applyBorder="1" applyProtection="1"/>
    <xf numFmtId="0" fontId="53" fillId="9" borderId="0" xfId="0" applyFont="1" applyFill="1" applyBorder="1" applyProtection="1"/>
    <xf numFmtId="3" fontId="54" fillId="9" borderId="0" xfId="0" applyNumberFormat="1" applyFont="1" applyFill="1" applyBorder="1" applyAlignment="1" applyProtection="1">
      <alignment horizontal="right" vertical="center" shrinkToFit="1"/>
    </xf>
    <xf numFmtId="0" fontId="40" fillId="9" borderId="0" xfId="0" applyFont="1" applyFill="1" applyBorder="1" applyAlignment="1" applyProtection="1">
      <alignment vertical="center"/>
    </xf>
    <xf numFmtId="0" fontId="41" fillId="9" borderId="35" xfId="0" applyFont="1" applyFill="1" applyBorder="1" applyAlignment="1" applyProtection="1"/>
    <xf numFmtId="0" fontId="41" fillId="9" borderId="35" xfId="0" applyFont="1" applyFill="1" applyBorder="1" applyProtection="1"/>
    <xf numFmtId="0" fontId="40" fillId="9" borderId="35" xfId="0" applyFont="1" applyFill="1" applyBorder="1" applyAlignment="1" applyProtection="1">
      <alignment horizontal="left"/>
    </xf>
    <xf numFmtId="0" fontId="41" fillId="0" borderId="0" xfId="0" applyFont="1" applyFill="1" applyBorder="1" applyProtection="1"/>
    <xf numFmtId="0" fontId="45" fillId="9" borderId="22" xfId="0" applyFont="1" applyFill="1" applyBorder="1" applyAlignment="1" applyProtection="1"/>
    <xf numFmtId="0" fontId="48" fillId="9" borderId="30" xfId="0" applyFont="1" applyFill="1" applyBorder="1" applyProtection="1"/>
    <xf numFmtId="0" fontId="55" fillId="9" borderId="28" xfId="0" applyFont="1" applyFill="1" applyBorder="1" applyAlignment="1" applyProtection="1"/>
    <xf numFmtId="0" fontId="45" fillId="9" borderId="0" xfId="0" applyFont="1" applyFill="1" applyBorder="1" applyProtection="1"/>
    <xf numFmtId="0" fontId="41" fillId="10" borderId="36" xfId="0" applyFont="1" applyFill="1" applyBorder="1" applyProtection="1"/>
    <xf numFmtId="0" fontId="41" fillId="9" borderId="30" xfId="0" applyFont="1" applyFill="1" applyBorder="1" applyAlignment="1" applyProtection="1"/>
    <xf numFmtId="0" fontId="41" fillId="9" borderId="31" xfId="0" applyFont="1" applyFill="1" applyBorder="1" applyAlignment="1" applyProtection="1"/>
    <xf numFmtId="0" fontId="41" fillId="9" borderId="0" xfId="0" applyFont="1" applyFill="1" applyBorder="1" applyAlignment="1" applyProtection="1">
      <alignment vertical="top"/>
    </xf>
    <xf numFmtId="0" fontId="45" fillId="0" borderId="0" xfId="0" applyFont="1" applyFill="1" applyProtection="1"/>
    <xf numFmtId="0" fontId="41" fillId="3" borderId="0" xfId="0" applyFont="1" applyFill="1" applyProtection="1">
      <protection locked="0"/>
    </xf>
    <xf numFmtId="0" fontId="41" fillId="0" borderId="0" xfId="0" applyFont="1" applyProtection="1">
      <protection locked="0"/>
    </xf>
    <xf numFmtId="0" fontId="41" fillId="3" borderId="0" xfId="0" applyFont="1" applyFill="1" applyProtection="1">
      <protection locked="0" hidden="1"/>
    </xf>
    <xf numFmtId="3" fontId="41" fillId="3" borderId="0" xfId="0" applyNumberFormat="1" applyFont="1" applyFill="1" applyAlignment="1" applyProtection="1">
      <alignment horizontal="center"/>
      <protection locked="0" hidden="1"/>
    </xf>
    <xf numFmtId="0" fontId="41" fillId="11" borderId="37" xfId="0" applyFont="1" applyFill="1" applyBorder="1" applyProtection="1">
      <protection locked="0"/>
    </xf>
    <xf numFmtId="4" fontId="41" fillId="0" borderId="11" xfId="0" applyNumberFormat="1" applyFont="1" applyFill="1" applyBorder="1" applyProtection="1">
      <protection locked="0"/>
    </xf>
    <xf numFmtId="9" fontId="41" fillId="0" borderId="38" xfId="0" applyNumberFormat="1" applyFont="1" applyBorder="1" applyProtection="1">
      <protection locked="0"/>
    </xf>
    <xf numFmtId="9" fontId="41" fillId="0" borderId="22" xfId="0" applyNumberFormat="1" applyFont="1" applyBorder="1" applyAlignment="1" applyProtection="1">
      <alignment horizontal="center"/>
      <protection locked="0"/>
    </xf>
    <xf numFmtId="4" fontId="41" fillId="0" borderId="39" xfId="0" applyNumberFormat="1" applyFont="1" applyFill="1" applyBorder="1" applyProtection="1">
      <protection locked="0"/>
    </xf>
    <xf numFmtId="0" fontId="41" fillId="11" borderId="1" xfId="0" applyFont="1" applyFill="1" applyBorder="1" applyProtection="1">
      <protection locked="0"/>
    </xf>
    <xf numFmtId="4" fontId="41" fillId="0" borderId="40" xfId="0" applyNumberFormat="1" applyFont="1" applyFill="1" applyBorder="1" applyProtection="1">
      <protection locked="0"/>
    </xf>
    <xf numFmtId="9" fontId="41" fillId="0" borderId="41" xfId="0" applyNumberFormat="1" applyFont="1" applyFill="1" applyBorder="1" applyAlignment="1" applyProtection="1">
      <alignment horizontal="center"/>
      <protection locked="0"/>
    </xf>
    <xf numFmtId="4" fontId="41" fillId="0" borderId="42" xfId="0" applyNumberFormat="1" applyFont="1" applyFill="1" applyBorder="1" applyProtection="1">
      <protection locked="0"/>
    </xf>
    <xf numFmtId="9" fontId="41" fillId="0" borderId="41" xfId="0" applyNumberFormat="1" applyFont="1" applyBorder="1" applyAlignment="1" applyProtection="1">
      <alignment horizontal="center"/>
      <protection locked="0"/>
    </xf>
    <xf numFmtId="3" fontId="41" fillId="3" borderId="0" xfId="0" applyNumberFormat="1" applyFont="1" applyFill="1" applyProtection="1">
      <protection locked="0" hidden="1"/>
    </xf>
    <xf numFmtId="9" fontId="40" fillId="0" borderId="38" xfId="0" applyNumberFormat="1" applyFont="1" applyFill="1" applyBorder="1" applyProtection="1">
      <protection locked="0"/>
    </xf>
    <xf numFmtId="4" fontId="41" fillId="0" borderId="38" xfId="0" applyNumberFormat="1" applyFont="1" applyFill="1" applyBorder="1" applyProtection="1">
      <protection locked="0"/>
    </xf>
    <xf numFmtId="0" fontId="41" fillId="0" borderId="1" xfId="0" applyFont="1" applyFill="1" applyBorder="1" applyProtection="1">
      <protection locked="0"/>
    </xf>
    <xf numFmtId="4" fontId="40" fillId="0" borderId="43" xfId="0" applyNumberFormat="1" applyFont="1" applyFill="1" applyBorder="1" applyProtection="1">
      <protection locked="0"/>
    </xf>
    <xf numFmtId="9" fontId="41" fillId="0" borderId="38" xfId="0" applyNumberFormat="1" applyFont="1" applyFill="1" applyBorder="1" applyProtection="1">
      <protection locked="0"/>
    </xf>
    <xf numFmtId="4" fontId="41" fillId="0" borderId="43" xfId="0" applyNumberFormat="1" applyFont="1" applyFill="1" applyBorder="1" applyProtection="1">
      <protection locked="0"/>
    </xf>
    <xf numFmtId="4" fontId="40" fillId="0" borderId="40" xfId="0" applyNumberFormat="1" applyFont="1" applyFill="1" applyBorder="1" applyProtection="1"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0" fillId="3" borderId="0" xfId="0" applyFont="1" applyFill="1" applyProtection="1"/>
    <xf numFmtId="0" fontId="41" fillId="3" borderId="0" xfId="0" applyFont="1" applyFill="1" applyAlignment="1" applyProtection="1">
      <alignment horizontal="center"/>
    </xf>
    <xf numFmtId="4" fontId="41" fillId="3" borderId="0" xfId="0" applyNumberFormat="1" applyFont="1" applyFill="1" applyBorder="1" applyProtection="1"/>
    <xf numFmtId="0" fontId="56" fillId="5" borderId="44" xfId="0" applyFont="1" applyFill="1" applyBorder="1" applyAlignment="1" applyProtection="1">
      <alignment horizontal="center"/>
    </xf>
    <xf numFmtId="0" fontId="56" fillId="5" borderId="45" xfId="0" applyFont="1" applyFill="1" applyBorder="1" applyAlignment="1" applyProtection="1">
      <alignment horizontal="center"/>
    </xf>
    <xf numFmtId="0" fontId="56" fillId="5" borderId="46" xfId="0" applyFont="1" applyFill="1" applyBorder="1" applyAlignment="1" applyProtection="1">
      <alignment horizontal="center"/>
    </xf>
    <xf numFmtId="0" fontId="56" fillId="5" borderId="47" xfId="0" applyFont="1" applyFill="1" applyBorder="1" applyAlignment="1" applyProtection="1">
      <alignment horizontal="center"/>
    </xf>
    <xf numFmtId="0" fontId="56" fillId="5" borderId="43" xfId="0" applyFont="1" applyFill="1" applyBorder="1" applyProtection="1"/>
    <xf numFmtId="4" fontId="40" fillId="12" borderId="40" xfId="0" applyNumberFormat="1" applyFont="1" applyFill="1" applyBorder="1" applyProtection="1"/>
    <xf numFmtId="9" fontId="40" fillId="3" borderId="45" xfId="0" applyNumberFormat="1" applyFont="1" applyFill="1" applyBorder="1" applyProtection="1"/>
    <xf numFmtId="4" fontId="40" fillId="3" borderId="38" xfId="0" applyNumberFormat="1" applyFont="1" applyFill="1" applyBorder="1" applyProtection="1"/>
    <xf numFmtId="0" fontId="40" fillId="3" borderId="48" xfId="0" applyFont="1" applyFill="1" applyBorder="1" applyAlignment="1" applyProtection="1">
      <alignment horizontal="center"/>
    </xf>
    <xf numFmtId="4" fontId="40" fillId="13" borderId="49" xfId="0" applyNumberFormat="1" applyFont="1" applyFill="1" applyBorder="1" applyProtection="1"/>
    <xf numFmtId="4" fontId="41" fillId="13" borderId="50" xfId="0" applyNumberFormat="1" applyFont="1" applyFill="1" applyBorder="1" applyProtection="1"/>
    <xf numFmtId="4" fontId="41" fillId="4" borderId="50" xfId="0" applyNumberFormat="1" applyFont="1" applyFill="1" applyBorder="1" applyProtection="1"/>
    <xf numFmtId="4" fontId="41" fillId="13" borderId="51" xfId="0" applyNumberFormat="1" applyFont="1" applyFill="1" applyBorder="1" applyProtection="1"/>
    <xf numFmtId="0" fontId="40" fillId="4" borderId="43" xfId="0" applyFont="1" applyFill="1" applyBorder="1" applyProtection="1"/>
    <xf numFmtId="9" fontId="40" fillId="4" borderId="47" xfId="0" applyNumberFormat="1" applyFont="1" applyFill="1" applyBorder="1" applyProtection="1"/>
    <xf numFmtId="4" fontId="40" fillId="12" borderId="38" xfId="0" applyNumberFormat="1" applyFont="1" applyFill="1" applyBorder="1" applyProtection="1"/>
    <xf numFmtId="0" fontId="40" fillId="4" borderId="37" xfId="0" applyFont="1" applyFill="1" applyBorder="1" applyAlignment="1" applyProtection="1">
      <alignment horizontal="center"/>
    </xf>
    <xf numFmtId="4" fontId="40" fillId="13" borderId="50" xfId="0" applyNumberFormat="1" applyFont="1" applyFill="1" applyBorder="1" applyProtection="1"/>
    <xf numFmtId="4" fontId="40" fillId="4" borderId="50" xfId="0" applyNumberFormat="1" applyFont="1" applyFill="1" applyBorder="1" applyProtection="1"/>
    <xf numFmtId="4" fontId="40" fillId="13" borderId="51" xfId="0" applyNumberFormat="1" applyFont="1" applyFill="1" applyBorder="1" applyProtection="1"/>
    <xf numFmtId="4" fontId="40" fillId="3" borderId="0" xfId="0" applyNumberFormat="1" applyFont="1" applyFill="1" applyBorder="1" applyProtection="1"/>
    <xf numFmtId="0" fontId="40" fillId="3" borderId="0" xfId="0" applyFont="1" applyFill="1" applyBorder="1" applyProtection="1"/>
    <xf numFmtId="0" fontId="40" fillId="0" borderId="0" xfId="0" applyFont="1" applyProtection="1"/>
    <xf numFmtId="4" fontId="41" fillId="12" borderId="43" xfId="0" applyNumberFormat="1" applyFont="1" applyFill="1" applyBorder="1" applyProtection="1"/>
    <xf numFmtId="4" fontId="41" fillId="13" borderId="39" xfId="0" applyNumberFormat="1" applyFont="1" applyFill="1" applyBorder="1" applyProtection="1"/>
    <xf numFmtId="4" fontId="41" fillId="4" borderId="39" xfId="0" applyNumberFormat="1" applyFont="1" applyFill="1" applyBorder="1" applyProtection="1"/>
    <xf numFmtId="4" fontId="41" fillId="13" borderId="0" xfId="0" applyNumberFormat="1" applyFont="1" applyFill="1" applyBorder="1" applyProtection="1"/>
    <xf numFmtId="4" fontId="41" fillId="13" borderId="52" xfId="0" applyNumberFormat="1" applyFont="1" applyFill="1" applyBorder="1" applyProtection="1"/>
    <xf numFmtId="9" fontId="40" fillId="4" borderId="38" xfId="0" applyNumberFormat="1" applyFont="1" applyFill="1" applyBorder="1" applyProtection="1"/>
    <xf numFmtId="9" fontId="40" fillId="4" borderId="1" xfId="0" applyNumberFormat="1" applyFont="1" applyFill="1" applyBorder="1" applyAlignment="1" applyProtection="1">
      <alignment horizontal="center"/>
    </xf>
    <xf numFmtId="4" fontId="40" fillId="13" borderId="1" xfId="0" applyNumberFormat="1" applyFont="1" applyFill="1" applyBorder="1" applyProtection="1"/>
    <xf numFmtId="4" fontId="40" fillId="4" borderId="1" xfId="0" applyNumberFormat="1" applyFont="1" applyFill="1" applyBorder="1" applyProtection="1"/>
    <xf numFmtId="4" fontId="41" fillId="13" borderId="53" xfId="0" applyNumberFormat="1" applyFont="1" applyFill="1" applyBorder="1" applyProtection="1"/>
    <xf numFmtId="4" fontId="41" fillId="4" borderId="53" xfId="0" applyNumberFormat="1" applyFont="1" applyFill="1" applyBorder="1" applyProtection="1"/>
    <xf numFmtId="0" fontId="41" fillId="3" borderId="7" xfId="0" applyFont="1" applyFill="1" applyBorder="1" applyProtection="1"/>
    <xf numFmtId="9" fontId="40" fillId="3" borderId="34" xfId="0" applyNumberFormat="1" applyFont="1" applyFill="1" applyBorder="1" applyProtection="1"/>
    <xf numFmtId="4" fontId="41" fillId="3" borderId="54" xfId="0" applyNumberFormat="1" applyFont="1" applyFill="1" applyBorder="1" applyProtection="1"/>
    <xf numFmtId="0" fontId="56" fillId="5" borderId="43" xfId="0" applyFont="1" applyFill="1" applyBorder="1" applyAlignment="1" applyProtection="1">
      <alignment horizontal="center"/>
    </xf>
    <xf numFmtId="0" fontId="41" fillId="3" borderId="11" xfId="0" applyFont="1" applyFill="1" applyBorder="1" applyProtection="1"/>
    <xf numFmtId="0" fontId="41" fillId="3" borderId="12" xfId="0" applyFont="1" applyFill="1" applyBorder="1" applyProtection="1"/>
    <xf numFmtId="9" fontId="40" fillId="3" borderId="26" xfId="0" applyNumberFormat="1" applyFont="1" applyFill="1" applyBorder="1" applyProtection="1"/>
    <xf numFmtId="4" fontId="41" fillId="3" borderId="55" xfId="0" applyNumberFormat="1" applyFont="1" applyFill="1" applyBorder="1" applyProtection="1"/>
    <xf numFmtId="9" fontId="40" fillId="3" borderId="7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Protection="1"/>
    <xf numFmtId="4" fontId="40" fillId="3" borderId="8" xfId="0" applyNumberFormat="1" applyFont="1" applyFill="1" applyBorder="1" applyProtection="1"/>
    <xf numFmtId="9" fontId="40" fillId="3" borderId="9" xfId="0" applyNumberFormat="1" applyFont="1" applyFill="1" applyBorder="1" applyAlignment="1" applyProtection="1">
      <alignment horizontal="center"/>
    </xf>
    <xf numFmtId="4" fontId="40" fillId="3" borderId="10" xfId="0" applyNumberFormat="1" applyFont="1" applyFill="1" applyBorder="1" applyProtection="1"/>
    <xf numFmtId="4" fontId="40" fillId="6" borderId="1" xfId="0" applyNumberFormat="1" applyFont="1" applyFill="1" applyBorder="1" applyAlignment="1" applyProtection="1">
      <alignment horizontal="center"/>
    </xf>
    <xf numFmtId="0" fontId="41" fillId="3" borderId="10" xfId="0" applyFont="1" applyFill="1" applyBorder="1" applyProtection="1"/>
    <xf numFmtId="4" fontId="41" fillId="12" borderId="1" xfId="0" applyNumberFormat="1" applyFont="1" applyFill="1" applyBorder="1" applyProtection="1"/>
    <xf numFmtId="4" fontId="40" fillId="12" borderId="43" xfId="0" applyNumberFormat="1" applyFont="1" applyFill="1" applyBorder="1" applyProtection="1"/>
    <xf numFmtId="4" fontId="41" fillId="12" borderId="40" xfId="0" applyNumberFormat="1" applyFont="1" applyFill="1" applyBorder="1" applyProtection="1"/>
    <xf numFmtId="0" fontId="40" fillId="3" borderId="0" xfId="0" applyFont="1" applyFill="1" applyBorder="1" applyAlignment="1" applyProtection="1">
      <alignment horizontal="right"/>
    </xf>
    <xf numFmtId="3" fontId="40" fillId="3" borderId="0" xfId="0" applyNumberFormat="1" applyFont="1" applyFill="1" applyBorder="1" applyProtection="1"/>
    <xf numFmtId="9" fontId="41" fillId="4" borderId="38" xfId="0" applyNumberFormat="1" applyFont="1" applyFill="1" applyBorder="1" applyProtection="1"/>
    <xf numFmtId="4" fontId="41" fillId="4" borderId="43" xfId="0" applyNumberFormat="1" applyFont="1" applyFill="1" applyBorder="1" applyProtection="1"/>
    <xf numFmtId="4" fontId="40" fillId="12" borderId="1" xfId="0" applyNumberFormat="1" applyFont="1" applyFill="1" applyBorder="1" applyProtection="1"/>
    <xf numFmtId="0" fontId="41" fillId="0" borderId="0" xfId="0" applyFont="1" applyAlignment="1" applyProtection="1">
      <alignment horizontal="center"/>
    </xf>
    <xf numFmtId="0" fontId="40" fillId="4" borderId="1" xfId="0" applyFont="1" applyFill="1" applyBorder="1" applyProtection="1">
      <protection locked="0"/>
    </xf>
    <xf numFmtId="4" fontId="40" fillId="4" borderId="1" xfId="0" applyNumberFormat="1" applyFont="1" applyFill="1" applyBorder="1" applyProtection="1">
      <protection locked="0"/>
    </xf>
    <xf numFmtId="4" fontId="41" fillId="0" borderId="1" xfId="0" applyNumberFormat="1" applyFont="1" applyBorder="1" applyProtection="1">
      <protection locked="0"/>
    </xf>
    <xf numFmtId="4" fontId="41" fillId="0" borderId="1" xfId="0" applyNumberFormat="1" applyFont="1" applyFill="1" applyBorder="1" applyProtection="1">
      <protection locked="0"/>
    </xf>
    <xf numFmtId="4" fontId="45" fillId="0" borderId="1" xfId="10" applyNumberFormat="1" applyFont="1" applyFill="1" applyBorder="1" applyProtection="1">
      <protection locked="0"/>
    </xf>
    <xf numFmtId="10" fontId="41" fillId="0" borderId="1" xfId="0" applyNumberFormat="1" applyFont="1" applyFill="1" applyBorder="1" applyProtection="1">
      <protection locked="0"/>
    </xf>
    <xf numFmtId="10" fontId="41" fillId="0" borderId="1" xfId="0" applyNumberFormat="1" applyFont="1" applyBorder="1" applyProtection="1">
      <protection locked="0"/>
    </xf>
    <xf numFmtId="0" fontId="40" fillId="11" borderId="56" xfId="0" applyFont="1" applyFill="1" applyBorder="1" applyProtection="1">
      <protection locked="0"/>
    </xf>
    <xf numFmtId="0" fontId="40" fillId="11" borderId="37" xfId="0" applyFont="1" applyFill="1" applyBorder="1" applyProtection="1">
      <protection locked="0"/>
    </xf>
    <xf numFmtId="49" fontId="40" fillId="11" borderId="56" xfId="0" applyNumberFormat="1" applyFont="1" applyFill="1" applyBorder="1" applyAlignment="1" applyProtection="1">
      <alignment horizontal="left"/>
      <protection locked="0"/>
    </xf>
    <xf numFmtId="3" fontId="41" fillId="0" borderId="1" xfId="0" applyNumberFormat="1" applyFont="1" applyBorder="1" applyProtection="1">
      <protection locked="0"/>
    </xf>
    <xf numFmtId="49" fontId="40" fillId="11" borderId="56" xfId="0" applyNumberFormat="1" applyFont="1" applyFill="1" applyBorder="1" applyProtection="1">
      <protection locked="0"/>
    </xf>
    <xf numFmtId="49" fontId="40" fillId="11" borderId="56" xfId="0" applyNumberFormat="1" applyFont="1" applyFill="1" applyBorder="1" applyAlignment="1" applyProtection="1">
      <alignment horizontal="right"/>
      <protection locked="0"/>
    </xf>
    <xf numFmtId="1" fontId="41" fillId="3" borderId="42" xfId="0" applyNumberFormat="1" applyFont="1" applyFill="1" applyBorder="1" applyProtection="1">
      <protection locked="0"/>
    </xf>
    <xf numFmtId="0" fontId="56" fillId="5" borderId="37" xfId="0" applyFont="1" applyFill="1" applyBorder="1" applyProtection="1"/>
    <xf numFmtId="0" fontId="41" fillId="3" borderId="57" xfId="0" applyFont="1" applyFill="1" applyBorder="1" applyProtection="1"/>
    <xf numFmtId="0" fontId="40" fillId="3" borderId="12" xfId="0" applyFont="1" applyFill="1" applyBorder="1" applyAlignment="1" applyProtection="1">
      <alignment horizontal="center"/>
    </xf>
    <xf numFmtId="0" fontId="56" fillId="5" borderId="1" xfId="0" applyFont="1" applyFill="1" applyBorder="1" applyProtection="1"/>
    <xf numFmtId="0" fontId="56" fillId="5" borderId="1" xfId="0" applyFont="1" applyFill="1" applyBorder="1" applyAlignment="1" applyProtection="1">
      <alignment horizontal="center"/>
    </xf>
    <xf numFmtId="0" fontId="40" fillId="4" borderId="1" xfId="0" applyFont="1" applyFill="1" applyBorder="1" applyProtection="1"/>
    <xf numFmtId="4" fontId="41" fillId="4" borderId="1" xfId="0" applyNumberFormat="1" applyFont="1" applyFill="1" applyBorder="1" applyProtection="1"/>
    <xf numFmtId="166" fontId="40" fillId="3" borderId="0" xfId="0" applyNumberFormat="1" applyFont="1" applyFill="1" applyBorder="1" applyProtection="1"/>
    <xf numFmtId="44" fontId="40" fillId="3" borderId="0" xfId="0" applyNumberFormat="1" applyFont="1" applyFill="1" applyBorder="1" applyProtection="1"/>
    <xf numFmtId="0" fontId="40" fillId="4" borderId="1" xfId="0" applyFont="1" applyFill="1" applyBorder="1" applyAlignment="1" applyProtection="1">
      <alignment horizontal="center"/>
    </xf>
    <xf numFmtId="0" fontId="56" fillId="5" borderId="1" xfId="0" applyFont="1" applyFill="1" applyBorder="1" applyAlignment="1" applyProtection="1">
      <alignment horizontal="right"/>
    </xf>
    <xf numFmtId="4" fontId="40" fillId="3" borderId="0" xfId="0" applyNumberFormat="1" applyFont="1" applyFill="1" applyBorder="1" applyAlignment="1" applyProtection="1">
      <alignment horizontal="center"/>
    </xf>
    <xf numFmtId="14" fontId="40" fillId="3" borderId="0" xfId="0" applyNumberFormat="1" applyFont="1" applyFill="1" applyBorder="1" applyAlignment="1" applyProtection="1">
      <alignment horizontal="center"/>
    </xf>
    <xf numFmtId="14" fontId="41" fillId="3" borderId="0" xfId="0" applyNumberFormat="1" applyFont="1" applyFill="1" applyBorder="1" applyProtection="1"/>
    <xf numFmtId="0" fontId="40" fillId="11" borderId="56" xfId="0" applyFont="1" applyFill="1" applyBorder="1" applyProtection="1"/>
    <xf numFmtId="3" fontId="41" fillId="3" borderId="0" xfId="0" applyNumberFormat="1" applyFont="1" applyFill="1" applyBorder="1" applyProtection="1"/>
    <xf numFmtId="10" fontId="41" fillId="3" borderId="0" xfId="0" applyNumberFormat="1" applyFont="1" applyFill="1" applyBorder="1" applyProtection="1"/>
    <xf numFmtId="10" fontId="41" fillId="3" borderId="7" xfId="0" applyNumberFormat="1" applyFont="1" applyFill="1" applyBorder="1" applyProtection="1"/>
    <xf numFmtId="10" fontId="41" fillId="3" borderId="9" xfId="0" applyNumberFormat="1" applyFont="1" applyFill="1" applyBorder="1" applyProtection="1"/>
    <xf numFmtId="10" fontId="41" fillId="3" borderId="11" xfId="0" applyNumberFormat="1" applyFont="1" applyFill="1" applyBorder="1" applyProtection="1"/>
    <xf numFmtId="4" fontId="41" fillId="3" borderId="0" xfId="0" applyNumberFormat="1" applyFont="1" applyFill="1" applyProtection="1"/>
    <xf numFmtId="10" fontId="41" fillId="12" borderId="1" xfId="0" applyNumberFormat="1" applyFont="1" applyFill="1" applyBorder="1" applyProtection="1"/>
    <xf numFmtId="8" fontId="41" fillId="3" borderId="0" xfId="0" applyNumberFormat="1" applyFont="1" applyFill="1" applyBorder="1" applyProtection="1"/>
    <xf numFmtId="0" fontId="40" fillId="11" borderId="37" xfId="0" applyFont="1" applyFill="1" applyBorder="1" applyProtection="1"/>
    <xf numFmtId="0" fontId="40" fillId="4" borderId="48" xfId="0" applyFont="1" applyFill="1" applyBorder="1" applyAlignment="1" applyProtection="1">
      <alignment horizontal="center"/>
    </xf>
    <xf numFmtId="2" fontId="40" fillId="4" borderId="37" xfId="0" applyNumberFormat="1" applyFont="1" applyFill="1" applyBorder="1" applyAlignment="1" applyProtection="1">
      <alignment horizontal="center"/>
    </xf>
    <xf numFmtId="2" fontId="40" fillId="3" borderId="0" xfId="0" applyNumberFormat="1" applyFont="1" applyFill="1" applyBorder="1" applyAlignment="1" applyProtection="1">
      <alignment horizontal="center"/>
    </xf>
    <xf numFmtId="8" fontId="41" fillId="3" borderId="0" xfId="0" applyNumberFormat="1" applyFont="1" applyFill="1" applyProtection="1"/>
    <xf numFmtId="2" fontId="41" fillId="3" borderId="0" xfId="0" applyNumberFormat="1" applyFont="1" applyFill="1" applyBorder="1" applyProtection="1"/>
    <xf numFmtId="0" fontId="41" fillId="3" borderId="9" xfId="0" applyFont="1" applyFill="1" applyBorder="1" applyProtection="1"/>
    <xf numFmtId="0" fontId="41" fillId="12" borderId="1" xfId="0" applyFont="1" applyFill="1" applyBorder="1" applyProtection="1"/>
    <xf numFmtId="1" fontId="41" fillId="3" borderId="0" xfId="0" applyNumberFormat="1" applyFont="1" applyFill="1" applyBorder="1" applyProtection="1"/>
    <xf numFmtId="10" fontId="45" fillId="12" borderId="1" xfId="10" applyNumberFormat="1" applyFont="1" applyFill="1" applyBorder="1" applyProtection="1"/>
    <xf numFmtId="4" fontId="41" fillId="3" borderId="0" xfId="0" applyNumberFormat="1" applyFont="1" applyFill="1" applyBorder="1" applyAlignment="1" applyProtection="1">
      <alignment horizontal="center"/>
    </xf>
    <xf numFmtId="0" fontId="57" fillId="0" borderId="58" xfId="6" applyFont="1" applyBorder="1" applyAlignment="1" applyProtection="1">
      <alignment horizontal="center"/>
      <protection locked="0"/>
    </xf>
    <xf numFmtId="0" fontId="57" fillId="0" borderId="59" xfId="6" applyFont="1" applyBorder="1" applyProtection="1">
      <protection locked="0"/>
    </xf>
    <xf numFmtId="0" fontId="57" fillId="3" borderId="0" xfId="6" applyFont="1" applyFill="1" applyProtection="1"/>
    <xf numFmtId="0" fontId="58" fillId="3" borderId="14" xfId="6" applyFont="1" applyFill="1" applyBorder="1" applyAlignment="1" applyProtection="1">
      <alignment horizontal="center"/>
    </xf>
    <xf numFmtId="44" fontId="58" fillId="3" borderId="16" xfId="3" applyFont="1" applyFill="1" applyBorder="1" applyProtection="1"/>
    <xf numFmtId="44" fontId="58" fillId="3" borderId="0" xfId="3" applyFont="1" applyFill="1" applyProtection="1"/>
    <xf numFmtId="0" fontId="57" fillId="0" borderId="0" xfId="6" applyFont="1" applyProtection="1"/>
    <xf numFmtId="0" fontId="58" fillId="3" borderId="0" xfId="6" applyFont="1" applyFill="1" applyAlignment="1" applyProtection="1">
      <alignment horizontal="center"/>
    </xf>
    <xf numFmtId="0" fontId="59" fillId="3" borderId="0" xfId="6" applyFont="1" applyFill="1" applyProtection="1"/>
    <xf numFmtId="0" fontId="57" fillId="3" borderId="0" xfId="6" applyFont="1" applyFill="1" applyBorder="1" applyProtection="1"/>
    <xf numFmtId="44" fontId="57" fillId="12" borderId="59" xfId="3" applyFont="1" applyFill="1" applyBorder="1" applyAlignment="1" applyProtection="1">
      <alignment horizontal="center"/>
    </xf>
    <xf numFmtId="3" fontId="57" fillId="12" borderId="58" xfId="6" applyNumberFormat="1" applyFont="1" applyFill="1" applyBorder="1" applyAlignment="1" applyProtection="1">
      <alignment horizontal="center" vertical="center"/>
    </xf>
    <xf numFmtId="4" fontId="57" fillId="12" borderId="59" xfId="6" applyNumberFormat="1" applyFont="1" applyFill="1" applyBorder="1" applyProtection="1"/>
    <xf numFmtId="9" fontId="57" fillId="3" borderId="0" xfId="13" applyFont="1" applyFill="1" applyBorder="1" applyProtection="1"/>
    <xf numFmtId="44" fontId="57" fillId="3" borderId="0" xfId="3" applyFont="1" applyFill="1" applyProtection="1"/>
    <xf numFmtId="3" fontId="57" fillId="12" borderId="59" xfId="6" applyNumberFormat="1" applyFont="1" applyFill="1" applyBorder="1" applyAlignment="1" applyProtection="1">
      <alignment horizontal="center"/>
    </xf>
    <xf numFmtId="4" fontId="57" fillId="12" borderId="59" xfId="6" applyNumberFormat="1" applyFont="1" applyFill="1" applyBorder="1" applyAlignment="1" applyProtection="1">
      <alignment horizontal="center"/>
    </xf>
    <xf numFmtId="0" fontId="57" fillId="12" borderId="59" xfId="6" applyFont="1" applyFill="1" applyBorder="1" applyProtection="1"/>
    <xf numFmtId="0" fontId="57" fillId="12" borderId="59" xfId="6" applyFont="1" applyFill="1" applyBorder="1" applyAlignment="1" applyProtection="1">
      <alignment horizontal="center"/>
    </xf>
    <xf numFmtId="0" fontId="60" fillId="0" borderId="59" xfId="6" applyFont="1" applyBorder="1" applyProtection="1"/>
    <xf numFmtId="0" fontId="60" fillId="12" borderId="59" xfId="6" applyFont="1" applyFill="1" applyBorder="1" applyProtection="1"/>
    <xf numFmtId="10" fontId="57" fillId="12" borderId="59" xfId="13" applyNumberFormat="1" applyFont="1" applyFill="1" applyBorder="1" applyAlignment="1" applyProtection="1">
      <alignment horizontal="center"/>
    </xf>
    <xf numFmtId="10" fontId="57" fillId="12" borderId="58" xfId="13" applyNumberFormat="1" applyFont="1" applyFill="1" applyBorder="1" applyAlignment="1" applyProtection="1">
      <alignment horizontal="center"/>
    </xf>
    <xf numFmtId="10" fontId="57" fillId="12" borderId="59" xfId="6" applyNumberFormat="1" applyFont="1" applyFill="1" applyBorder="1" applyProtection="1"/>
    <xf numFmtId="10" fontId="61" fillId="5" borderId="59" xfId="13" applyNumberFormat="1" applyFont="1" applyFill="1" applyBorder="1" applyProtection="1"/>
    <xf numFmtId="10" fontId="61" fillId="5" borderId="58" xfId="6" applyNumberFormat="1" applyFont="1" applyFill="1" applyBorder="1" applyProtection="1"/>
    <xf numFmtId="0" fontId="58" fillId="0" borderId="48" xfId="6" applyFont="1" applyBorder="1" applyAlignment="1" applyProtection="1">
      <alignment horizontal="center"/>
    </xf>
    <xf numFmtId="44" fontId="58" fillId="0" borderId="48" xfId="3" applyFont="1" applyBorder="1" applyAlignment="1" applyProtection="1">
      <alignment horizontal="center" vertical="center"/>
    </xf>
    <xf numFmtId="9" fontId="57" fillId="0" borderId="48" xfId="13" applyFont="1" applyBorder="1" applyAlignment="1" applyProtection="1">
      <alignment horizontal="center" vertical="center"/>
    </xf>
    <xf numFmtId="1" fontId="57" fillId="0" borderId="48" xfId="13" applyNumberFormat="1" applyFont="1" applyBorder="1" applyAlignment="1" applyProtection="1">
      <alignment horizontal="center" vertical="center"/>
    </xf>
    <xf numFmtId="44" fontId="57" fillId="0" borderId="48" xfId="3" applyFont="1" applyBorder="1" applyAlignment="1" applyProtection="1">
      <alignment horizontal="center" vertical="center"/>
    </xf>
    <xf numFmtId="44" fontId="57" fillId="0" borderId="48" xfId="6" applyNumberFormat="1" applyFont="1" applyBorder="1" applyProtection="1"/>
    <xf numFmtId="44" fontId="58" fillId="0" borderId="48" xfId="6" applyNumberFormat="1" applyFont="1" applyBorder="1" applyAlignment="1" applyProtection="1">
      <alignment horizontal="center" vertical="center"/>
    </xf>
    <xf numFmtId="44" fontId="58" fillId="3" borderId="0" xfId="6" applyNumberFormat="1" applyFont="1" applyFill="1" applyProtection="1"/>
    <xf numFmtId="0" fontId="58" fillId="3" borderId="0" xfId="6" applyFont="1" applyFill="1" applyProtection="1"/>
    <xf numFmtId="0" fontId="58" fillId="0" borderId="56" xfId="6" applyFont="1" applyBorder="1" applyAlignment="1" applyProtection="1">
      <alignment horizontal="center"/>
    </xf>
    <xf numFmtId="44" fontId="58" fillId="0" borderId="56" xfId="3" applyFont="1" applyBorder="1" applyAlignment="1" applyProtection="1">
      <alignment horizontal="center" vertical="center"/>
    </xf>
    <xf numFmtId="9" fontId="57" fillId="0" borderId="56" xfId="13" applyFont="1" applyBorder="1" applyAlignment="1" applyProtection="1">
      <alignment horizontal="center" vertical="center"/>
    </xf>
    <xf numFmtId="1" fontId="57" fillId="0" borderId="56" xfId="13" applyNumberFormat="1" applyFont="1" applyBorder="1" applyAlignment="1" applyProtection="1">
      <alignment horizontal="center" vertical="center"/>
    </xf>
    <xf numFmtId="44" fontId="57" fillId="0" borderId="56" xfId="3" applyFont="1" applyBorder="1" applyAlignment="1" applyProtection="1">
      <alignment horizontal="center" vertical="center"/>
    </xf>
    <xf numFmtId="44" fontId="58" fillId="0" borderId="56" xfId="6" applyNumberFormat="1" applyFont="1" applyBorder="1" applyAlignment="1" applyProtection="1">
      <alignment horizontal="center" vertical="center"/>
    </xf>
    <xf numFmtId="44" fontId="58" fillId="3" borderId="0" xfId="6" applyNumberFormat="1" applyFont="1" applyFill="1" applyAlignment="1" applyProtection="1">
      <alignment horizontal="center" vertical="center"/>
    </xf>
    <xf numFmtId="10" fontId="58" fillId="3" borderId="0" xfId="6" applyNumberFormat="1" applyFont="1" applyFill="1" applyProtection="1"/>
    <xf numFmtId="0" fontId="58" fillId="0" borderId="0" xfId="6" applyFont="1" applyAlignment="1" applyProtection="1">
      <alignment horizontal="center"/>
    </xf>
    <xf numFmtId="44" fontId="58" fillId="0" borderId="0" xfId="6" applyNumberFormat="1" applyFont="1" applyAlignment="1" applyProtection="1">
      <alignment horizontal="center" vertical="center"/>
    </xf>
    <xf numFmtId="44" fontId="58" fillId="0" borderId="0" xfId="3" applyFont="1" applyProtection="1"/>
    <xf numFmtId="0" fontId="41" fillId="3" borderId="0" xfId="6" applyFont="1" applyFill="1" applyProtection="1"/>
    <xf numFmtId="44" fontId="58" fillId="3" borderId="15" xfId="3" applyFont="1" applyFill="1" applyBorder="1" applyProtection="1"/>
    <xf numFmtId="0" fontId="3" fillId="0" borderId="0" xfId="0" applyFont="1"/>
    <xf numFmtId="0" fontId="0" fillId="3" borderId="0" xfId="0" applyFill="1"/>
    <xf numFmtId="0" fontId="57" fillId="0" borderId="1" xfId="6" applyFont="1" applyBorder="1" applyProtection="1">
      <protection locked="0"/>
    </xf>
    <xf numFmtId="0" fontId="57" fillId="9" borderId="1" xfId="6" applyFont="1" applyFill="1" applyBorder="1" applyAlignment="1" applyProtection="1">
      <alignment horizontal="center" vertical="center"/>
      <protection locked="0"/>
    </xf>
    <xf numFmtId="0" fontId="61" fillId="5" borderId="1" xfId="6" applyFont="1" applyFill="1" applyBorder="1" applyAlignment="1" applyProtection="1">
      <alignment horizontal="center" vertical="center"/>
    </xf>
    <xf numFmtId="44" fontId="57" fillId="12" borderId="1" xfId="3" applyFont="1" applyFill="1" applyBorder="1" applyAlignment="1" applyProtection="1">
      <alignment horizontal="center"/>
    </xf>
    <xf numFmtId="0" fontId="57" fillId="3" borderId="0" xfId="6" applyFont="1" applyFill="1" applyBorder="1" applyAlignment="1" applyProtection="1">
      <alignment horizontal="center"/>
    </xf>
    <xf numFmtId="4" fontId="57" fillId="3" borderId="0" xfId="6" applyNumberFormat="1" applyFont="1" applyFill="1" applyBorder="1" applyAlignment="1" applyProtection="1">
      <alignment horizontal="center" vertical="center"/>
    </xf>
    <xf numFmtId="4" fontId="57" fillId="12" borderId="1" xfId="6" applyNumberFormat="1" applyFont="1" applyFill="1" applyBorder="1" applyProtection="1"/>
    <xf numFmtId="3" fontId="57" fillId="12" borderId="1" xfId="6" applyNumberFormat="1" applyFont="1" applyFill="1" applyBorder="1" applyAlignment="1" applyProtection="1">
      <alignment horizontal="center"/>
    </xf>
    <xf numFmtId="0" fontId="60" fillId="0" borderId="1" xfId="6" applyFont="1" applyBorder="1" applyProtection="1"/>
    <xf numFmtId="10" fontId="57" fillId="12" borderId="1" xfId="13" applyNumberFormat="1" applyFont="1" applyFill="1" applyBorder="1" applyAlignment="1" applyProtection="1">
      <alignment horizontal="center"/>
    </xf>
    <xf numFmtId="10" fontId="57" fillId="3" borderId="0" xfId="13" applyNumberFormat="1" applyFont="1" applyFill="1" applyBorder="1" applyAlignment="1" applyProtection="1">
      <alignment horizontal="center"/>
    </xf>
    <xf numFmtId="10" fontId="61" fillId="5" borderId="1" xfId="13" applyNumberFormat="1" applyFont="1" applyFill="1" applyBorder="1" applyProtection="1"/>
    <xf numFmtId="10" fontId="61" fillId="5" borderId="1" xfId="6" applyNumberFormat="1" applyFont="1" applyFill="1" applyBorder="1" applyProtection="1"/>
    <xf numFmtId="0" fontId="58" fillId="0" borderId="60" xfId="6" applyFont="1" applyBorder="1" applyAlignment="1" applyProtection="1">
      <alignment horizontal="center"/>
    </xf>
    <xf numFmtId="44" fontId="58" fillId="0" borderId="61" xfId="3" applyFont="1" applyBorder="1" applyAlignment="1" applyProtection="1">
      <alignment horizontal="center" vertical="center"/>
    </xf>
    <xf numFmtId="10" fontId="57" fillId="0" borderId="61" xfId="13" applyNumberFormat="1" applyFont="1" applyBorder="1" applyAlignment="1" applyProtection="1">
      <alignment horizontal="center" vertical="center"/>
    </xf>
    <xf numFmtId="1" fontId="57" fillId="0" borderId="61" xfId="13" applyNumberFormat="1" applyFont="1" applyBorder="1" applyAlignment="1" applyProtection="1">
      <alignment horizontal="center" vertical="center"/>
    </xf>
    <xf numFmtId="44" fontId="57" fillId="0" borderId="61" xfId="3" applyFont="1" applyBorder="1" applyAlignment="1" applyProtection="1">
      <alignment horizontal="center" vertical="center"/>
    </xf>
    <xf numFmtId="44" fontId="57" fillId="0" borderId="61" xfId="6" applyNumberFormat="1" applyFont="1" applyBorder="1" applyProtection="1"/>
    <xf numFmtId="44" fontId="58" fillId="0" borderId="62" xfId="6" applyNumberFormat="1" applyFont="1" applyBorder="1" applyAlignment="1" applyProtection="1">
      <alignment horizontal="center" vertical="center"/>
    </xf>
    <xf numFmtId="0" fontId="58" fillId="0" borderId="63" xfId="6" applyFont="1" applyBorder="1" applyAlignment="1" applyProtection="1">
      <alignment horizontal="center"/>
    </xf>
    <xf numFmtId="44" fontId="58" fillId="0" borderId="64" xfId="3" applyFont="1" applyBorder="1" applyAlignment="1" applyProtection="1">
      <alignment horizontal="center" vertical="center"/>
    </xf>
    <xf numFmtId="10" fontId="57" fillId="0" borderId="64" xfId="13" applyNumberFormat="1" applyFont="1" applyBorder="1" applyAlignment="1" applyProtection="1">
      <alignment horizontal="center" vertical="center"/>
    </xf>
    <xf numFmtId="1" fontId="57" fillId="0" borderId="64" xfId="13" applyNumberFormat="1" applyFont="1" applyBorder="1" applyAlignment="1" applyProtection="1">
      <alignment horizontal="center" vertical="center"/>
    </xf>
    <xf numFmtId="44" fontId="57" fillId="0" borderId="64" xfId="3" applyFont="1" applyBorder="1" applyAlignment="1" applyProtection="1">
      <alignment horizontal="center" vertical="center"/>
    </xf>
    <xf numFmtId="44" fontId="58" fillId="0" borderId="64" xfId="6" applyNumberFormat="1" applyFont="1" applyBorder="1" applyAlignment="1" applyProtection="1">
      <alignment horizontal="center" vertical="center"/>
    </xf>
    <xf numFmtId="44" fontId="58" fillId="0" borderId="65" xfId="6" applyNumberFormat="1" applyFont="1" applyBorder="1" applyAlignment="1" applyProtection="1">
      <alignment horizontal="center" vertical="center"/>
    </xf>
    <xf numFmtId="0" fontId="57" fillId="3" borderId="0" xfId="6" applyFont="1" applyFill="1" applyBorder="1" applyAlignment="1" applyProtection="1">
      <alignment vertical="center"/>
    </xf>
    <xf numFmtId="0" fontId="60" fillId="12" borderId="1" xfId="6" applyFont="1" applyFill="1" applyBorder="1" applyProtection="1"/>
    <xf numFmtId="10" fontId="57" fillId="12" borderId="1" xfId="6" applyNumberFormat="1" applyFont="1" applyFill="1" applyBorder="1" applyProtection="1"/>
    <xf numFmtId="0" fontId="57" fillId="12" borderId="1" xfId="6" applyFont="1" applyFill="1" applyBorder="1" applyAlignment="1" applyProtection="1">
      <alignment horizontal="center"/>
      <protection locked="0"/>
    </xf>
    <xf numFmtId="0" fontId="41" fillId="11" borderId="40" xfId="0" applyFont="1" applyFill="1" applyBorder="1" applyProtection="1">
      <protection locked="0"/>
    </xf>
    <xf numFmtId="0" fontId="41" fillId="11" borderId="57" xfId="0" applyFont="1" applyFill="1" applyBorder="1" applyProtection="1">
      <protection locked="0"/>
    </xf>
    <xf numFmtId="0" fontId="41" fillId="11" borderId="66" xfId="0" applyFont="1" applyFill="1" applyBorder="1" applyProtection="1">
      <protection locked="0"/>
    </xf>
    <xf numFmtId="0" fontId="41" fillId="11" borderId="35" xfId="0" applyFont="1" applyFill="1" applyBorder="1" applyProtection="1">
      <protection locked="0"/>
    </xf>
    <xf numFmtId="0" fontId="41" fillId="11" borderId="67" xfId="0" applyFont="1" applyFill="1" applyBorder="1" applyProtection="1">
      <protection locked="0"/>
    </xf>
    <xf numFmtId="0" fontId="56" fillId="5" borderId="40" xfId="0" applyFont="1" applyFill="1" applyBorder="1" applyProtection="1"/>
    <xf numFmtId="0" fontId="61" fillId="5" borderId="57" xfId="0" applyFont="1" applyFill="1" applyBorder="1" applyProtection="1"/>
    <xf numFmtId="0" fontId="56" fillId="5" borderId="68" xfId="0" applyFont="1" applyFill="1" applyBorder="1" applyProtection="1"/>
    <xf numFmtId="0" fontId="56" fillId="5" borderId="69" xfId="0" applyFont="1" applyFill="1" applyBorder="1" applyProtection="1"/>
    <xf numFmtId="0" fontId="56" fillId="5" borderId="70" xfId="0" applyFont="1" applyFill="1" applyBorder="1" applyProtection="1"/>
    <xf numFmtId="0" fontId="56" fillId="5" borderId="71" xfId="0" applyFont="1" applyFill="1" applyBorder="1" applyProtection="1"/>
    <xf numFmtId="0" fontId="40" fillId="4" borderId="71" xfId="0" applyFont="1" applyFill="1" applyBorder="1" applyAlignment="1" applyProtection="1">
      <alignment horizontal="right"/>
    </xf>
    <xf numFmtId="0" fontId="40" fillId="4" borderId="72" xfId="0" applyFont="1" applyFill="1" applyBorder="1" applyAlignment="1" applyProtection="1">
      <alignment horizontal="right"/>
    </xf>
    <xf numFmtId="4" fontId="41" fillId="12" borderId="73" xfId="0" applyNumberFormat="1" applyFont="1" applyFill="1" applyBorder="1" applyProtection="1"/>
    <xf numFmtId="0" fontId="40" fillId="4" borderId="74" xfId="0" applyFont="1" applyFill="1" applyBorder="1" applyProtection="1"/>
    <xf numFmtId="4" fontId="41" fillId="4" borderId="75" xfId="0" applyNumberFormat="1" applyFont="1" applyFill="1" applyBorder="1" applyProtection="1"/>
    <xf numFmtId="4" fontId="41" fillId="4" borderId="76" xfId="0" applyNumberFormat="1" applyFont="1" applyFill="1" applyBorder="1" applyProtection="1"/>
    <xf numFmtId="0" fontId="41" fillId="11" borderId="77" xfId="0" applyFont="1" applyFill="1" applyBorder="1" applyProtection="1">
      <protection locked="0"/>
    </xf>
    <xf numFmtId="0" fontId="41" fillId="0" borderId="43" xfId="0" applyFont="1" applyBorder="1" applyProtection="1">
      <protection locked="0"/>
    </xf>
    <xf numFmtId="0" fontId="56" fillId="5" borderId="78" xfId="0" applyFont="1" applyFill="1" applyBorder="1" applyProtection="1"/>
    <xf numFmtId="0" fontId="56" fillId="5" borderId="71" xfId="0" applyFont="1" applyFill="1" applyBorder="1" applyAlignment="1" applyProtection="1">
      <alignment horizontal="right"/>
    </xf>
    <xf numFmtId="0" fontId="41" fillId="11" borderId="77" xfId="0" applyFont="1" applyFill="1" applyBorder="1" applyProtection="1"/>
    <xf numFmtId="0" fontId="41" fillId="4" borderId="75" xfId="0" applyFont="1" applyFill="1" applyBorder="1" applyProtection="1"/>
    <xf numFmtId="9" fontId="41" fillId="0" borderId="43" xfId="0" applyNumberFormat="1" applyFont="1" applyFill="1" applyBorder="1" applyProtection="1">
      <protection locked="0"/>
    </xf>
    <xf numFmtId="0" fontId="41" fillId="3" borderId="43" xfId="0" applyFont="1" applyFill="1" applyBorder="1" applyProtection="1">
      <protection locked="0"/>
    </xf>
    <xf numFmtId="0" fontId="41" fillId="3" borderId="73" xfId="0" applyFont="1" applyFill="1" applyBorder="1" applyProtection="1">
      <protection locked="0"/>
    </xf>
    <xf numFmtId="10" fontId="41" fillId="0" borderId="43" xfId="0" applyNumberFormat="1" applyFont="1" applyFill="1" applyBorder="1" applyProtection="1">
      <protection locked="0"/>
    </xf>
    <xf numFmtId="4" fontId="41" fillId="0" borderId="43" xfId="0" applyNumberFormat="1" applyFont="1" applyBorder="1" applyProtection="1">
      <protection locked="0"/>
    </xf>
    <xf numFmtId="4" fontId="41" fillId="0" borderId="73" xfId="0" applyNumberFormat="1" applyFont="1" applyBorder="1" applyProtection="1">
      <protection locked="0"/>
    </xf>
    <xf numFmtId="9" fontId="41" fillId="0" borderId="43" xfId="0" applyNumberFormat="1" applyFont="1" applyBorder="1" applyProtection="1">
      <protection locked="0"/>
    </xf>
    <xf numFmtId="0" fontId="40" fillId="14" borderId="77" xfId="0" applyFont="1" applyFill="1" applyBorder="1" applyProtection="1">
      <protection locked="0"/>
    </xf>
    <xf numFmtId="0" fontId="41" fillId="11" borderId="43" xfId="0" applyFont="1" applyFill="1" applyBorder="1" applyProtection="1">
      <protection locked="0"/>
    </xf>
    <xf numFmtId="0" fontId="41" fillId="11" borderId="75" xfId="0" applyFont="1" applyFill="1" applyBorder="1" applyProtection="1">
      <protection locked="0"/>
    </xf>
    <xf numFmtId="0" fontId="62" fillId="3" borderId="0" xfId="0" applyFont="1" applyFill="1" applyProtection="1"/>
    <xf numFmtId="0" fontId="63" fillId="5" borderId="40" xfId="0" applyFont="1" applyFill="1" applyBorder="1" applyProtection="1"/>
    <xf numFmtId="0" fontId="61" fillId="5" borderId="79" xfId="0" applyFont="1" applyFill="1" applyBorder="1" applyProtection="1"/>
    <xf numFmtId="0" fontId="39" fillId="5" borderId="40" xfId="0" applyFont="1" applyFill="1" applyBorder="1" applyProtection="1"/>
    <xf numFmtId="0" fontId="40" fillId="4" borderId="1" xfId="0" applyFont="1" applyFill="1" applyBorder="1" applyAlignment="1" applyProtection="1">
      <alignment horizontal="left"/>
    </xf>
    <xf numFmtId="0" fontId="39" fillId="5" borderId="78" xfId="0" applyFont="1" applyFill="1" applyBorder="1" applyProtection="1"/>
    <xf numFmtId="0" fontId="61" fillId="5" borderId="80" xfId="0" applyFont="1" applyFill="1" applyBorder="1" applyProtection="1"/>
    <xf numFmtId="0" fontId="61" fillId="5" borderId="69" xfId="0" applyFont="1" applyFill="1" applyBorder="1" applyProtection="1"/>
    <xf numFmtId="3" fontId="56" fillId="5" borderId="70" xfId="0" applyNumberFormat="1" applyFont="1" applyFill="1" applyBorder="1" applyProtection="1"/>
    <xf numFmtId="0" fontId="40" fillId="4" borderId="77" xfId="0" applyFont="1" applyFill="1" applyBorder="1" applyProtection="1"/>
    <xf numFmtId="10" fontId="41" fillId="0" borderId="43" xfId="0" applyNumberFormat="1" applyFont="1" applyFill="1" applyBorder="1" applyProtection="1"/>
    <xf numFmtId="10" fontId="41" fillId="12" borderId="43" xfId="0" applyNumberFormat="1" applyFont="1" applyFill="1" applyBorder="1" applyProtection="1"/>
    <xf numFmtId="4" fontId="41" fillId="0" borderId="43" xfId="0" applyNumberFormat="1" applyFont="1" applyBorder="1" applyProtection="1"/>
    <xf numFmtId="4" fontId="41" fillId="0" borderId="73" xfId="0" applyNumberFormat="1" applyFont="1" applyBorder="1" applyProtection="1"/>
    <xf numFmtId="4" fontId="41" fillId="4" borderId="73" xfId="0" applyNumberFormat="1" applyFont="1" applyFill="1" applyBorder="1" applyProtection="1"/>
    <xf numFmtId="0" fontId="62" fillId="3" borderId="0" xfId="0" applyFont="1" applyFill="1" applyBorder="1" applyProtection="1"/>
    <xf numFmtId="0" fontId="41" fillId="5" borderId="80" xfId="0" applyFont="1" applyFill="1" applyBorder="1" applyProtection="1"/>
    <xf numFmtId="0" fontId="41" fillId="5" borderId="69" xfId="0" applyFont="1" applyFill="1" applyBorder="1" applyProtection="1"/>
    <xf numFmtId="3" fontId="40" fillId="5" borderId="70" xfId="0" applyNumberFormat="1" applyFont="1" applyFill="1" applyBorder="1" applyProtection="1"/>
    <xf numFmtId="0" fontId="40" fillId="4" borderId="43" xfId="0" applyFont="1" applyFill="1" applyBorder="1" applyAlignment="1" applyProtection="1">
      <alignment horizontal="right"/>
    </xf>
    <xf numFmtId="4" fontId="41" fillId="12" borderId="75" xfId="0" applyNumberFormat="1" applyFont="1" applyFill="1" applyBorder="1" applyProtection="1"/>
    <xf numFmtId="0" fontId="40" fillId="0" borderId="1" xfId="0" applyFont="1" applyFill="1" applyBorder="1" applyAlignment="1" applyProtection="1">
      <alignment horizontal="left"/>
      <protection locked="0"/>
    </xf>
    <xf numFmtId="0" fontId="40" fillId="0" borderId="48" xfId="0" applyFont="1" applyFill="1" applyBorder="1" applyAlignment="1" applyProtection="1">
      <alignment horizontal="left"/>
      <protection locked="0"/>
    </xf>
    <xf numFmtId="4" fontId="41" fillId="0" borderId="73" xfId="0" applyNumberFormat="1" applyFont="1" applyFill="1" applyBorder="1" applyProtection="1">
      <protection locked="0"/>
    </xf>
    <xf numFmtId="0" fontId="41" fillId="11" borderId="81" xfId="0" applyFont="1" applyFill="1" applyBorder="1" applyProtection="1">
      <protection locked="0"/>
    </xf>
    <xf numFmtId="0" fontId="41" fillId="11" borderId="74" xfId="0" applyFont="1" applyFill="1" applyBorder="1" applyProtection="1">
      <protection locked="0"/>
    </xf>
    <xf numFmtId="0" fontId="63" fillId="5" borderId="1" xfId="0" applyFont="1" applyFill="1" applyBorder="1" applyProtection="1"/>
    <xf numFmtId="0" fontId="63" fillId="5" borderId="48" xfId="0" applyFont="1" applyFill="1" applyBorder="1" applyProtection="1"/>
    <xf numFmtId="4" fontId="41" fillId="4" borderId="82" xfId="0" applyNumberFormat="1" applyFont="1" applyFill="1" applyBorder="1" applyProtection="1"/>
    <xf numFmtId="0" fontId="61" fillId="5" borderId="48" xfId="0" applyFont="1" applyFill="1" applyBorder="1" applyProtection="1"/>
    <xf numFmtId="10" fontId="41" fillId="0" borderId="43" xfId="0" applyNumberFormat="1" applyFont="1" applyBorder="1" applyProtection="1">
      <protection locked="0"/>
    </xf>
    <xf numFmtId="0" fontId="41" fillId="0" borderId="43" xfId="0" applyFont="1" applyFill="1" applyBorder="1" applyProtection="1">
      <protection locked="0"/>
    </xf>
    <xf numFmtId="0" fontId="40" fillId="14" borderId="81" xfId="0" applyFont="1" applyFill="1" applyBorder="1" applyProtection="1">
      <protection locked="0"/>
    </xf>
    <xf numFmtId="0" fontId="56" fillId="5" borderId="0" xfId="0" applyFont="1" applyFill="1" applyProtection="1"/>
    <xf numFmtId="0" fontId="41" fillId="4" borderId="43" xfId="0" applyFont="1" applyFill="1" applyBorder="1" applyProtection="1"/>
    <xf numFmtId="10" fontId="41" fillId="12" borderId="73" xfId="0" applyNumberFormat="1" applyFont="1" applyFill="1" applyBorder="1" applyProtection="1"/>
    <xf numFmtId="0" fontId="41" fillId="4" borderId="82" xfId="0" applyFont="1" applyFill="1" applyBorder="1" applyProtection="1"/>
    <xf numFmtId="0" fontId="61" fillId="5" borderId="0" xfId="0" applyFont="1" applyFill="1" applyProtection="1"/>
    <xf numFmtId="0" fontId="40" fillId="4" borderId="71" xfId="0" applyFont="1" applyFill="1" applyBorder="1" applyProtection="1"/>
    <xf numFmtId="9" fontId="41" fillId="12" borderId="43" xfId="0" applyNumberFormat="1" applyFont="1" applyFill="1" applyBorder="1" applyProtection="1"/>
    <xf numFmtId="9" fontId="41" fillId="12" borderId="73" xfId="0" applyNumberFormat="1" applyFont="1" applyFill="1" applyBorder="1" applyProtection="1"/>
    <xf numFmtId="0" fontId="56" fillId="5" borderId="0" xfId="0" applyFont="1" applyFill="1" applyBorder="1" applyProtection="1"/>
    <xf numFmtId="0" fontId="63" fillId="5" borderId="0" xfId="0" applyFont="1" applyFill="1" applyProtection="1"/>
    <xf numFmtId="0" fontId="61" fillId="3" borderId="0" xfId="0" applyFont="1" applyFill="1" applyProtection="1"/>
    <xf numFmtId="0" fontId="63" fillId="3" borderId="0" xfId="0" applyFont="1" applyFill="1" applyProtection="1"/>
    <xf numFmtId="0" fontId="40" fillId="3" borderId="0" xfId="0" applyFont="1" applyFill="1" applyAlignment="1" applyProtection="1">
      <alignment horizontal="left"/>
    </xf>
    <xf numFmtId="0" fontId="63" fillId="3" borderId="0" xfId="0" applyFont="1" applyFill="1" applyBorder="1" applyProtection="1"/>
    <xf numFmtId="0" fontId="61" fillId="3" borderId="0" xfId="0" applyFont="1" applyFill="1" applyBorder="1" applyProtection="1"/>
    <xf numFmtId="0" fontId="40" fillId="0" borderId="79" xfId="0" applyFont="1" applyFill="1" applyBorder="1" applyAlignment="1" applyProtection="1">
      <alignment horizontal="left"/>
      <protection locked="0"/>
    </xf>
    <xf numFmtId="0" fontId="55" fillId="3" borderId="0" xfId="0" applyFont="1" applyFill="1" applyBorder="1" applyProtection="1">
      <protection locked="0"/>
    </xf>
    <xf numFmtId="0" fontId="59" fillId="3" borderId="0" xfId="0" applyFont="1" applyFill="1" applyProtection="1">
      <protection locked="0"/>
    </xf>
    <xf numFmtId="9" fontId="41" fillId="0" borderId="43" xfId="0" applyNumberFormat="1" applyFont="1" applyBorder="1" applyAlignment="1" applyProtection="1">
      <alignment horizontal="center"/>
      <protection locked="0"/>
    </xf>
    <xf numFmtId="10" fontId="41" fillId="0" borderId="43" xfId="0" applyNumberFormat="1" applyFont="1" applyBorder="1" applyAlignment="1" applyProtection="1">
      <alignment horizontal="center"/>
      <protection locked="0"/>
    </xf>
    <xf numFmtId="4" fontId="40" fillId="0" borderId="43" xfId="0" applyNumberFormat="1" applyFont="1" applyBorder="1" applyProtection="1">
      <protection locked="0"/>
    </xf>
    <xf numFmtId="4" fontId="40" fillId="0" borderId="73" xfId="0" applyNumberFormat="1" applyFont="1" applyBorder="1" applyProtection="1">
      <protection locked="0"/>
    </xf>
    <xf numFmtId="9" fontId="40" fillId="0" borderId="43" xfId="0" applyNumberFormat="1" applyFont="1" applyFill="1" applyBorder="1" applyProtection="1">
      <protection locked="0"/>
    </xf>
    <xf numFmtId="0" fontId="40" fillId="3" borderId="73" xfId="0" applyFont="1" applyFill="1" applyBorder="1" applyProtection="1">
      <protection locked="0"/>
    </xf>
    <xf numFmtId="0" fontId="55" fillId="3" borderId="0" xfId="0" applyFont="1" applyFill="1" applyBorder="1" applyProtection="1"/>
    <xf numFmtId="0" fontId="56" fillId="5" borderId="77" xfId="0" applyFont="1" applyFill="1" applyBorder="1" applyProtection="1"/>
    <xf numFmtId="10" fontId="41" fillId="12" borderId="43" xfId="0" applyNumberFormat="1" applyFont="1" applyFill="1" applyBorder="1" applyAlignment="1" applyProtection="1">
      <alignment horizontal="center"/>
    </xf>
    <xf numFmtId="9" fontId="41" fillId="4" borderId="75" xfId="0" applyNumberFormat="1" applyFont="1" applyFill="1" applyBorder="1" applyAlignment="1" applyProtection="1">
      <alignment horizontal="center"/>
    </xf>
    <xf numFmtId="0" fontId="41" fillId="4" borderId="75" xfId="0" applyFont="1" applyFill="1" applyBorder="1" applyAlignment="1" applyProtection="1">
      <alignment horizontal="center"/>
    </xf>
    <xf numFmtId="10" fontId="41" fillId="4" borderId="75" xfId="0" applyNumberFormat="1" applyFont="1" applyFill="1" applyBorder="1" applyAlignment="1" applyProtection="1">
      <alignment horizontal="center"/>
    </xf>
    <xf numFmtId="10" fontId="41" fillId="3" borderId="0" xfId="0" applyNumberFormat="1" applyFont="1" applyFill="1" applyAlignment="1" applyProtection="1">
      <alignment horizontal="left"/>
    </xf>
    <xf numFmtId="0" fontId="55" fillId="3" borderId="0" xfId="0" applyFont="1" applyFill="1" applyProtection="1"/>
    <xf numFmtId="9" fontId="41" fillId="3" borderId="0" xfId="0" applyNumberFormat="1" applyFont="1" applyFill="1" applyBorder="1" applyProtection="1"/>
    <xf numFmtId="9" fontId="40" fillId="3" borderId="0" xfId="0" applyNumberFormat="1" applyFont="1" applyFill="1" applyBorder="1" applyProtection="1"/>
    <xf numFmtId="10" fontId="40" fillId="3" borderId="0" xfId="0" applyNumberFormat="1" applyFont="1" applyFill="1" applyBorder="1" applyProtection="1"/>
    <xf numFmtId="0" fontId="41" fillId="11" borderId="78" xfId="0" applyFont="1" applyFill="1" applyBorder="1" applyProtection="1">
      <protection locked="0"/>
    </xf>
    <xf numFmtId="4" fontId="41" fillId="0" borderId="71" xfId="0" applyNumberFormat="1" applyFont="1" applyBorder="1" applyProtection="1">
      <protection locked="0"/>
    </xf>
    <xf numFmtId="4" fontId="41" fillId="0" borderId="72" xfId="0" applyNumberFormat="1" applyFont="1" applyBorder="1" applyProtection="1">
      <protection locked="0"/>
    </xf>
    <xf numFmtId="10" fontId="40" fillId="0" borderId="43" xfId="0" applyNumberFormat="1" applyFont="1" applyFill="1" applyBorder="1" applyProtection="1">
      <protection locked="0"/>
    </xf>
    <xf numFmtId="9" fontId="41" fillId="4" borderId="75" xfId="0" applyNumberFormat="1" applyFont="1" applyFill="1" applyBorder="1" applyProtection="1"/>
    <xf numFmtId="10" fontId="41" fillId="4" borderId="75" xfId="0" applyNumberFormat="1" applyFont="1" applyFill="1" applyBorder="1" applyProtection="1"/>
    <xf numFmtId="0" fontId="56" fillId="5" borderId="60" xfId="0" applyFont="1" applyFill="1" applyBorder="1" applyProtection="1"/>
    <xf numFmtId="0" fontId="56" fillId="5" borderId="61" xfId="0" applyFont="1" applyFill="1" applyBorder="1" applyAlignment="1" applyProtection="1">
      <alignment horizontal="right"/>
    </xf>
    <xf numFmtId="0" fontId="41" fillId="5" borderId="0" xfId="0" applyFont="1" applyFill="1" applyProtection="1"/>
    <xf numFmtId="9" fontId="41" fillId="0" borderId="1" xfId="0" applyNumberFormat="1" applyFont="1" applyBorder="1" applyProtection="1">
      <protection locked="0"/>
    </xf>
    <xf numFmtId="0" fontId="40" fillId="14" borderId="1" xfId="0" applyFont="1" applyFill="1" applyBorder="1" applyProtection="1">
      <protection locked="0"/>
    </xf>
    <xf numFmtId="4" fontId="41" fillId="12" borderId="71" xfId="0" applyNumberFormat="1" applyFont="1" applyFill="1" applyBorder="1" applyProtection="1"/>
    <xf numFmtId="4" fontId="41" fillId="12" borderId="72" xfId="0" applyNumberFormat="1" applyFont="1" applyFill="1" applyBorder="1" applyProtection="1"/>
    <xf numFmtId="0" fontId="40" fillId="0" borderId="1" xfId="0" applyFont="1" applyFill="1" applyBorder="1" applyProtection="1"/>
    <xf numFmtId="0" fontId="40" fillId="0" borderId="1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9" fontId="41" fillId="0" borderId="1" xfId="0" applyNumberFormat="1" applyFont="1" applyFill="1" applyBorder="1" applyProtection="1">
      <protection locked="0"/>
    </xf>
    <xf numFmtId="0" fontId="41" fillId="0" borderId="1" xfId="0" applyFont="1" applyBorder="1" applyProtection="1">
      <protection locked="0"/>
    </xf>
    <xf numFmtId="0" fontId="41" fillId="5" borderId="79" xfId="0" applyFont="1" applyFill="1" applyBorder="1" applyProtection="1"/>
    <xf numFmtId="9" fontId="41" fillId="4" borderId="1" xfId="0" applyNumberFormat="1" applyFont="1" applyFill="1" applyBorder="1" applyProtection="1"/>
    <xf numFmtId="0" fontId="41" fillId="3" borderId="48" xfId="0" applyFont="1" applyFill="1" applyBorder="1" applyProtection="1"/>
    <xf numFmtId="10" fontId="41" fillId="4" borderId="1" xfId="0" applyNumberFormat="1" applyFont="1" applyFill="1" applyBorder="1" applyProtection="1"/>
    <xf numFmtId="0" fontId="2" fillId="3" borderId="0" xfId="0" applyFont="1" applyFill="1" applyProtection="1"/>
    <xf numFmtId="0" fontId="4" fillId="3" borderId="0" xfId="0" applyFont="1" applyFill="1" applyProtection="1"/>
    <xf numFmtId="4" fontId="41" fillId="3" borderId="7" xfId="0" applyNumberFormat="1" applyFont="1" applyFill="1" applyBorder="1" applyProtection="1"/>
    <xf numFmtId="0" fontId="41" fillId="5" borderId="57" xfId="0" applyFont="1" applyFill="1" applyBorder="1" applyProtection="1"/>
    <xf numFmtId="4" fontId="40" fillId="4" borderId="43" xfId="0" applyNumberFormat="1" applyFont="1" applyFill="1" applyBorder="1" applyProtection="1"/>
    <xf numFmtId="4" fontId="40" fillId="4" borderId="73" xfId="0" applyNumberFormat="1" applyFont="1" applyFill="1" applyBorder="1" applyProtection="1"/>
    <xf numFmtId="4" fontId="40" fillId="12" borderId="73" xfId="0" applyNumberFormat="1" applyFont="1" applyFill="1" applyBorder="1" applyProtection="1"/>
    <xf numFmtId="0" fontId="41" fillId="14" borderId="1" xfId="0" applyFont="1" applyFill="1" applyBorder="1" applyProtection="1">
      <protection locked="0"/>
    </xf>
    <xf numFmtId="169" fontId="41" fillId="12" borderId="1" xfId="0" applyNumberFormat="1" applyFont="1" applyFill="1" applyBorder="1" applyProtection="1"/>
    <xf numFmtId="169" fontId="41" fillId="4" borderId="1" xfId="0" applyNumberFormat="1" applyFont="1" applyFill="1" applyBorder="1" applyProtection="1"/>
    <xf numFmtId="0" fontId="40" fillId="11" borderId="1" xfId="0" applyFont="1" applyFill="1" applyBorder="1" applyAlignment="1" applyProtection="1">
      <alignment horizontal="right"/>
      <protection locked="0"/>
    </xf>
    <xf numFmtId="0" fontId="40" fillId="11" borderId="1" xfId="0" applyFont="1" applyFill="1" applyBorder="1" applyAlignment="1" applyProtection="1">
      <alignment horizontal="left"/>
      <protection locked="0"/>
    </xf>
    <xf numFmtId="0" fontId="40" fillId="11" borderId="1" xfId="0" applyFont="1" applyFill="1" applyBorder="1" applyProtection="1">
      <protection locked="0"/>
    </xf>
    <xf numFmtId="0" fontId="41" fillId="11" borderId="59" xfId="0" applyFont="1" applyFill="1" applyBorder="1" applyProtection="1">
      <protection locked="0"/>
    </xf>
    <xf numFmtId="4" fontId="41" fillId="0" borderId="67" xfId="0" applyNumberFormat="1" applyFont="1" applyBorder="1" applyProtection="1">
      <protection locked="0"/>
    </xf>
    <xf numFmtId="0" fontId="41" fillId="11" borderId="59" xfId="0" applyFont="1" applyFill="1" applyBorder="1" applyAlignment="1" applyProtection="1">
      <alignment horizontal="right"/>
      <protection locked="0"/>
    </xf>
    <xf numFmtId="0" fontId="41" fillId="11" borderId="59" xfId="0" applyFont="1" applyFill="1" applyBorder="1" applyAlignment="1" applyProtection="1">
      <alignment horizontal="left"/>
      <protection locked="0"/>
    </xf>
    <xf numFmtId="4" fontId="41" fillId="0" borderId="67" xfId="0" applyNumberFormat="1" applyFont="1" applyFill="1" applyBorder="1" applyAlignment="1" applyProtection="1">
      <alignment horizontal="right"/>
      <protection locked="0"/>
    </xf>
    <xf numFmtId="4" fontId="41" fillId="0" borderId="43" xfId="0" applyNumberFormat="1" applyFont="1" applyFill="1" applyBorder="1" applyAlignment="1" applyProtection="1">
      <alignment horizontal="right"/>
      <protection locked="0"/>
    </xf>
    <xf numFmtId="4" fontId="41" fillId="0" borderId="73" xfId="0" applyNumberFormat="1" applyFont="1" applyFill="1" applyBorder="1" applyAlignment="1" applyProtection="1">
      <alignment horizontal="right"/>
      <protection locked="0"/>
    </xf>
    <xf numFmtId="10" fontId="41" fillId="0" borderId="67" xfId="0" applyNumberFormat="1" applyFont="1" applyFill="1" applyBorder="1" applyAlignment="1" applyProtection="1">
      <alignment horizontal="right"/>
      <protection locked="0"/>
    </xf>
    <xf numFmtId="4" fontId="41" fillId="0" borderId="67" xfId="0" applyNumberFormat="1" applyFont="1" applyFill="1" applyBorder="1" applyProtection="1">
      <protection locked="0"/>
    </xf>
    <xf numFmtId="0" fontId="40" fillId="4" borderId="59" xfId="0" applyFont="1" applyFill="1" applyBorder="1" applyProtection="1"/>
    <xf numFmtId="0" fontId="40" fillId="4" borderId="59" xfId="0" applyFont="1" applyFill="1" applyBorder="1" applyAlignment="1" applyProtection="1">
      <alignment horizontal="left"/>
    </xf>
    <xf numFmtId="4" fontId="40" fillId="4" borderId="67" xfId="0" applyNumberFormat="1" applyFont="1" applyFill="1" applyBorder="1" applyProtection="1"/>
    <xf numFmtId="4" fontId="41" fillId="12" borderId="67" xfId="0" applyNumberFormat="1" applyFont="1" applyFill="1" applyBorder="1" applyAlignment="1" applyProtection="1">
      <alignment horizontal="right"/>
    </xf>
    <xf numFmtId="4" fontId="41" fillId="12" borderId="43" xfId="0" applyNumberFormat="1" applyFont="1" applyFill="1" applyBorder="1" applyAlignment="1" applyProtection="1">
      <alignment horizontal="right"/>
    </xf>
    <xf numFmtId="4" fontId="41" fillId="12" borderId="73" xfId="0" applyNumberFormat="1" applyFont="1" applyFill="1" applyBorder="1" applyAlignment="1" applyProtection="1">
      <alignment horizontal="right"/>
    </xf>
    <xf numFmtId="4" fontId="41" fillId="12" borderId="67" xfId="0" applyNumberFormat="1" applyFont="1" applyFill="1" applyBorder="1" applyProtection="1"/>
    <xf numFmtId="0" fontId="40" fillId="4" borderId="58" xfId="0" applyFont="1" applyFill="1" applyBorder="1" applyAlignment="1" applyProtection="1">
      <alignment horizontal="left"/>
    </xf>
    <xf numFmtId="4" fontId="40" fillId="4" borderId="82" xfId="0" applyNumberFormat="1" applyFont="1" applyFill="1" applyBorder="1" applyProtection="1"/>
    <xf numFmtId="4" fontId="40" fillId="4" borderId="75" xfId="0" applyNumberFormat="1" applyFont="1" applyFill="1" applyBorder="1" applyProtection="1"/>
    <xf numFmtId="4" fontId="40" fillId="4" borderId="76" xfId="0" applyNumberFormat="1" applyFont="1" applyFill="1" applyBorder="1" applyProtection="1"/>
    <xf numFmtId="0" fontId="41" fillId="4" borderId="1" xfId="0" applyFont="1" applyFill="1" applyBorder="1" applyProtection="1"/>
    <xf numFmtId="164" fontId="41" fillId="11" borderId="1" xfId="0" applyNumberFormat="1" applyFont="1" applyFill="1" applyBorder="1" applyProtection="1">
      <protection locked="0"/>
    </xf>
    <xf numFmtId="4" fontId="41" fillId="3" borderId="1" xfId="0" applyNumberFormat="1" applyFont="1" applyFill="1" applyBorder="1" applyAlignment="1" applyProtection="1">
      <alignment horizontal="right"/>
      <protection locked="0"/>
    </xf>
    <xf numFmtId="164" fontId="40" fillId="11" borderId="1" xfId="0" applyNumberFormat="1" applyFont="1" applyFill="1" applyBorder="1" applyAlignment="1" applyProtection="1">
      <alignment horizontal="left"/>
      <protection locked="0"/>
    </xf>
    <xf numFmtId="164" fontId="40" fillId="11" borderId="1" xfId="0" applyNumberFormat="1" applyFont="1" applyFill="1" applyBorder="1" applyProtection="1">
      <protection locked="0"/>
    </xf>
    <xf numFmtId="10" fontId="41" fillId="0" borderId="1" xfId="0" applyNumberFormat="1" applyFont="1" applyFill="1" applyBorder="1" applyAlignment="1" applyProtection="1">
      <alignment horizontal="right"/>
      <protection locked="0"/>
    </xf>
    <xf numFmtId="10" fontId="41" fillId="0" borderId="1" xfId="0" applyNumberFormat="1" applyFont="1" applyBorder="1" applyAlignment="1" applyProtection="1">
      <alignment horizontal="right"/>
      <protection locked="0"/>
    </xf>
    <xf numFmtId="3" fontId="41" fillId="11" borderId="1" xfId="0" applyNumberFormat="1" applyFont="1" applyFill="1" applyBorder="1" applyAlignment="1" applyProtection="1">
      <alignment horizontal="left"/>
      <protection locked="0"/>
    </xf>
    <xf numFmtId="164" fontId="41" fillId="11" borderId="1" xfId="0" applyNumberFormat="1" applyFont="1" applyFill="1" applyBorder="1" applyAlignment="1" applyProtection="1">
      <alignment horizontal="left"/>
      <protection locked="0"/>
    </xf>
    <xf numFmtId="164" fontId="41" fillId="3" borderId="0" xfId="0" applyNumberFormat="1" applyFont="1" applyFill="1" applyProtection="1"/>
    <xf numFmtId="164" fontId="41" fillId="3" borderId="14" xfId="0" applyNumberFormat="1" applyFont="1" applyFill="1" applyBorder="1" applyProtection="1"/>
    <xf numFmtId="164" fontId="41" fillId="3" borderId="0" xfId="0" applyNumberFormat="1" applyFont="1" applyFill="1" applyBorder="1" applyProtection="1"/>
    <xf numFmtId="164" fontId="41" fillId="0" borderId="0" xfId="0" applyNumberFormat="1" applyFont="1" applyProtection="1"/>
    <xf numFmtId="164" fontId="41" fillId="0" borderId="0" xfId="0" applyNumberFormat="1" applyFont="1" applyBorder="1" applyProtection="1"/>
    <xf numFmtId="164" fontId="41" fillId="3" borderId="0" xfId="0" applyNumberFormat="1" applyFont="1" applyFill="1" applyBorder="1" applyAlignment="1" applyProtection="1">
      <alignment horizontal="center"/>
    </xf>
    <xf numFmtId="164" fontId="56" fillId="5" borderId="1" xfId="0" applyNumberFormat="1" applyFont="1" applyFill="1" applyBorder="1" applyAlignment="1" applyProtection="1">
      <alignment horizontal="left"/>
    </xf>
    <xf numFmtId="164" fontId="56" fillId="5" borderId="1" xfId="0" applyNumberFormat="1" applyFont="1" applyFill="1" applyBorder="1" applyAlignment="1" applyProtection="1">
      <alignment horizontal="right"/>
    </xf>
    <xf numFmtId="164" fontId="40" fillId="4" borderId="1" xfId="0" applyNumberFormat="1" applyFont="1" applyFill="1" applyBorder="1" applyAlignment="1" applyProtection="1">
      <alignment horizontal="right"/>
    </xf>
    <xf numFmtId="164" fontId="41" fillId="0" borderId="0" xfId="0" applyNumberFormat="1" applyFont="1" applyBorder="1" applyAlignment="1" applyProtection="1">
      <alignment horizontal="center"/>
    </xf>
    <xf numFmtId="164" fontId="41" fillId="0" borderId="83" xfId="0" applyNumberFormat="1" applyFont="1" applyBorder="1" applyAlignment="1" applyProtection="1">
      <alignment horizontal="center"/>
    </xf>
    <xf numFmtId="164" fontId="40" fillId="4" borderId="1" xfId="0" applyNumberFormat="1" applyFont="1" applyFill="1" applyBorder="1" applyProtection="1"/>
    <xf numFmtId="167" fontId="41" fillId="3" borderId="0" xfId="0" applyNumberFormat="1" applyFont="1" applyFill="1" applyBorder="1" applyProtection="1"/>
    <xf numFmtId="168" fontId="41" fillId="3" borderId="0" xfId="0" applyNumberFormat="1" applyFont="1" applyFill="1" applyBorder="1" applyProtection="1"/>
    <xf numFmtId="164" fontId="41" fillId="0" borderId="83" xfId="0" applyNumberFormat="1" applyFont="1" applyBorder="1" applyProtection="1"/>
    <xf numFmtId="164" fontId="40" fillId="4" borderId="1" xfId="0" applyNumberFormat="1" applyFont="1" applyFill="1" applyBorder="1" applyAlignment="1" applyProtection="1">
      <alignment horizontal="left"/>
    </xf>
    <xf numFmtId="4" fontId="41" fillId="12" borderId="1" xfId="0" applyNumberFormat="1" applyFont="1" applyFill="1" applyBorder="1" applyAlignment="1" applyProtection="1">
      <alignment horizontal="right"/>
    </xf>
    <xf numFmtId="4" fontId="40" fillId="3" borderId="1" xfId="0" applyNumberFormat="1" applyFont="1" applyFill="1" applyBorder="1" applyAlignment="1" applyProtection="1">
      <alignment horizontal="center"/>
    </xf>
    <xf numFmtId="164" fontId="40" fillId="11" borderId="1" xfId="0" applyNumberFormat="1" applyFont="1" applyFill="1" applyBorder="1" applyProtection="1"/>
    <xf numFmtId="9" fontId="40" fillId="0" borderId="1" xfId="0" applyNumberFormat="1" applyFont="1" applyFill="1" applyBorder="1" applyAlignment="1" applyProtection="1">
      <alignment horizontal="center"/>
    </xf>
    <xf numFmtId="9" fontId="40" fillId="3" borderId="1" xfId="0" applyNumberFormat="1" applyFont="1" applyFill="1" applyBorder="1" applyAlignment="1" applyProtection="1">
      <alignment horizontal="center"/>
    </xf>
    <xf numFmtId="164" fontId="40" fillId="3" borderId="0" xfId="0" applyNumberFormat="1" applyFont="1" applyFill="1" applyBorder="1" applyProtection="1"/>
    <xf numFmtId="10" fontId="41" fillId="12" borderId="1" xfId="0" applyNumberFormat="1" applyFont="1" applyFill="1" applyBorder="1" applyAlignment="1" applyProtection="1">
      <alignment horizontal="right"/>
    </xf>
    <xf numFmtId="164" fontId="40" fillId="3" borderId="0" xfId="0" applyNumberFormat="1" applyFont="1" applyFill="1" applyBorder="1" applyAlignment="1" applyProtection="1"/>
    <xf numFmtId="167" fontId="41" fillId="12" borderId="1" xfId="0" applyNumberFormat="1" applyFont="1" applyFill="1" applyBorder="1" applyProtection="1"/>
    <xf numFmtId="167" fontId="41" fillId="12" borderId="1" xfId="0" applyNumberFormat="1" applyFont="1" applyFill="1" applyBorder="1" applyAlignment="1" applyProtection="1">
      <alignment horizontal="right"/>
    </xf>
    <xf numFmtId="164" fontId="40" fillId="3" borderId="0" xfId="0" applyNumberFormat="1" applyFont="1" applyFill="1" applyBorder="1" applyAlignment="1" applyProtection="1">
      <alignment horizontal="center"/>
    </xf>
    <xf numFmtId="3" fontId="41" fillId="3" borderId="0" xfId="0" applyNumberFormat="1" applyFont="1" applyFill="1" applyBorder="1" applyAlignment="1" applyProtection="1">
      <alignment horizontal="left"/>
    </xf>
    <xf numFmtId="164" fontId="41" fillId="3" borderId="0" xfId="0" applyNumberFormat="1" applyFont="1" applyFill="1" applyBorder="1" applyAlignment="1" applyProtection="1">
      <alignment horizontal="left"/>
    </xf>
    <xf numFmtId="164" fontId="41" fillId="0" borderId="84" xfId="0" applyNumberFormat="1" applyFont="1" applyBorder="1" applyProtection="1"/>
    <xf numFmtId="164" fontId="41" fillId="0" borderId="85" xfId="0" applyNumberFormat="1" applyFont="1" applyBorder="1" applyProtection="1"/>
    <xf numFmtId="3" fontId="40" fillId="11" borderId="1" xfId="0" applyNumberFormat="1" applyFont="1" applyFill="1" applyBorder="1" applyAlignment="1" applyProtection="1">
      <alignment horizontal="left"/>
      <protection locked="0"/>
    </xf>
    <xf numFmtId="3" fontId="40" fillId="11" borderId="1" xfId="0" applyNumberFormat="1" applyFont="1" applyFill="1" applyBorder="1" applyProtection="1">
      <protection locked="0"/>
    </xf>
    <xf numFmtId="3" fontId="41" fillId="11" borderId="1" xfId="0" applyNumberFormat="1" applyFont="1" applyFill="1" applyBorder="1" applyProtection="1">
      <protection locked="0"/>
    </xf>
    <xf numFmtId="3" fontId="41" fillId="11" borderId="1" xfId="0" applyNumberFormat="1" applyFont="1" applyFill="1" applyBorder="1" applyAlignment="1" applyProtection="1">
      <alignment horizontal="right"/>
      <protection locked="0"/>
    </xf>
    <xf numFmtId="3" fontId="41" fillId="3" borderId="0" xfId="0" applyNumberFormat="1" applyFont="1" applyFill="1" applyProtection="1"/>
    <xf numFmtId="3" fontId="41" fillId="3" borderId="14" xfId="0" applyNumberFormat="1" applyFont="1" applyFill="1" applyBorder="1" applyProtection="1"/>
    <xf numFmtId="3" fontId="41" fillId="3" borderId="15" xfId="0" applyNumberFormat="1" applyFont="1" applyFill="1" applyBorder="1" applyProtection="1"/>
    <xf numFmtId="3" fontId="41" fillId="3" borderId="16" xfId="0" applyNumberFormat="1" applyFont="1" applyFill="1" applyBorder="1" applyProtection="1"/>
    <xf numFmtId="3" fontId="41" fillId="0" borderId="0" xfId="0" applyNumberFormat="1" applyFont="1" applyProtection="1"/>
    <xf numFmtId="3" fontId="63" fillId="5" borderId="37" xfId="0" applyNumberFormat="1" applyFont="1" applyFill="1" applyBorder="1" applyProtection="1"/>
    <xf numFmtId="3" fontId="41" fillId="3" borderId="0" xfId="0" applyNumberFormat="1" applyFont="1" applyFill="1" applyBorder="1" applyAlignment="1" applyProtection="1">
      <alignment horizontal="center"/>
    </xf>
    <xf numFmtId="3" fontId="61" fillId="5" borderId="1" xfId="0" applyNumberFormat="1" applyFont="1" applyFill="1" applyBorder="1" applyAlignment="1" applyProtection="1">
      <alignment horizontal="left"/>
    </xf>
    <xf numFmtId="3" fontId="61" fillId="5" borderId="1" xfId="0" applyNumberFormat="1" applyFont="1" applyFill="1" applyBorder="1" applyAlignment="1" applyProtection="1">
      <alignment horizontal="right"/>
    </xf>
    <xf numFmtId="3" fontId="41" fillId="0" borderId="0" xfId="0" applyNumberFormat="1" applyFont="1" applyBorder="1" applyAlignment="1" applyProtection="1">
      <alignment horizontal="center"/>
    </xf>
    <xf numFmtId="3" fontId="41" fillId="0" borderId="83" xfId="0" applyNumberFormat="1" applyFont="1" applyBorder="1" applyAlignment="1" applyProtection="1">
      <alignment horizontal="center"/>
    </xf>
    <xf numFmtId="3" fontId="40" fillId="11" borderId="1" xfId="0" applyNumberFormat="1" applyFont="1" applyFill="1" applyBorder="1" applyAlignment="1" applyProtection="1">
      <alignment horizontal="left"/>
    </xf>
    <xf numFmtId="3" fontId="41" fillId="0" borderId="0" xfId="0" applyNumberFormat="1" applyFont="1" applyBorder="1" applyProtection="1"/>
    <xf numFmtId="3" fontId="41" fillId="0" borderId="86" xfId="0" applyNumberFormat="1" applyFont="1" applyBorder="1" applyProtection="1"/>
    <xf numFmtId="3" fontId="40" fillId="4" borderId="1" xfId="0" applyNumberFormat="1" applyFont="1" applyFill="1" applyBorder="1" applyAlignment="1" applyProtection="1">
      <alignment horizontal="left"/>
    </xf>
    <xf numFmtId="3" fontId="41" fillId="0" borderId="83" xfId="0" applyNumberFormat="1" applyFont="1" applyBorder="1" applyProtection="1"/>
    <xf numFmtId="3" fontId="40" fillId="4" borderId="1" xfId="0" applyNumberFormat="1" applyFont="1" applyFill="1" applyBorder="1" applyProtection="1"/>
    <xf numFmtId="3" fontId="40" fillId="12" borderId="1" xfId="0" applyNumberFormat="1" applyFont="1" applyFill="1" applyBorder="1" applyProtection="1"/>
    <xf numFmtId="4" fontId="41" fillId="12" borderId="1" xfId="0" applyNumberFormat="1" applyFont="1" applyFill="1" applyBorder="1" applyAlignment="1" applyProtection="1">
      <alignment horizontal="center"/>
    </xf>
    <xf numFmtId="3" fontId="41" fillId="0" borderId="84" xfId="0" applyNumberFormat="1" applyFont="1" applyBorder="1" applyProtection="1"/>
    <xf numFmtId="3" fontId="41" fillId="0" borderId="85" xfId="0" applyNumberFormat="1" applyFont="1" applyBorder="1" applyProtection="1"/>
    <xf numFmtId="164" fontId="41" fillId="3" borderId="15" xfId="0" applyNumberFormat="1" applyFont="1" applyFill="1" applyBorder="1" applyProtection="1"/>
    <xf numFmtId="164" fontId="41" fillId="3" borderId="16" xfId="0" applyNumberFormat="1" applyFont="1" applyFill="1" applyBorder="1" applyProtection="1"/>
    <xf numFmtId="164" fontId="63" fillId="5" borderId="1" xfId="0" applyNumberFormat="1" applyFont="1" applyFill="1" applyBorder="1" applyAlignment="1" applyProtection="1">
      <alignment horizontal="left"/>
    </xf>
    <xf numFmtId="164" fontId="40" fillId="3" borderId="0" xfId="0" applyNumberFormat="1" applyFont="1" applyFill="1" applyBorder="1" applyAlignment="1" applyProtection="1">
      <alignment horizontal="left"/>
    </xf>
    <xf numFmtId="164" fontId="56" fillId="5" borderId="1" xfId="0" applyNumberFormat="1" applyFont="1" applyFill="1" applyBorder="1" applyAlignment="1" applyProtection="1">
      <alignment horizontal="center"/>
    </xf>
    <xf numFmtId="4" fontId="40" fillId="4" borderId="1" xfId="0" applyNumberFormat="1" applyFont="1" applyFill="1" applyBorder="1" applyAlignment="1" applyProtection="1">
      <alignment horizontal="right"/>
    </xf>
    <xf numFmtId="4" fontId="41" fillId="3" borderId="0" xfId="0" applyNumberFormat="1" applyFont="1" applyFill="1" applyBorder="1" applyAlignment="1" applyProtection="1">
      <alignment horizontal="right"/>
    </xf>
    <xf numFmtId="0" fontId="40" fillId="11" borderId="57" xfId="0" applyFont="1" applyFill="1" applyBorder="1" applyProtection="1">
      <protection locked="0"/>
    </xf>
    <xf numFmtId="0" fontId="40" fillId="11" borderId="79" xfId="0" applyFont="1" applyFill="1" applyBorder="1" applyProtection="1">
      <protection locked="0"/>
    </xf>
    <xf numFmtId="0" fontId="41" fillId="11" borderId="79" xfId="0" applyFont="1" applyFill="1" applyBorder="1" applyProtection="1">
      <protection locked="0"/>
    </xf>
    <xf numFmtId="0" fontId="56" fillId="5" borderId="1" xfId="0" applyFont="1" applyFill="1" applyBorder="1" applyAlignment="1" applyProtection="1"/>
    <xf numFmtId="0" fontId="56" fillId="5" borderId="57" xfId="0" applyFont="1" applyFill="1" applyBorder="1" applyProtection="1"/>
    <xf numFmtId="0" fontId="56" fillId="5" borderId="79" xfId="0" applyFont="1" applyFill="1" applyBorder="1" applyProtection="1"/>
    <xf numFmtId="0" fontId="40" fillId="4" borderId="40" xfId="0" applyFont="1" applyFill="1" applyBorder="1" applyProtection="1"/>
    <xf numFmtId="0" fontId="41" fillId="4" borderId="57" xfId="0" applyFont="1" applyFill="1" applyBorder="1" applyProtection="1"/>
    <xf numFmtId="0" fontId="40" fillId="4" borderId="57" xfId="0" applyFont="1" applyFill="1" applyBorder="1" applyProtection="1"/>
    <xf numFmtId="0" fontId="40" fillId="4" borderId="79" xfId="0" applyFont="1" applyFill="1" applyBorder="1" applyProtection="1"/>
    <xf numFmtId="0" fontId="40" fillId="4" borderId="40" xfId="0" applyFont="1" applyFill="1" applyBorder="1" applyAlignment="1" applyProtection="1">
      <alignment horizontal="right"/>
    </xf>
    <xf numFmtId="0" fontId="41" fillId="4" borderId="79" xfId="0" applyFont="1" applyFill="1" applyBorder="1" applyProtection="1"/>
    <xf numFmtId="9" fontId="40" fillId="12" borderId="1" xfId="0" applyNumberFormat="1" applyFont="1" applyFill="1" applyBorder="1" applyProtection="1"/>
    <xf numFmtId="0" fontId="64" fillId="3" borderId="0" xfId="0" applyFont="1" applyFill="1" applyBorder="1" applyProtection="1">
      <protection locked="0"/>
    </xf>
    <xf numFmtId="0" fontId="41" fillId="0" borderId="1" xfId="7" quotePrefix="1" applyFont="1" applyFill="1" applyBorder="1" applyAlignment="1" applyProtection="1">
      <alignment horizontal="left"/>
      <protection locked="0"/>
    </xf>
    <xf numFmtId="0" fontId="41" fillId="0" borderId="1" xfId="7" applyFont="1" applyBorder="1" applyProtection="1">
      <protection locked="0"/>
    </xf>
    <xf numFmtId="0" fontId="41" fillId="11" borderId="1" xfId="7" applyFont="1" applyFill="1" applyBorder="1" applyProtection="1">
      <protection locked="0"/>
    </xf>
    <xf numFmtId="0" fontId="41" fillId="0" borderId="1" xfId="7" applyFont="1" applyFill="1" applyBorder="1" applyProtection="1">
      <protection locked="0"/>
    </xf>
    <xf numFmtId="0" fontId="45" fillId="11" borderId="1" xfId="9" quotePrefix="1" applyFont="1" applyFill="1" applyBorder="1" applyAlignment="1" applyProtection="1">
      <protection locked="0"/>
    </xf>
    <xf numFmtId="0" fontId="45" fillId="0" borderId="1" xfId="9" quotePrefix="1" applyFont="1" applyFill="1" applyBorder="1" applyAlignment="1" applyProtection="1">
      <protection locked="0"/>
    </xf>
    <xf numFmtId="49" fontId="45" fillId="9" borderId="1" xfId="12" quotePrefix="1" applyNumberFormat="1" applyFont="1" applyFill="1" applyBorder="1" applyAlignment="1" applyProtection="1">
      <alignment horizontal="center"/>
      <protection locked="0"/>
    </xf>
    <xf numFmtId="0" fontId="41" fillId="0" borderId="1" xfId="7" applyFont="1" applyFill="1" applyBorder="1" applyAlignment="1" applyProtection="1">
      <alignment horizontal="left"/>
      <protection locked="0"/>
    </xf>
    <xf numFmtId="4" fontId="41" fillId="0" borderId="1" xfId="7" applyNumberFormat="1" applyFont="1" applyBorder="1" applyProtection="1">
      <protection locked="0"/>
    </xf>
    <xf numFmtId="4" fontId="45" fillId="9" borderId="1" xfId="12" applyNumberFormat="1" applyFont="1" applyFill="1" applyBorder="1" applyAlignment="1" applyProtection="1">
      <alignment horizontal="center"/>
      <protection locked="0"/>
    </xf>
    <xf numFmtId="0" fontId="45" fillId="0" borderId="1" xfId="9" applyFont="1" applyFill="1" applyBorder="1" applyAlignment="1" applyProtection="1">
      <protection locked="0"/>
    </xf>
    <xf numFmtId="4" fontId="45" fillId="9" borderId="1" xfId="12" quotePrefix="1" applyNumberFormat="1" applyFont="1" applyFill="1" applyBorder="1" applyAlignment="1" applyProtection="1">
      <protection locked="0"/>
    </xf>
    <xf numFmtId="0" fontId="45" fillId="11" borderId="1" xfId="9" applyFont="1" applyFill="1" applyBorder="1" applyAlignment="1" applyProtection="1">
      <protection locked="0"/>
    </xf>
    <xf numFmtId="49" fontId="45" fillId="9" borderId="1" xfId="12" applyNumberFormat="1" applyFont="1" applyFill="1" applyBorder="1" applyAlignment="1" applyProtection="1">
      <alignment horizontal="center"/>
      <protection locked="0"/>
    </xf>
    <xf numFmtId="4" fontId="45" fillId="0" borderId="1" xfId="12" quotePrefix="1" applyNumberFormat="1" applyFont="1" applyFill="1" applyBorder="1" applyAlignment="1" applyProtection="1">
      <protection locked="0"/>
    </xf>
    <xf numFmtId="9" fontId="45" fillId="0" borderId="1" xfId="12" quotePrefix="1" applyFont="1" applyFill="1" applyBorder="1" applyAlignment="1" applyProtection="1">
      <protection locked="0"/>
    </xf>
    <xf numFmtId="0" fontId="41" fillId="11" borderId="1" xfId="5" applyFont="1" applyFill="1" applyBorder="1" applyProtection="1">
      <protection locked="0"/>
    </xf>
    <xf numFmtId="0" fontId="41" fillId="0" borderId="1" xfId="5" applyFont="1" applyBorder="1" applyProtection="1">
      <protection locked="0"/>
    </xf>
    <xf numFmtId="10" fontId="45" fillId="0" borderId="1" xfId="12" quotePrefix="1" applyNumberFormat="1" applyFont="1" applyFill="1" applyBorder="1" applyAlignment="1" applyProtection="1">
      <protection locked="0"/>
    </xf>
    <xf numFmtId="0" fontId="40" fillId="14" borderId="0" xfId="7" applyFont="1" applyFill="1" applyAlignment="1" applyProtection="1">
      <alignment horizontal="center"/>
      <protection locked="0"/>
    </xf>
    <xf numFmtId="0" fontId="41" fillId="3" borderId="14" xfId="5" applyFont="1" applyFill="1" applyBorder="1" applyProtection="1"/>
    <xf numFmtId="0" fontId="41" fillId="3" borderId="16" xfId="5" applyFont="1" applyFill="1" applyBorder="1" applyProtection="1"/>
    <xf numFmtId="0" fontId="41" fillId="3" borderId="0" xfId="5" applyFont="1" applyFill="1" applyProtection="1"/>
    <xf numFmtId="0" fontId="41" fillId="0" borderId="0" xfId="5" applyFont="1" applyProtection="1"/>
    <xf numFmtId="0" fontId="41" fillId="3" borderId="0" xfId="5" applyFont="1" applyFill="1" applyBorder="1" applyProtection="1"/>
    <xf numFmtId="0" fontId="63" fillId="5" borderId="1" xfId="5" applyFont="1" applyFill="1" applyBorder="1" applyProtection="1"/>
    <xf numFmtId="0" fontId="65" fillId="3" borderId="0" xfId="7" applyFont="1" applyFill="1" applyProtection="1"/>
    <xf numFmtId="0" fontId="41" fillId="3" borderId="0" xfId="7" applyFont="1" applyFill="1" applyProtection="1"/>
    <xf numFmtId="0" fontId="63" fillId="5" borderId="1" xfId="7" applyFont="1" applyFill="1" applyBorder="1" applyAlignment="1" applyProtection="1">
      <alignment horizontal="left"/>
    </xf>
    <xf numFmtId="0" fontId="63" fillId="5" borderId="1" xfId="7" applyFont="1" applyFill="1" applyBorder="1" applyAlignment="1" applyProtection="1">
      <alignment horizontal="center"/>
    </xf>
    <xf numFmtId="0" fontId="47" fillId="3" borderId="57" xfId="7" applyFont="1" applyFill="1" applyBorder="1" applyAlignment="1" applyProtection="1">
      <alignment horizontal="left"/>
    </xf>
    <xf numFmtId="0" fontId="47" fillId="3" borderId="57" xfId="7" applyFont="1" applyFill="1" applyBorder="1" applyAlignment="1" applyProtection="1">
      <alignment horizontal="center"/>
    </xf>
    <xf numFmtId="0" fontId="40" fillId="4" borderId="1" xfId="7" quotePrefix="1" applyFont="1" applyFill="1" applyBorder="1" applyAlignment="1" applyProtection="1">
      <alignment horizontal="left"/>
    </xf>
    <xf numFmtId="4" fontId="45" fillId="12" borderId="1" xfId="12" quotePrefix="1" applyNumberFormat="1" applyFont="1" applyFill="1" applyBorder="1" applyAlignment="1" applyProtection="1"/>
    <xf numFmtId="9" fontId="45" fillId="12" borderId="1" xfId="12" quotePrefix="1" applyFont="1" applyFill="1" applyBorder="1" applyAlignment="1" applyProtection="1"/>
    <xf numFmtId="4" fontId="45" fillId="12" borderId="1" xfId="12" applyNumberFormat="1" applyFont="1" applyFill="1" applyBorder="1" applyAlignment="1" applyProtection="1"/>
    <xf numFmtId="0" fontId="41" fillId="3" borderId="0" xfId="8" applyFont="1" applyFill="1" applyProtection="1"/>
    <xf numFmtId="164" fontId="66" fillId="11" borderId="1" xfId="0" applyNumberFormat="1" applyFont="1" applyFill="1" applyBorder="1" applyAlignment="1" applyProtection="1">
      <alignment horizontal="left"/>
      <protection locked="0"/>
    </xf>
    <xf numFmtId="164" fontId="66" fillId="11" borderId="1" xfId="0" applyNumberFormat="1" applyFont="1" applyFill="1" applyBorder="1" applyProtection="1">
      <protection locked="0"/>
    </xf>
    <xf numFmtId="4" fontId="40" fillId="12" borderId="1" xfId="0" applyNumberFormat="1" applyFont="1" applyFill="1" applyBorder="1" applyAlignment="1" applyProtection="1">
      <alignment horizontal="right"/>
    </xf>
    <xf numFmtId="0" fontId="67" fillId="5" borderId="1" xfId="0" applyFont="1" applyFill="1" applyBorder="1" applyAlignment="1" applyProtection="1">
      <alignment horizontal="center"/>
    </xf>
    <xf numFmtId="0" fontId="67" fillId="5" borderId="1" xfId="0" applyFont="1" applyFill="1" applyBorder="1" applyProtection="1"/>
    <xf numFmtId="0" fontId="67" fillId="5" borderId="71" xfId="0" applyFont="1" applyFill="1" applyBorder="1" applyProtection="1"/>
    <xf numFmtId="0" fontId="67" fillId="5" borderId="71" xfId="0" applyFont="1" applyFill="1" applyBorder="1" applyAlignment="1" applyProtection="1">
      <alignment horizontal="center"/>
    </xf>
    <xf numFmtId="0" fontId="67" fillId="5" borderId="72" xfId="0" applyFont="1" applyFill="1" applyBorder="1" applyAlignment="1" applyProtection="1">
      <alignment horizontal="center"/>
    </xf>
    <xf numFmtId="0" fontId="67" fillId="5" borderId="43" xfId="0" applyFont="1" applyFill="1" applyBorder="1" applyProtection="1"/>
    <xf numFmtId="0" fontId="67" fillId="5" borderId="43" xfId="0" applyFont="1" applyFill="1" applyBorder="1" applyAlignment="1" applyProtection="1">
      <alignment horizontal="center"/>
    </xf>
    <xf numFmtId="0" fontId="67" fillId="5" borderId="43" xfId="0" applyFont="1" applyFill="1" applyBorder="1" applyAlignment="1" applyProtection="1">
      <alignment horizontal="center" wrapText="1"/>
    </xf>
    <xf numFmtId="0" fontId="67" fillId="5" borderId="73" xfId="0" applyFont="1" applyFill="1" applyBorder="1" applyAlignment="1" applyProtection="1">
      <alignment horizontal="center" wrapText="1"/>
    </xf>
    <xf numFmtId="0" fontId="67" fillId="5" borderId="73" xfId="0" applyFont="1" applyFill="1" applyBorder="1" applyAlignment="1" applyProtection="1">
      <alignment horizontal="center"/>
    </xf>
    <xf numFmtId="0" fontId="61" fillId="3" borderId="57" xfId="0" applyFont="1" applyFill="1" applyBorder="1" applyProtection="1"/>
    <xf numFmtId="0" fontId="56" fillId="3" borderId="57" xfId="0" applyFont="1" applyFill="1" applyBorder="1" applyProtection="1"/>
    <xf numFmtId="0" fontId="56" fillId="5" borderId="1" xfId="6" applyFont="1" applyFill="1" applyBorder="1" applyAlignment="1" applyProtection="1">
      <alignment horizontal="center" vertical="center" wrapText="1"/>
    </xf>
    <xf numFmtId="0" fontId="67" fillId="5" borderId="1" xfId="6" applyFont="1" applyFill="1" applyBorder="1" applyAlignment="1" applyProtection="1">
      <alignment horizontal="center" vertical="center" wrapText="1"/>
    </xf>
    <xf numFmtId="0" fontId="68" fillId="0" borderId="1" xfId="6" applyFont="1" applyBorder="1" applyAlignment="1" applyProtection="1">
      <alignment wrapText="1"/>
      <protection locked="0"/>
    </xf>
    <xf numFmtId="0" fontId="69" fillId="5" borderId="1" xfId="6" applyFont="1" applyFill="1" applyBorder="1" applyAlignment="1" applyProtection="1">
      <alignment wrapText="1"/>
    </xf>
    <xf numFmtId="0" fontId="69" fillId="5" borderId="1" xfId="6" applyFont="1" applyFill="1" applyBorder="1" applyAlignment="1" applyProtection="1">
      <alignment horizontal="center" vertical="center" wrapText="1"/>
    </xf>
    <xf numFmtId="0" fontId="68" fillId="0" borderId="59" xfId="6" applyFont="1" applyBorder="1" applyAlignment="1" applyProtection="1">
      <alignment vertical="center" wrapText="1"/>
      <protection locked="0"/>
    </xf>
    <xf numFmtId="0" fontId="69" fillId="5" borderId="59" xfId="6" applyFont="1" applyFill="1" applyBorder="1" applyAlignment="1" applyProtection="1">
      <alignment vertical="center" wrapText="1"/>
    </xf>
    <xf numFmtId="0" fontId="69" fillId="5" borderId="58" xfId="6" applyFont="1" applyFill="1" applyBorder="1" applyAlignment="1" applyProtection="1">
      <alignment vertical="center" wrapText="1"/>
    </xf>
    <xf numFmtId="0" fontId="70" fillId="4" borderId="1" xfId="0" applyFont="1" applyFill="1" applyBorder="1" applyAlignment="1" applyProtection="1">
      <alignment horizontal="center"/>
    </xf>
    <xf numFmtId="0" fontId="67" fillId="5" borderId="1" xfId="0" applyFont="1" applyFill="1" applyBorder="1" applyAlignment="1" applyProtection="1">
      <alignment horizontal="right"/>
    </xf>
    <xf numFmtId="0" fontId="67" fillId="5" borderId="45" xfId="0" applyFont="1" applyFill="1" applyBorder="1" applyAlignment="1" applyProtection="1">
      <alignment horizontal="center"/>
    </xf>
    <xf numFmtId="0" fontId="67" fillId="5" borderId="64" xfId="0" applyFont="1" applyFill="1" applyBorder="1" applyAlignment="1" applyProtection="1">
      <alignment horizontal="center"/>
    </xf>
    <xf numFmtId="0" fontId="67" fillId="5" borderId="47" xfId="0" applyFont="1" applyFill="1" applyBorder="1" applyAlignment="1" applyProtection="1">
      <alignment horizontal="center"/>
    </xf>
    <xf numFmtId="4" fontId="70" fillId="4" borderId="1" xfId="0" applyNumberFormat="1" applyFont="1" applyFill="1" applyBorder="1" applyProtection="1"/>
    <xf numFmtId="0" fontId="41" fillId="4" borderId="77" xfId="0" applyFont="1" applyFill="1" applyBorder="1" applyProtection="1">
      <protection locked="0"/>
    </xf>
    <xf numFmtId="0" fontId="40" fillId="0" borderId="37" xfId="0" applyFont="1" applyFill="1" applyBorder="1" applyAlignment="1" applyProtection="1">
      <alignment horizontal="left"/>
      <protection locked="0"/>
    </xf>
    <xf numFmtId="0" fontId="40" fillId="3" borderId="6" xfId="0" applyFont="1" applyFill="1" applyBorder="1" applyProtection="1"/>
    <xf numFmtId="4" fontId="41" fillId="3" borderId="6" xfId="0" applyNumberFormat="1" applyFont="1" applyFill="1" applyBorder="1" applyProtection="1"/>
    <xf numFmtId="0" fontId="63" fillId="3" borderId="57" xfId="0" applyFont="1" applyFill="1" applyBorder="1" applyProtection="1"/>
    <xf numFmtId="0" fontId="40" fillId="3" borderId="57" xfId="0" applyFont="1" applyFill="1" applyBorder="1" applyAlignment="1" applyProtection="1">
      <alignment horizontal="left"/>
      <protection locked="0"/>
    </xf>
    <xf numFmtId="0" fontId="40" fillId="13" borderId="1" xfId="0" applyFont="1" applyFill="1" applyBorder="1" applyAlignment="1" applyProtection="1">
      <alignment vertical="center"/>
    </xf>
    <xf numFmtId="0" fontId="62" fillId="13" borderId="48" xfId="0" applyFont="1" applyFill="1" applyBorder="1" applyProtection="1"/>
    <xf numFmtId="4" fontId="41" fillId="0" borderId="71" xfId="0" applyNumberFormat="1" applyFont="1" applyFill="1" applyBorder="1" applyProtection="1">
      <protection locked="0"/>
    </xf>
    <xf numFmtId="4" fontId="41" fillId="0" borderId="72" xfId="0" applyNumberFormat="1" applyFont="1" applyFill="1" applyBorder="1" applyProtection="1">
      <protection locked="0"/>
    </xf>
    <xf numFmtId="0" fontId="61" fillId="3" borderId="6" xfId="0" applyFont="1" applyFill="1" applyBorder="1" applyProtection="1"/>
    <xf numFmtId="0" fontId="31" fillId="0" borderId="0" xfId="0" applyFont="1" applyFill="1" applyAlignment="1">
      <alignment horizontal="left"/>
    </xf>
    <xf numFmtId="0" fontId="0" fillId="12" borderId="0" xfId="0" applyFill="1" applyAlignment="1">
      <alignment horizontal="center"/>
    </xf>
    <xf numFmtId="0" fontId="0" fillId="12" borderId="0" xfId="0" applyFill="1"/>
    <xf numFmtId="0" fontId="0" fillId="3" borderId="0" xfId="0" applyFill="1" applyAlignment="1">
      <alignment horizontal="center"/>
    </xf>
    <xf numFmtId="0" fontId="31" fillId="3" borderId="0" xfId="0" applyFont="1" applyFill="1" applyAlignment="1">
      <alignment horizontal="center"/>
    </xf>
    <xf numFmtId="0" fontId="4" fillId="3" borderId="0" xfId="0" applyFont="1" applyFill="1" applyBorder="1"/>
    <xf numFmtId="0" fontId="0" fillId="0" borderId="1" xfId="0" applyFill="1" applyBorder="1" applyAlignment="1" applyProtection="1">
      <alignment horizontal="center"/>
      <protection locked="0"/>
    </xf>
    <xf numFmtId="0" fontId="32" fillId="3" borderId="0" xfId="0" applyFont="1" applyFill="1"/>
    <xf numFmtId="0" fontId="4" fillId="3" borderId="0" xfId="0" applyFont="1" applyFill="1"/>
    <xf numFmtId="0" fontId="0" fillId="3" borderId="0" xfId="0" applyFill="1" applyProtection="1">
      <protection locked="0"/>
    </xf>
    <xf numFmtId="0" fontId="31" fillId="5" borderId="1" xfId="0" applyFont="1" applyFill="1" applyBorder="1" applyAlignment="1">
      <alignment horizontal="left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0" xfId="0" applyFill="1" applyBorder="1" applyProtection="1">
      <protection locked="0"/>
    </xf>
    <xf numFmtId="0" fontId="40" fillId="13" borderId="71" xfId="0" applyFont="1" applyFill="1" applyBorder="1" applyAlignment="1" applyProtection="1">
      <alignment horizontal="right"/>
    </xf>
    <xf numFmtId="0" fontId="40" fillId="13" borderId="72" xfId="0" applyFont="1" applyFill="1" applyBorder="1" applyAlignment="1" applyProtection="1">
      <alignment horizontal="right"/>
    </xf>
    <xf numFmtId="0" fontId="40" fillId="13" borderId="43" xfId="0" applyFont="1" applyFill="1" applyBorder="1" applyAlignment="1" applyProtection="1">
      <alignment horizontal="right"/>
    </xf>
    <xf numFmtId="0" fontId="40" fillId="13" borderId="73" xfId="0" applyFont="1" applyFill="1" applyBorder="1" applyAlignment="1" applyProtection="1">
      <alignment horizontal="right"/>
    </xf>
    <xf numFmtId="0" fontId="40" fillId="13" borderId="61" xfId="0" applyFont="1" applyFill="1" applyBorder="1" applyAlignment="1" applyProtection="1">
      <alignment horizontal="right"/>
    </xf>
    <xf numFmtId="0" fontId="40" fillId="13" borderId="62" xfId="0" applyFont="1" applyFill="1" applyBorder="1" applyAlignment="1" applyProtection="1">
      <alignment horizontal="right"/>
    </xf>
    <xf numFmtId="9" fontId="41" fillId="3" borderId="43" xfId="0" applyNumberFormat="1" applyFont="1" applyFill="1" applyBorder="1" applyProtection="1"/>
    <xf numFmtId="0" fontId="40" fillId="13" borderId="1" xfId="0" applyFont="1" applyFill="1" applyBorder="1" applyAlignment="1" applyProtection="1">
      <alignment horizontal="right"/>
    </xf>
    <xf numFmtId="164" fontId="40" fillId="13" borderId="1" xfId="0" applyNumberFormat="1" applyFont="1" applyFill="1" applyBorder="1" applyAlignment="1" applyProtection="1">
      <alignment horizontal="right"/>
    </xf>
    <xf numFmtId="3" fontId="40" fillId="13" borderId="1" xfId="0" applyNumberFormat="1" applyFont="1" applyFill="1" applyBorder="1" applyAlignment="1" applyProtection="1">
      <alignment horizontal="right"/>
    </xf>
    <xf numFmtId="0" fontId="62" fillId="13" borderId="1" xfId="7" applyFont="1" applyFill="1" applyBorder="1" applyAlignment="1" applyProtection="1">
      <alignment horizontal="right"/>
    </xf>
    <xf numFmtId="0" fontId="33" fillId="3" borderId="0" xfId="0" applyFont="1" applyFill="1" applyAlignment="1">
      <alignment horizontal="center"/>
    </xf>
    <xf numFmtId="0" fontId="31" fillId="5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0" fillId="0" borderId="1" xfId="0" applyNumberFormat="1" applyBorder="1" applyAlignment="1" applyProtection="1">
      <alignment horizontal="center"/>
      <protection locked="0"/>
    </xf>
    <xf numFmtId="0" fontId="3" fillId="12" borderId="0" xfId="0" applyFont="1" applyFill="1" applyAlignment="1">
      <alignment horizontal="left"/>
    </xf>
    <xf numFmtId="0" fontId="0" fillId="12" borderId="0" xfId="0" applyFill="1" applyAlignment="1">
      <alignment horizontal="left"/>
    </xf>
    <xf numFmtId="0" fontId="41" fillId="3" borderId="21" xfId="0" applyFont="1" applyFill="1" applyBorder="1" applyProtection="1"/>
    <xf numFmtId="49" fontId="56" fillId="5" borderId="0" xfId="0" applyNumberFormat="1" applyFont="1" applyFill="1" applyBorder="1" applyAlignment="1" applyProtection="1">
      <alignment horizontal="center" vertical="center"/>
    </xf>
    <xf numFmtId="49" fontId="56" fillId="3" borderId="5" xfId="0" applyNumberFormat="1" applyFont="1" applyFill="1" applyBorder="1" applyAlignment="1" applyProtection="1">
      <alignment vertical="center"/>
    </xf>
    <xf numFmtId="0" fontId="41" fillId="5" borderId="6" xfId="0" applyFont="1" applyFill="1" applyBorder="1" applyAlignment="1" applyProtection="1"/>
    <xf numFmtId="0" fontId="41" fillId="5" borderId="44" xfId="0" applyFont="1" applyFill="1" applyBorder="1" applyAlignment="1" applyProtection="1"/>
    <xf numFmtId="0" fontId="41" fillId="3" borderId="5" xfId="0" applyFont="1" applyFill="1" applyBorder="1" applyAlignment="1" applyProtection="1"/>
    <xf numFmtId="49" fontId="41" fillId="3" borderId="0" xfId="0" applyNumberFormat="1" applyFont="1" applyFill="1" applyBorder="1" applyAlignment="1" applyProtection="1">
      <alignment shrinkToFit="1"/>
    </xf>
    <xf numFmtId="0" fontId="41" fillId="3" borderId="0" xfId="0" applyFont="1" applyFill="1" applyBorder="1" applyAlignment="1" applyProtection="1"/>
    <xf numFmtId="0" fontId="41" fillId="3" borderId="87" xfId="0" applyFont="1" applyFill="1" applyBorder="1" applyAlignment="1" applyProtection="1"/>
    <xf numFmtId="0" fontId="41" fillId="6" borderId="0" xfId="0" applyFont="1" applyFill="1" applyBorder="1" applyAlignment="1" applyProtection="1"/>
    <xf numFmtId="49" fontId="41" fillId="8" borderId="0" xfId="0" applyNumberFormat="1" applyFont="1" applyFill="1" applyBorder="1" applyAlignment="1" applyProtection="1"/>
    <xf numFmtId="49" fontId="41" fillId="8" borderId="87" xfId="0" applyNumberFormat="1" applyFont="1" applyFill="1" applyBorder="1" applyAlignment="1" applyProtection="1"/>
    <xf numFmtId="0" fontId="41" fillId="6" borderId="0" xfId="0" applyFont="1" applyFill="1" applyProtection="1"/>
    <xf numFmtId="14" fontId="40" fillId="9" borderId="2" xfId="0" applyNumberFormat="1" applyFont="1" applyFill="1" applyBorder="1" applyAlignment="1" applyProtection="1">
      <protection locked="0"/>
    </xf>
    <xf numFmtId="0" fontId="40" fillId="8" borderId="0" xfId="0" applyFont="1" applyFill="1" applyBorder="1" applyAlignment="1" applyProtection="1">
      <alignment horizontal="right"/>
    </xf>
    <xf numFmtId="0" fontId="41" fillId="9" borderId="2" xfId="0" applyFont="1" applyFill="1" applyBorder="1" applyAlignment="1" applyProtection="1">
      <alignment horizontal="center"/>
      <protection locked="0"/>
    </xf>
    <xf numFmtId="0" fontId="41" fillId="8" borderId="0" xfId="0" applyFont="1" applyFill="1"/>
    <xf numFmtId="0" fontId="64" fillId="9" borderId="2" xfId="0" applyNumberFormat="1" applyFont="1" applyFill="1" applyBorder="1" applyAlignment="1" applyProtection="1">
      <alignment horizontal="center"/>
      <protection locked="0"/>
    </xf>
    <xf numFmtId="0" fontId="71" fillId="8" borderId="0" xfId="0" applyNumberFormat="1" applyFont="1" applyFill="1" applyBorder="1" applyAlignment="1" applyProtection="1">
      <alignment horizontal="center"/>
    </xf>
    <xf numFmtId="0" fontId="71" fillId="9" borderId="2" xfId="0" applyNumberFormat="1" applyFont="1" applyFill="1" applyBorder="1" applyAlignment="1" applyProtection="1">
      <alignment horizontal="center" shrinkToFit="1"/>
      <protection locked="0"/>
    </xf>
    <xf numFmtId="0" fontId="41" fillId="9" borderId="2" xfId="0" applyNumberFormat="1" applyFont="1" applyFill="1" applyBorder="1" applyAlignment="1" applyProtection="1">
      <alignment horizontal="center" vertical="center"/>
      <protection locked="0"/>
    </xf>
    <xf numFmtId="0" fontId="41" fillId="6" borderId="32" xfId="0" applyFont="1" applyFill="1" applyBorder="1" applyProtection="1"/>
    <xf numFmtId="0" fontId="41" fillId="3" borderId="0" xfId="0" applyFont="1" applyFill="1" applyAlignment="1" applyProtection="1">
      <alignment vertical="center"/>
    </xf>
    <xf numFmtId="49" fontId="56" fillId="5" borderId="6" xfId="0" applyNumberFormat="1" applyFont="1" applyFill="1" applyBorder="1" applyAlignment="1" applyProtection="1">
      <alignment vertical="center"/>
    </xf>
    <xf numFmtId="0" fontId="52" fillId="3" borderId="0" xfId="0" applyFont="1" applyFill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vertical="center"/>
    </xf>
    <xf numFmtId="3" fontId="41" fillId="6" borderId="0" xfId="0" applyNumberFormat="1" applyFont="1" applyFill="1" applyBorder="1" applyProtection="1"/>
    <xf numFmtId="49" fontId="72" fillId="3" borderId="0" xfId="0" applyNumberFormat="1" applyFont="1" applyFill="1" applyBorder="1" applyAlignment="1" applyProtection="1">
      <alignment horizontal="left" vertical="center"/>
    </xf>
    <xf numFmtId="49" fontId="72" fillId="3" borderId="5" xfId="0" applyNumberFormat="1" applyFont="1" applyFill="1" applyBorder="1" applyAlignment="1" applyProtection="1">
      <alignment horizontal="left" vertical="center"/>
    </xf>
    <xf numFmtId="3" fontId="41" fillId="6" borderId="0" xfId="0" applyNumberFormat="1" applyFont="1" applyFill="1" applyProtection="1"/>
    <xf numFmtId="3" fontId="41" fillId="3" borderId="4" xfId="0" applyNumberFormat="1" applyFont="1" applyFill="1" applyBorder="1" applyProtection="1"/>
    <xf numFmtId="49" fontId="41" fillId="8" borderId="9" xfId="0" applyNumberFormat="1" applyFont="1" applyFill="1" applyBorder="1" applyAlignment="1" applyProtection="1">
      <alignment shrinkToFit="1"/>
    </xf>
    <xf numFmtId="0" fontId="41" fillId="8" borderId="0" xfId="0" applyFont="1" applyFill="1" applyBorder="1" applyAlignment="1" applyProtection="1"/>
    <xf numFmtId="0" fontId="41" fillId="8" borderId="87" xfId="0" applyFont="1" applyFill="1" applyBorder="1" applyAlignment="1" applyProtection="1"/>
    <xf numFmtId="49" fontId="41" fillId="8" borderId="9" xfId="0" applyNumberFormat="1" applyFont="1" applyFill="1" applyBorder="1" applyAlignment="1" applyProtection="1"/>
    <xf numFmtId="0" fontId="55" fillId="8" borderId="28" xfId="0" applyFont="1" applyFill="1" applyBorder="1" applyAlignment="1" applyProtection="1"/>
    <xf numFmtId="49" fontId="41" fillId="8" borderId="9" xfId="0" applyNumberFormat="1" applyFont="1" applyFill="1" applyBorder="1" applyAlignment="1" applyProtection="1">
      <alignment horizontal="right"/>
    </xf>
    <xf numFmtId="3" fontId="55" fillId="3" borderId="0" xfId="0" applyNumberFormat="1" applyFont="1" applyFill="1" applyBorder="1" applyProtection="1"/>
    <xf numFmtId="49" fontId="41" fillId="8" borderId="0" xfId="0" applyNumberFormat="1" applyFont="1" applyFill="1" applyBorder="1" applyAlignment="1" applyProtection="1">
      <alignment horizontal="left"/>
    </xf>
    <xf numFmtId="49" fontId="41" fillId="8" borderId="11" xfId="0" applyNumberFormat="1" applyFont="1" applyFill="1" applyBorder="1" applyAlignment="1" applyProtection="1"/>
    <xf numFmtId="0" fontId="41" fillId="8" borderId="12" xfId="0" applyFont="1" applyFill="1" applyBorder="1" applyAlignment="1" applyProtection="1"/>
    <xf numFmtId="0" fontId="41" fillId="8" borderId="46" xfId="0" applyFont="1" applyFill="1" applyBorder="1" applyAlignment="1" applyProtection="1"/>
    <xf numFmtId="3" fontId="55" fillId="6" borderId="0" xfId="0" applyNumberFormat="1" applyFont="1" applyFill="1" applyBorder="1" applyProtection="1"/>
    <xf numFmtId="0" fontId="72" fillId="5" borderId="6" xfId="0" applyFont="1" applyFill="1" applyBorder="1" applyAlignment="1" applyProtection="1"/>
    <xf numFmtId="0" fontId="72" fillId="5" borderId="87" xfId="0" applyFont="1" applyFill="1" applyBorder="1" applyAlignment="1" applyProtection="1"/>
    <xf numFmtId="49" fontId="40" fillId="8" borderId="9" xfId="0" applyNumberFormat="1" applyFont="1" applyFill="1" applyBorder="1" applyAlignment="1" applyProtection="1"/>
    <xf numFmtId="49" fontId="40" fillId="8" borderId="0" xfId="0" applyNumberFormat="1" applyFont="1" applyFill="1" applyBorder="1" applyAlignment="1" applyProtection="1"/>
    <xf numFmtId="49" fontId="40" fillId="8" borderId="87" xfId="0" applyNumberFormat="1" applyFont="1" applyFill="1" applyBorder="1" applyAlignment="1" applyProtection="1"/>
    <xf numFmtId="0" fontId="41" fillId="3" borderId="4" xfId="0" applyFont="1" applyFill="1" applyBorder="1" applyAlignment="1" applyProtection="1"/>
    <xf numFmtId="3" fontId="41" fillId="8" borderId="0" xfId="0" applyNumberFormat="1" applyFont="1" applyFill="1" applyBorder="1" applyProtection="1"/>
    <xf numFmtId="0" fontId="41" fillId="8" borderId="87" xfId="0" applyFont="1" applyFill="1" applyBorder="1" applyAlignment="1" applyProtection="1">
      <alignment horizontal="right"/>
    </xf>
    <xf numFmtId="0" fontId="41" fillId="6" borderId="0" xfId="0" applyFont="1" applyFill="1" applyBorder="1" applyAlignment="1" applyProtection="1">
      <alignment horizontal="center"/>
    </xf>
    <xf numFmtId="0" fontId="55" fillId="8" borderId="0" xfId="0" applyFont="1" applyFill="1" applyBorder="1" applyAlignment="1" applyProtection="1"/>
    <xf numFmtId="49" fontId="73" fillId="8" borderId="0" xfId="0" applyNumberFormat="1" applyFont="1" applyFill="1" applyBorder="1" applyAlignment="1" applyProtection="1"/>
    <xf numFmtId="49" fontId="73" fillId="8" borderId="0" xfId="0" applyNumberFormat="1" applyFont="1" applyFill="1" applyBorder="1" applyAlignment="1" applyProtection="1">
      <alignment horizontal="right"/>
    </xf>
    <xf numFmtId="10" fontId="41" fillId="9" borderId="2" xfId="0" applyNumberFormat="1" applyFont="1" applyFill="1" applyBorder="1" applyAlignment="1" applyProtection="1">
      <alignment horizontal="right" shrinkToFit="1"/>
      <protection locked="0"/>
    </xf>
    <xf numFmtId="10" fontId="55" fillId="8" borderId="0" xfId="0" applyNumberFormat="1" applyFont="1" applyFill="1" applyBorder="1" applyAlignment="1" applyProtection="1">
      <alignment horizontal="right" shrinkToFit="1"/>
    </xf>
    <xf numFmtId="49" fontId="74" fillId="8" borderId="0" xfId="0" applyNumberFormat="1" applyFont="1" applyFill="1" applyBorder="1" applyAlignment="1" applyProtection="1">
      <alignment horizontal="right"/>
    </xf>
    <xf numFmtId="0" fontId="41" fillId="8" borderId="0" xfId="0" applyFont="1" applyFill="1" applyBorder="1" applyAlignment="1" applyProtection="1">
      <alignment horizontal="right"/>
    </xf>
    <xf numFmtId="0" fontId="41" fillId="8" borderId="0" xfId="0" applyFont="1" applyFill="1" applyBorder="1" applyAlignment="1" applyProtection="1">
      <alignment horizontal="center"/>
    </xf>
    <xf numFmtId="10" fontId="41" fillId="9" borderId="17" xfId="0" applyNumberFormat="1" applyFont="1" applyFill="1" applyBorder="1" applyAlignment="1" applyProtection="1">
      <alignment horizontal="right" shrinkToFit="1"/>
      <protection locked="0"/>
    </xf>
    <xf numFmtId="0" fontId="41" fillId="3" borderId="5" xfId="0" applyFont="1" applyFill="1" applyBorder="1" applyAlignment="1" applyProtection="1">
      <alignment horizontal="center"/>
    </xf>
    <xf numFmtId="49" fontId="40" fillId="8" borderId="0" xfId="0" applyNumberFormat="1" applyFont="1" applyFill="1" applyBorder="1" applyAlignment="1" applyProtection="1">
      <alignment horizontal="center"/>
    </xf>
    <xf numFmtId="1" fontId="41" fillId="8" borderId="0" xfId="0" applyNumberFormat="1" applyFont="1" applyFill="1" applyBorder="1" applyAlignment="1" applyProtection="1">
      <alignment horizontal="center"/>
    </xf>
    <xf numFmtId="1" fontId="41" fillId="8" borderId="0" xfId="0" applyNumberFormat="1" applyFont="1" applyFill="1" applyBorder="1" applyAlignment="1" applyProtection="1"/>
    <xf numFmtId="1" fontId="41" fillId="8" borderId="87" xfId="0" applyNumberFormat="1" applyFont="1" applyFill="1" applyBorder="1" applyAlignment="1" applyProtection="1"/>
    <xf numFmtId="0" fontId="41" fillId="5" borderId="0" xfId="0" applyFont="1" applyFill="1" applyBorder="1" applyAlignment="1" applyProtection="1"/>
    <xf numFmtId="0" fontId="72" fillId="5" borderId="0" xfId="0" applyFont="1" applyFill="1" applyBorder="1" applyAlignment="1" applyProtection="1"/>
    <xf numFmtId="0" fontId="40" fillId="0" borderId="57" xfId="0" applyFont="1" applyFill="1" applyBorder="1" applyAlignment="1" applyProtection="1">
      <alignment vertical="center" wrapText="1"/>
    </xf>
    <xf numFmtId="0" fontId="41" fillId="0" borderId="88" xfId="0" applyFont="1" applyFill="1" applyBorder="1" applyProtection="1"/>
    <xf numFmtId="0" fontId="41" fillId="11" borderId="89" xfId="0" applyFont="1" applyFill="1" applyBorder="1" applyAlignment="1" applyProtection="1">
      <alignment horizontal="right"/>
      <protection locked="0"/>
    </xf>
    <xf numFmtId="4" fontId="41" fillId="0" borderId="44" xfId="0" applyNumberFormat="1" applyFont="1" applyBorder="1" applyProtection="1">
      <protection locked="0"/>
    </xf>
    <xf numFmtId="4" fontId="41" fillId="0" borderId="45" xfId="0" applyNumberFormat="1" applyFont="1" applyBorder="1" applyProtection="1">
      <protection locked="0"/>
    </xf>
    <xf numFmtId="4" fontId="41" fillId="12" borderId="45" xfId="0" applyNumberFormat="1" applyFont="1" applyFill="1" applyBorder="1" applyProtection="1"/>
    <xf numFmtId="4" fontId="41" fillId="0" borderId="90" xfId="0" applyNumberFormat="1" applyFont="1" applyBorder="1" applyProtection="1">
      <protection locked="0"/>
    </xf>
    <xf numFmtId="0" fontId="41" fillId="0" borderId="45" xfId="0" applyFont="1" applyBorder="1" applyProtection="1">
      <protection locked="0"/>
    </xf>
    <xf numFmtId="0" fontId="41" fillId="3" borderId="91" xfId="0" applyFont="1" applyFill="1" applyBorder="1" applyProtection="1"/>
    <xf numFmtId="0" fontId="41" fillId="3" borderId="92" xfId="0" applyFont="1" applyFill="1" applyBorder="1" applyProtection="1"/>
    <xf numFmtId="0" fontId="75" fillId="5" borderId="0" xfId="0" applyFont="1" applyFill="1" applyAlignment="1" applyProtection="1">
      <alignment vertical="center"/>
    </xf>
    <xf numFmtId="0" fontId="41" fillId="5" borderId="48" xfId="0" applyFont="1" applyFill="1" applyBorder="1" applyProtection="1"/>
    <xf numFmtId="0" fontId="41" fillId="5" borderId="37" xfId="0" applyFont="1" applyFill="1" applyBorder="1" applyProtection="1"/>
    <xf numFmtId="0" fontId="40" fillId="15" borderId="79" xfId="0" applyFont="1" applyFill="1" applyBorder="1" applyAlignment="1" applyProtection="1"/>
    <xf numFmtId="0" fontId="76" fillId="0" borderId="1" xfId="0" applyFont="1" applyFill="1" applyBorder="1" applyAlignment="1" applyProtection="1">
      <alignment horizontal="center"/>
      <protection locked="0"/>
    </xf>
    <xf numFmtId="0" fontId="40" fillId="4" borderId="40" xfId="0" applyFont="1" applyFill="1" applyBorder="1" applyAlignment="1" applyProtection="1"/>
    <xf numFmtId="0" fontId="76" fillId="9" borderId="1" xfId="0" applyFont="1" applyFill="1" applyBorder="1" applyAlignment="1" applyProtection="1">
      <alignment horizontal="center"/>
      <protection locked="0"/>
    </xf>
    <xf numFmtId="0" fontId="40" fillId="4" borderId="1" xfId="0" applyFont="1" applyFill="1" applyBorder="1" applyAlignment="1" applyProtection="1"/>
    <xf numFmtId="0" fontId="63" fillId="5" borderId="0" xfId="0" applyFont="1" applyFill="1" applyAlignment="1" applyProtection="1">
      <alignment vertical="center"/>
    </xf>
    <xf numFmtId="0" fontId="41" fillId="3" borderId="0" xfId="0" applyFont="1" applyFill="1" applyBorder="1" applyProtection="1">
      <protection locked="0"/>
    </xf>
    <xf numFmtId="0" fontId="41" fillId="5" borderId="0" xfId="0" applyFont="1" applyFill="1" applyProtection="1">
      <protection locked="0"/>
    </xf>
    <xf numFmtId="0" fontId="56" fillId="16" borderId="40" xfId="0" applyFont="1" applyFill="1" applyBorder="1" applyProtection="1"/>
    <xf numFmtId="0" fontId="56" fillId="16" borderId="79" xfId="0" applyFont="1" applyFill="1" applyBorder="1" applyProtection="1"/>
    <xf numFmtId="0" fontId="77" fillId="5" borderId="48" xfId="0" applyFont="1" applyFill="1" applyBorder="1" applyProtection="1"/>
    <xf numFmtId="0" fontId="77" fillId="5" borderId="37" xfId="0" applyFont="1" applyFill="1" applyBorder="1" applyProtection="1"/>
    <xf numFmtId="0" fontId="78" fillId="5" borderId="48" xfId="0" applyFont="1" applyFill="1" applyBorder="1" applyAlignment="1" applyProtection="1">
      <alignment vertical="center"/>
    </xf>
    <xf numFmtId="0" fontId="78" fillId="5" borderId="37" xfId="0" applyFont="1" applyFill="1" applyBorder="1" applyAlignment="1" applyProtection="1">
      <alignment vertical="center"/>
    </xf>
    <xf numFmtId="0" fontId="75" fillId="5" borderId="0" xfId="0" applyFont="1" applyFill="1" applyBorder="1" applyAlignment="1" applyProtection="1">
      <alignment vertical="center"/>
    </xf>
    <xf numFmtId="0" fontId="75" fillId="5" borderId="93" xfId="0" applyFont="1" applyFill="1" applyBorder="1" applyAlignment="1" applyProtection="1">
      <alignment vertical="center"/>
    </xf>
    <xf numFmtId="0" fontId="75" fillId="5" borderId="94" xfId="0" applyFont="1" applyFill="1" applyBorder="1" applyAlignment="1" applyProtection="1">
      <alignment vertical="center"/>
    </xf>
    <xf numFmtId="0" fontId="75" fillId="3" borderId="0" xfId="0" applyFont="1" applyFill="1" applyBorder="1" applyAlignment="1" applyProtection="1">
      <alignment vertical="center"/>
    </xf>
    <xf numFmtId="0" fontId="75" fillId="5" borderId="48" xfId="0" applyFont="1" applyFill="1" applyBorder="1" applyAlignment="1" applyProtection="1">
      <alignment vertical="center"/>
    </xf>
    <xf numFmtId="0" fontId="75" fillId="5" borderId="95" xfId="0" applyFont="1" applyFill="1" applyBorder="1" applyAlignment="1" applyProtection="1">
      <alignment vertical="center"/>
    </xf>
    <xf numFmtId="164" fontId="63" fillId="5" borderId="1" xfId="0" applyNumberFormat="1" applyFont="1" applyFill="1" applyBorder="1" applyAlignment="1" applyProtection="1">
      <alignment vertical="center"/>
    </xf>
    <xf numFmtId="164" fontId="41" fillId="3" borderId="12" xfId="0" applyNumberFormat="1" applyFont="1" applyFill="1" applyBorder="1" applyProtection="1"/>
    <xf numFmtId="164" fontId="41" fillId="5" borderId="48" xfId="0" applyNumberFormat="1" applyFont="1" applyFill="1" applyBorder="1" applyProtection="1"/>
    <xf numFmtId="164" fontId="41" fillId="5" borderId="37" xfId="0" applyNumberFormat="1" applyFont="1" applyFill="1" applyBorder="1" applyProtection="1"/>
    <xf numFmtId="3" fontId="41" fillId="3" borderId="5" xfId="0" applyNumberFormat="1" applyFont="1" applyFill="1" applyBorder="1" applyProtection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0" fillId="3" borderId="4" xfId="0" applyFill="1" applyBorder="1" applyAlignment="1">
      <alignment horizontal="center"/>
    </xf>
    <xf numFmtId="0" fontId="0" fillId="3" borderId="5" xfId="0" applyFill="1" applyBorder="1"/>
    <xf numFmtId="0" fontId="36" fillId="5" borderId="0" xfId="0" applyFont="1" applyFill="1" applyAlignment="1">
      <alignment horizontal="left"/>
    </xf>
    <xf numFmtId="0" fontId="0" fillId="5" borderId="40" xfId="0" applyFill="1" applyBorder="1" applyAlignment="1" applyProtection="1">
      <alignment horizontal="center"/>
    </xf>
    <xf numFmtId="0" fontId="56" fillId="5" borderId="79" xfId="0" applyFont="1" applyFill="1" applyBorder="1" applyAlignment="1" applyProtection="1"/>
    <xf numFmtId="0" fontId="0" fillId="3" borderId="8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horizontal="left"/>
    </xf>
    <xf numFmtId="0" fontId="0" fillId="3" borderId="10" xfId="0" applyFill="1" applyBorder="1" applyAlignment="1" applyProtection="1">
      <alignment horizontal="left"/>
    </xf>
    <xf numFmtId="0" fontId="4" fillId="3" borderId="9" xfId="0" applyFont="1" applyFill="1" applyBorder="1" applyAlignment="1" applyProtection="1"/>
    <xf numFmtId="0" fontId="4" fillId="3" borderId="0" xfId="0" applyFont="1" applyFill="1" applyBorder="1" applyAlignment="1" applyProtection="1">
      <alignment horizontal="right"/>
    </xf>
    <xf numFmtId="0" fontId="4" fillId="3" borderId="9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/>
    <xf numFmtId="0" fontId="0" fillId="3" borderId="9" xfId="0" applyFill="1" applyBorder="1" applyProtection="1"/>
    <xf numFmtId="0" fontId="4" fillId="3" borderId="11" xfId="0" applyFont="1" applyFill="1" applyBorder="1" applyProtection="1"/>
    <xf numFmtId="0" fontId="0" fillId="3" borderId="12" xfId="0" applyFill="1" applyBorder="1" applyAlignment="1" applyProtection="1">
      <alignment horizontal="center"/>
    </xf>
    <xf numFmtId="0" fontId="0" fillId="3" borderId="13" xfId="0" applyFill="1" applyBorder="1" applyAlignment="1" applyProtection="1">
      <alignment horizontal="center"/>
    </xf>
    <xf numFmtId="0" fontId="63" fillId="5" borderId="79" xfId="0" applyFont="1" applyFill="1" applyBorder="1" applyProtection="1"/>
    <xf numFmtId="0" fontId="40" fillId="13" borderId="48" xfId="0" applyFont="1" applyFill="1" applyBorder="1" applyAlignment="1" applyProtection="1">
      <alignment horizontal="right"/>
    </xf>
    <xf numFmtId="0" fontId="41" fillId="13" borderId="37" xfId="0" applyFont="1" applyFill="1" applyBorder="1" applyProtection="1"/>
    <xf numFmtId="0" fontId="40" fillId="0" borderId="1" xfId="0" applyFont="1" applyFill="1" applyBorder="1" applyAlignment="1" applyProtection="1">
      <alignment horizontal="right"/>
      <protection locked="0"/>
    </xf>
    <xf numFmtId="2" fontId="40" fillId="4" borderId="1" xfId="0" applyNumberFormat="1" applyFont="1" applyFill="1" applyBorder="1" applyAlignment="1" applyProtection="1">
      <alignment horizontal="right"/>
    </xf>
    <xf numFmtId="0" fontId="40" fillId="4" borderId="1" xfId="0" applyFont="1" applyFill="1" applyBorder="1" applyAlignment="1" applyProtection="1">
      <alignment horizontal="right"/>
    </xf>
    <xf numFmtId="0" fontId="56" fillId="5" borderId="48" xfId="0" applyFont="1" applyFill="1" applyBorder="1" applyProtection="1"/>
    <xf numFmtId="0" fontId="40" fillId="5" borderId="13" xfId="0" applyFont="1" applyFill="1" applyBorder="1" applyAlignment="1" applyProtection="1">
      <protection locked="0"/>
    </xf>
    <xf numFmtId="0" fontId="56" fillId="5" borderId="8" xfId="0" applyFont="1" applyFill="1" applyBorder="1" applyAlignment="1" applyProtection="1">
      <alignment horizontal="left"/>
    </xf>
    <xf numFmtId="0" fontId="40" fillId="5" borderId="37" xfId="0" applyFont="1" applyFill="1" applyBorder="1" applyAlignment="1" applyProtection="1">
      <protection locked="0"/>
    </xf>
    <xf numFmtId="2" fontId="40" fillId="12" borderId="1" xfId="0" applyNumberFormat="1" applyFont="1" applyFill="1" applyBorder="1" applyAlignment="1" applyProtection="1">
      <alignment horizontal="right"/>
    </xf>
    <xf numFmtId="4" fontId="41" fillId="3" borderId="40" xfId="0" applyNumberFormat="1" applyFont="1" applyFill="1" applyBorder="1" applyProtection="1"/>
    <xf numFmtId="9" fontId="41" fillId="3" borderId="38" xfId="0" applyNumberFormat="1" applyFont="1" applyFill="1" applyBorder="1" applyProtection="1"/>
    <xf numFmtId="4" fontId="41" fillId="3" borderId="43" xfId="0" applyNumberFormat="1" applyFont="1" applyFill="1" applyBorder="1" applyProtection="1"/>
    <xf numFmtId="4" fontId="40" fillId="3" borderId="40" xfId="0" applyNumberFormat="1" applyFont="1" applyFill="1" applyBorder="1" applyProtection="1"/>
    <xf numFmtId="10" fontId="45" fillId="0" borderId="1" xfId="10" applyNumberFormat="1" applyFont="1" applyFill="1" applyBorder="1" applyProtection="1">
      <protection locked="0"/>
    </xf>
    <xf numFmtId="4" fontId="45" fillId="12" borderId="1" xfId="10" applyNumberFormat="1" applyFont="1" applyFill="1" applyBorder="1" applyProtection="1"/>
    <xf numFmtId="3" fontId="41" fillId="12" borderId="1" xfId="0" applyNumberFormat="1" applyFont="1" applyFill="1" applyBorder="1" applyProtection="1"/>
    <xf numFmtId="0" fontId="57" fillId="0" borderId="1" xfId="6" applyFont="1" applyFill="1" applyBorder="1" applyAlignment="1" applyProtection="1">
      <alignment horizontal="center" vertical="center"/>
      <protection locked="0"/>
    </xf>
    <xf numFmtId="10" fontId="57" fillId="0" borderId="1" xfId="13" applyNumberFormat="1" applyFont="1" applyFill="1" applyBorder="1" applyAlignment="1" applyProtection="1">
      <alignment horizontal="center" vertical="center"/>
      <protection locked="0"/>
    </xf>
    <xf numFmtId="0" fontId="58" fillId="0" borderId="1" xfId="6" applyFont="1" applyFill="1" applyBorder="1" applyAlignment="1" applyProtection="1">
      <alignment horizontal="center" vertical="center"/>
      <protection locked="0"/>
    </xf>
    <xf numFmtId="10" fontId="58" fillId="0" borderId="1" xfId="13" applyNumberFormat="1" applyFont="1" applyFill="1" applyBorder="1" applyAlignment="1" applyProtection="1">
      <alignment horizontal="center" vertical="center"/>
      <protection locked="0"/>
    </xf>
    <xf numFmtId="10" fontId="57" fillId="12" borderId="1" xfId="13" applyNumberFormat="1" applyFont="1" applyFill="1" applyBorder="1" applyAlignment="1" applyProtection="1">
      <alignment horizontal="center" vertical="center"/>
    </xf>
    <xf numFmtId="0" fontId="41" fillId="3" borderId="43" xfId="0" applyFont="1" applyFill="1" applyBorder="1" applyProtection="1"/>
    <xf numFmtId="0" fontId="41" fillId="3" borderId="73" xfId="0" applyFont="1" applyFill="1" applyBorder="1" applyProtection="1"/>
    <xf numFmtId="0" fontId="41" fillId="3" borderId="43" xfId="0" applyFont="1" applyFill="1" applyBorder="1" applyAlignment="1" applyProtection="1">
      <alignment horizontal="center"/>
    </xf>
    <xf numFmtId="0" fontId="41" fillId="3" borderId="73" xfId="0" applyFont="1" applyFill="1" applyBorder="1" applyAlignment="1" applyProtection="1">
      <alignment horizontal="center"/>
    </xf>
    <xf numFmtId="0" fontId="40" fillId="3" borderId="73" xfId="0" applyFont="1" applyFill="1" applyBorder="1" applyProtection="1"/>
    <xf numFmtId="0" fontId="41" fillId="11" borderId="43" xfId="0" applyFont="1" applyFill="1" applyBorder="1" applyProtection="1"/>
    <xf numFmtId="0" fontId="41" fillId="3" borderId="1" xfId="0" applyFont="1" applyFill="1" applyBorder="1" applyProtection="1"/>
    <xf numFmtId="0" fontId="40" fillId="3" borderId="1" xfId="0" applyFont="1" applyFill="1" applyBorder="1" applyAlignment="1" applyProtection="1">
      <alignment horizontal="right"/>
    </xf>
    <xf numFmtId="10" fontId="41" fillId="3" borderId="1" xfId="0" applyNumberFormat="1" applyFont="1" applyFill="1" applyBorder="1" applyProtection="1"/>
    <xf numFmtId="2" fontId="40" fillId="3" borderId="1" xfId="0" applyNumberFormat="1" applyFont="1" applyFill="1" applyBorder="1" applyAlignment="1" applyProtection="1">
      <alignment horizontal="right"/>
    </xf>
    <xf numFmtId="4" fontId="41" fillId="3" borderId="1" xfId="0" applyNumberFormat="1" applyFont="1" applyFill="1" applyBorder="1" applyProtection="1"/>
    <xf numFmtId="4" fontId="41" fillId="9" borderId="67" xfId="0" applyNumberFormat="1" applyFont="1" applyFill="1" applyBorder="1" applyProtection="1">
      <protection locked="0"/>
    </xf>
    <xf numFmtId="4" fontId="41" fillId="9" borderId="43" xfId="0" applyNumberFormat="1" applyFont="1" applyFill="1" applyBorder="1" applyProtection="1">
      <protection locked="0"/>
    </xf>
    <xf numFmtId="4" fontId="41" fillId="9" borderId="73" xfId="0" applyNumberFormat="1" applyFont="1" applyFill="1" applyBorder="1" applyProtection="1">
      <protection locked="0"/>
    </xf>
    <xf numFmtId="4" fontId="41" fillId="3" borderId="43" xfId="0" applyNumberFormat="1" applyFont="1" applyFill="1" applyBorder="1" applyAlignment="1" applyProtection="1">
      <alignment horizontal="right"/>
    </xf>
    <xf numFmtId="164" fontId="41" fillId="3" borderId="1" xfId="0" applyNumberFormat="1" applyFont="1" applyFill="1" applyBorder="1" applyProtection="1"/>
    <xf numFmtId="4" fontId="41" fillId="3" borderId="1" xfId="0" applyNumberFormat="1" applyFont="1" applyFill="1" applyBorder="1" applyAlignment="1" applyProtection="1">
      <alignment horizontal="right"/>
    </xf>
    <xf numFmtId="3" fontId="41" fillId="3" borderId="1" xfId="0" applyNumberFormat="1" applyFont="1" applyFill="1" applyBorder="1" applyProtection="1"/>
    <xf numFmtId="3" fontId="40" fillId="3" borderId="1" xfId="0" applyNumberFormat="1" applyFont="1" applyFill="1" applyBorder="1" applyProtection="1"/>
    <xf numFmtId="4" fontId="40" fillId="3" borderId="1" xfId="0" applyNumberFormat="1" applyFont="1" applyFill="1" applyBorder="1" applyProtection="1"/>
    <xf numFmtId="0" fontId="37" fillId="0" borderId="0" xfId="0" applyFont="1" applyAlignment="1">
      <alignment vertical="center"/>
    </xf>
    <xf numFmtId="4" fontId="41" fillId="0" borderId="1" xfId="0" applyNumberFormat="1" applyFont="1" applyFill="1" applyBorder="1" applyProtection="1"/>
    <xf numFmtId="3" fontId="40" fillId="4" borderId="1" xfId="0" applyNumberFormat="1" applyFont="1" applyFill="1" applyBorder="1" applyProtection="1">
      <protection locked="0"/>
    </xf>
    <xf numFmtId="44" fontId="5" fillId="0" borderId="0" xfId="3" applyFont="1" applyAlignment="1">
      <alignment horizontal="center" vertical="center"/>
    </xf>
    <xf numFmtId="0" fontId="41" fillId="11" borderId="66" xfId="0" applyFont="1" applyFill="1" applyBorder="1" applyAlignment="1" applyProtection="1">
      <alignment horizontal="left"/>
      <protection locked="0"/>
    </xf>
    <xf numFmtId="0" fontId="40" fillId="11" borderId="66" xfId="0" applyFont="1" applyFill="1" applyBorder="1" applyProtection="1">
      <protection locked="0"/>
    </xf>
    <xf numFmtId="4" fontId="41" fillId="12" borderId="47" xfId="0" applyNumberFormat="1" applyFont="1" applyFill="1" applyBorder="1" applyProtection="1"/>
    <xf numFmtId="0" fontId="41" fillId="5" borderId="0" xfId="0" applyFont="1" applyFill="1" applyBorder="1" applyProtection="1"/>
    <xf numFmtId="0" fontId="41" fillId="11" borderId="48" xfId="0" applyFont="1" applyFill="1" applyBorder="1" applyProtection="1">
      <protection locked="0"/>
    </xf>
    <xf numFmtId="10" fontId="41" fillId="3" borderId="96" xfId="0" applyNumberFormat="1" applyFont="1" applyFill="1" applyBorder="1" applyProtection="1"/>
    <xf numFmtId="10" fontId="41" fillId="3" borderId="97" xfId="0" applyNumberFormat="1" applyFont="1" applyFill="1" applyBorder="1" applyProtection="1"/>
    <xf numFmtId="10" fontId="41" fillId="0" borderId="1" xfId="0" applyNumberFormat="1" applyFont="1" applyFill="1" applyBorder="1" applyProtection="1"/>
    <xf numFmtId="0" fontId="41" fillId="6" borderId="1" xfId="0" applyFont="1" applyFill="1" applyBorder="1" applyProtection="1"/>
    <xf numFmtId="4" fontId="41" fillId="4" borderId="79" xfId="0" applyNumberFormat="1" applyFont="1" applyFill="1" applyBorder="1" applyProtection="1"/>
    <xf numFmtId="10" fontId="41" fillId="0" borderId="48" xfId="0" applyNumberFormat="1" applyFont="1" applyFill="1" applyBorder="1" applyProtection="1">
      <protection locked="0"/>
    </xf>
    <xf numFmtId="10" fontId="41" fillId="12" borderId="1" xfId="0" applyNumberFormat="1" applyFont="1" applyFill="1" applyBorder="1" applyProtection="1">
      <protection locked="0"/>
    </xf>
    <xf numFmtId="0" fontId="40" fillId="6" borderId="1" xfId="0" applyFont="1" applyFill="1" applyBorder="1" applyProtection="1"/>
    <xf numFmtId="4" fontId="41" fillId="12" borderId="97" xfId="0" applyNumberFormat="1" applyFont="1" applyFill="1" applyBorder="1" applyProtection="1"/>
    <xf numFmtId="0" fontId="40" fillId="11" borderId="98" xfId="0" applyFont="1" applyFill="1" applyBorder="1" applyProtection="1"/>
    <xf numFmtId="0" fontId="56" fillId="11" borderId="26" xfId="0" applyFont="1" applyFill="1" applyBorder="1" applyProtection="1"/>
    <xf numFmtId="0" fontId="56" fillId="11" borderId="46" xfId="0" applyFont="1" applyFill="1" applyBorder="1" applyProtection="1"/>
    <xf numFmtId="0" fontId="40" fillId="11" borderId="99" xfId="0" applyFont="1" applyFill="1" applyBorder="1" applyProtection="1"/>
    <xf numFmtId="0" fontId="40" fillId="11" borderId="100" xfId="0" applyFont="1" applyFill="1" applyBorder="1" applyProtection="1"/>
    <xf numFmtId="0" fontId="40" fillId="11" borderId="101" xfId="0" applyFont="1" applyFill="1" applyBorder="1" applyProtection="1"/>
    <xf numFmtId="0" fontId="41" fillId="11" borderId="83" xfId="0" applyFont="1" applyFill="1" applyBorder="1" applyProtection="1"/>
    <xf numFmtId="0" fontId="41" fillId="11" borderId="96" xfId="0" applyFont="1" applyFill="1" applyBorder="1" applyProtection="1"/>
    <xf numFmtId="0" fontId="41" fillId="11" borderId="86" xfId="0" applyFont="1" applyFill="1" applyBorder="1" applyProtection="1"/>
    <xf numFmtId="0" fontId="41" fillId="11" borderId="102" xfId="0" applyFont="1" applyFill="1" applyBorder="1" applyProtection="1"/>
    <xf numFmtId="0" fontId="17" fillId="11" borderId="101" xfId="0" applyFont="1" applyFill="1" applyBorder="1" applyProtection="1"/>
    <xf numFmtId="4" fontId="41" fillId="11" borderId="43" xfId="0" applyNumberFormat="1" applyFont="1" applyFill="1" applyBorder="1" applyProtection="1"/>
    <xf numFmtId="4" fontId="41" fillId="11" borderId="73" xfId="0" applyNumberFormat="1" applyFont="1" applyFill="1" applyBorder="1" applyProtection="1"/>
    <xf numFmtId="0" fontId="17" fillId="11" borderId="66" xfId="0" applyFont="1" applyFill="1" applyBorder="1" applyAlignment="1" applyProtection="1">
      <alignment horizontal="left"/>
      <protection locked="0"/>
    </xf>
    <xf numFmtId="0" fontId="56" fillId="5" borderId="7" xfId="0" applyFont="1" applyFill="1" applyBorder="1" applyProtection="1"/>
    <xf numFmtId="0" fontId="40" fillId="5" borderId="6" xfId="0" applyFont="1" applyFill="1" applyBorder="1" applyProtection="1"/>
    <xf numFmtId="0" fontId="56" fillId="5" borderId="48" xfId="0" applyFont="1" applyFill="1" applyBorder="1" applyAlignment="1" applyProtection="1">
      <alignment horizontal="right"/>
    </xf>
    <xf numFmtId="0" fontId="41" fillId="11" borderId="103" xfId="0" applyFont="1" applyFill="1" applyBorder="1" applyProtection="1">
      <protection locked="0"/>
    </xf>
    <xf numFmtId="0" fontId="41" fillId="11" borderId="104" xfId="0" applyFont="1" applyFill="1" applyBorder="1" applyProtection="1">
      <protection locked="0"/>
    </xf>
    <xf numFmtId="4" fontId="41" fillId="0" borderId="105" xfId="0" applyNumberFormat="1" applyFont="1" applyBorder="1" applyProtection="1">
      <protection locked="0"/>
    </xf>
    <xf numFmtId="4" fontId="41" fillId="0" borderId="106" xfId="0" applyNumberFormat="1" applyFont="1" applyBorder="1" applyProtection="1">
      <protection locked="0"/>
    </xf>
    <xf numFmtId="0" fontId="41" fillId="11" borderId="107" xfId="0" applyFont="1" applyFill="1" applyBorder="1" applyProtection="1">
      <protection locked="0"/>
    </xf>
    <xf numFmtId="10" fontId="41" fillId="0" borderId="108" xfId="0" applyNumberFormat="1" applyFont="1" applyBorder="1" applyProtection="1">
      <protection locked="0"/>
    </xf>
    <xf numFmtId="0" fontId="41" fillId="11" borderId="109" xfId="0" applyFont="1" applyFill="1" applyBorder="1" applyProtection="1">
      <protection locked="0"/>
    </xf>
    <xf numFmtId="0" fontId="41" fillId="11" borderId="86" xfId="0" applyFont="1" applyFill="1" applyBorder="1" applyProtection="1">
      <protection locked="0"/>
    </xf>
    <xf numFmtId="10" fontId="41" fillId="0" borderId="86" xfId="0" applyNumberFormat="1" applyFont="1" applyBorder="1" applyProtection="1">
      <protection locked="0"/>
    </xf>
    <xf numFmtId="10" fontId="41" fillId="0" borderId="102" xfId="0" applyNumberFormat="1" applyFont="1" applyBorder="1" applyProtection="1">
      <protection locked="0"/>
    </xf>
    <xf numFmtId="3" fontId="17" fillId="4" borderId="1" xfId="0" applyNumberFormat="1" applyFont="1" applyFill="1" applyBorder="1" applyProtection="1"/>
    <xf numFmtId="3" fontId="17" fillId="11" borderId="1" xfId="0" applyNumberFormat="1" applyFont="1" applyFill="1" applyBorder="1" applyProtection="1">
      <protection locked="0"/>
    </xf>
    <xf numFmtId="0" fontId="22" fillId="11" borderId="109" xfId="0" applyFont="1" applyFill="1" applyBorder="1" applyProtection="1"/>
    <xf numFmtId="0" fontId="17" fillId="11" borderId="109" xfId="0" applyFont="1" applyFill="1" applyBorder="1" applyProtection="1"/>
    <xf numFmtId="0" fontId="22" fillId="3" borderId="0" xfId="0" applyFont="1" applyFill="1" applyProtection="1"/>
    <xf numFmtId="4" fontId="41" fillId="22" borderId="43" xfId="0" applyNumberFormat="1" applyFont="1" applyFill="1" applyBorder="1" applyProtection="1"/>
    <xf numFmtId="0" fontId="17" fillId="11" borderId="110" xfId="0" applyFont="1" applyFill="1" applyBorder="1" applyProtection="1"/>
    <xf numFmtId="0" fontId="22" fillId="11" borderId="77" xfId="0" applyFont="1" applyFill="1" applyBorder="1" applyProtection="1">
      <protection locked="0"/>
    </xf>
    <xf numFmtId="4" fontId="86" fillId="23" borderId="43" xfId="0" applyNumberFormat="1" applyFont="1" applyFill="1" applyBorder="1" applyAlignment="1" applyProtection="1">
      <alignment horizontal="center"/>
    </xf>
    <xf numFmtId="0" fontId="86" fillId="3" borderId="0" xfId="0" applyFont="1" applyFill="1" applyProtection="1"/>
    <xf numFmtId="10" fontId="41" fillId="0" borderId="1" xfId="0" applyNumberFormat="1" applyFont="1" applyFill="1" applyBorder="1" applyAlignment="1" applyProtection="1">
      <alignment horizontal="right"/>
    </xf>
    <xf numFmtId="4" fontId="17" fillId="12" borderId="43" xfId="0" applyNumberFormat="1" applyFont="1" applyFill="1" applyBorder="1" applyProtection="1"/>
    <xf numFmtId="4" fontId="17" fillId="12" borderId="82" xfId="0" applyNumberFormat="1" applyFont="1" applyFill="1" applyBorder="1" applyProtection="1"/>
    <xf numFmtId="4" fontId="17" fillId="12" borderId="45" xfId="0" applyNumberFormat="1" applyFont="1" applyFill="1" applyBorder="1" applyProtection="1"/>
    <xf numFmtId="4" fontId="17" fillId="12" borderId="0" xfId="0" applyNumberFormat="1" applyFont="1" applyFill="1" applyProtection="1"/>
    <xf numFmtId="4" fontId="17" fillId="12" borderId="97" xfId="0" applyNumberFormat="1" applyFont="1" applyFill="1" applyBorder="1" applyProtection="1"/>
    <xf numFmtId="4" fontId="17" fillId="12" borderId="101" xfId="0" applyNumberFormat="1" applyFont="1" applyFill="1" applyBorder="1" applyProtection="1"/>
    <xf numFmtId="0" fontId="41" fillId="22" borderId="71" xfId="0" applyFont="1" applyFill="1" applyBorder="1" applyProtection="1"/>
    <xf numFmtId="0" fontId="41" fillId="22" borderId="43" xfId="0" applyFont="1" applyFill="1" applyBorder="1" applyProtection="1"/>
    <xf numFmtId="0" fontId="41" fillId="22" borderId="73" xfId="0" applyFont="1" applyFill="1" applyBorder="1" applyProtection="1"/>
    <xf numFmtId="4" fontId="41" fillId="0" borderId="75" xfId="0" applyNumberFormat="1" applyFont="1" applyFill="1" applyBorder="1" applyProtection="1">
      <protection locked="0"/>
    </xf>
    <xf numFmtId="4" fontId="41" fillId="0" borderId="76" xfId="0" applyNumberFormat="1" applyFont="1" applyFill="1" applyBorder="1" applyProtection="1">
      <protection locked="0"/>
    </xf>
    <xf numFmtId="4" fontId="86" fillId="23" borderId="45" xfId="0" applyNumberFormat="1" applyFont="1" applyFill="1" applyBorder="1" applyProtection="1">
      <protection locked="0"/>
    </xf>
    <xf numFmtId="4" fontId="86" fillId="22" borderId="45" xfId="0" applyNumberFormat="1" applyFont="1" applyFill="1" applyBorder="1" applyProtection="1">
      <protection locked="0"/>
    </xf>
    <xf numFmtId="4" fontId="86" fillId="12" borderId="43" xfId="0" applyNumberFormat="1" applyFont="1" applyFill="1" applyBorder="1" applyProtection="1"/>
    <xf numFmtId="4" fontId="86" fillId="23" borderId="43" xfId="0" applyNumberFormat="1" applyFont="1" applyFill="1" applyBorder="1" applyProtection="1"/>
    <xf numFmtId="4" fontId="86" fillId="23" borderId="43" xfId="0" applyNumberFormat="1" applyFont="1" applyFill="1" applyBorder="1" applyProtection="1">
      <protection locked="0"/>
    </xf>
    <xf numFmtId="4" fontId="22" fillId="0" borderId="43" xfId="0" applyNumberFormat="1" applyFont="1" applyFill="1" applyBorder="1" applyProtection="1">
      <protection locked="0"/>
    </xf>
    <xf numFmtId="4" fontId="41" fillId="12" borderId="111" xfId="0" applyNumberFormat="1" applyFont="1" applyFill="1" applyBorder="1" applyProtection="1"/>
    <xf numFmtId="4" fontId="41" fillId="12" borderId="90" xfId="0" applyNumberFormat="1" applyFont="1" applyFill="1" applyBorder="1" applyProtection="1"/>
    <xf numFmtId="4" fontId="22" fillId="23" borderId="97" xfId="0" applyNumberFormat="1" applyFont="1" applyFill="1" applyBorder="1" applyProtection="1"/>
    <xf numFmtId="164" fontId="86" fillId="3" borderId="0" xfId="0" applyNumberFormat="1" applyFont="1" applyFill="1" applyProtection="1"/>
    <xf numFmtId="4" fontId="22" fillId="12" borderId="43" xfId="0" applyNumberFormat="1" applyFont="1" applyFill="1" applyBorder="1" applyProtection="1"/>
    <xf numFmtId="0" fontId="41" fillId="24" borderId="0" xfId="0" applyFont="1" applyFill="1" applyProtection="1"/>
    <xf numFmtId="4" fontId="22" fillId="24" borderId="0" xfId="0" applyNumberFormat="1" applyFont="1" applyFill="1" applyBorder="1" applyProtection="1"/>
    <xf numFmtId="0" fontId="22" fillId="3" borderId="0" xfId="0" applyFont="1" applyFill="1" applyBorder="1" applyProtection="1"/>
    <xf numFmtId="0" fontId="41" fillId="24" borderId="0" xfId="0" applyFont="1" applyFill="1" applyBorder="1" applyProtection="1"/>
    <xf numFmtId="0" fontId="22" fillId="11" borderId="1" xfId="0" applyFont="1" applyFill="1" applyBorder="1" applyProtection="1">
      <protection locked="0"/>
    </xf>
    <xf numFmtId="0" fontId="41" fillId="24" borderId="0" xfId="0" applyFont="1" applyFill="1" applyBorder="1" applyProtection="1">
      <protection locked="0"/>
    </xf>
    <xf numFmtId="0" fontId="40" fillId="24" borderId="0" xfId="0" applyFont="1" applyFill="1" applyBorder="1" applyProtection="1"/>
    <xf numFmtId="0" fontId="41" fillId="11" borderId="112" xfId="0" applyFont="1" applyFill="1" applyBorder="1" applyProtection="1">
      <protection locked="0"/>
    </xf>
    <xf numFmtId="0" fontId="22" fillId="11" borderId="113" xfId="0" applyFont="1" applyFill="1" applyBorder="1" applyProtection="1">
      <protection locked="0"/>
    </xf>
    <xf numFmtId="164" fontId="22" fillId="11" borderId="1" xfId="0" applyNumberFormat="1" applyFont="1" applyFill="1" applyBorder="1" applyProtection="1">
      <protection locked="0"/>
    </xf>
    <xf numFmtId="4" fontId="41" fillId="12" borderId="105" xfId="0" applyNumberFormat="1" applyFont="1" applyFill="1" applyBorder="1" applyProtection="1"/>
    <xf numFmtId="4" fontId="41" fillId="0" borderId="114" xfId="0" applyNumberFormat="1" applyFont="1" applyBorder="1" applyProtection="1">
      <protection locked="0"/>
    </xf>
    <xf numFmtId="4" fontId="41" fillId="12" borderId="114" xfId="0" applyNumberFormat="1" applyFont="1" applyFill="1" applyBorder="1" applyProtection="1"/>
    <xf numFmtId="3" fontId="22" fillId="11" borderId="1" xfId="0" applyNumberFormat="1" applyFont="1" applyFill="1" applyBorder="1" applyProtection="1">
      <protection locked="0"/>
    </xf>
    <xf numFmtId="0" fontId="87" fillId="25" borderId="77" xfId="0" applyFont="1" applyFill="1" applyBorder="1" applyProtection="1">
      <protection locked="0"/>
    </xf>
    <xf numFmtId="0" fontId="22" fillId="11" borderId="81" xfId="0" applyFont="1" applyFill="1" applyBorder="1" applyProtection="1">
      <protection locked="0"/>
    </xf>
    <xf numFmtId="10" fontId="41" fillId="0" borderId="45" xfId="0" applyNumberFormat="1" applyFont="1" applyBorder="1" applyProtection="1">
      <protection locked="0"/>
    </xf>
    <xf numFmtId="10" fontId="41" fillId="12" borderId="45" xfId="0" applyNumberFormat="1" applyFont="1" applyFill="1" applyBorder="1" applyProtection="1"/>
    <xf numFmtId="4" fontId="41" fillId="26" borderId="43" xfId="0" applyNumberFormat="1" applyFont="1" applyFill="1" applyBorder="1" applyProtection="1">
      <protection locked="0"/>
    </xf>
    <xf numFmtId="0" fontId="87" fillId="25" borderId="81" xfId="0" applyFont="1" applyFill="1" applyBorder="1" applyProtection="1">
      <protection locked="0"/>
    </xf>
    <xf numFmtId="4" fontId="41" fillId="0" borderId="115" xfId="0" applyNumberFormat="1" applyFont="1" applyBorder="1" applyProtection="1">
      <protection locked="0"/>
    </xf>
    <xf numFmtId="4" fontId="41" fillId="24" borderId="1" xfId="0" applyNumberFormat="1" applyFont="1" applyFill="1" applyBorder="1" applyAlignment="1" applyProtection="1">
      <alignment horizontal="right"/>
    </xf>
    <xf numFmtId="4" fontId="41" fillId="23" borderId="45" xfId="0" applyNumberFormat="1" applyFont="1" applyFill="1" applyBorder="1" applyProtection="1">
      <protection locked="0"/>
    </xf>
    <xf numFmtId="4" fontId="41" fillId="23" borderId="115" xfId="0" applyNumberFormat="1" applyFont="1" applyFill="1" applyBorder="1" applyProtection="1">
      <protection locked="0"/>
    </xf>
    <xf numFmtId="0" fontId="41" fillId="27" borderId="0" xfId="0" applyFont="1" applyFill="1" applyProtection="1"/>
    <xf numFmtId="0" fontId="40" fillId="27" borderId="0" xfId="0" applyFont="1" applyFill="1" applyBorder="1" applyAlignment="1" applyProtection="1">
      <alignment horizontal="right"/>
    </xf>
    <xf numFmtId="10" fontId="41" fillId="27" borderId="0" xfId="0" applyNumberFormat="1" applyFont="1" applyFill="1" applyBorder="1" applyProtection="1">
      <protection locked="0"/>
    </xf>
    <xf numFmtId="0" fontId="41" fillId="27" borderId="0" xfId="0" applyFont="1" applyFill="1" applyBorder="1" applyProtection="1"/>
    <xf numFmtId="10" fontId="41" fillId="27" borderId="0" xfId="0" applyNumberFormat="1" applyFont="1" applyFill="1" applyBorder="1" applyProtection="1"/>
    <xf numFmtId="0" fontId="17" fillId="4" borderId="71" xfId="0" applyFont="1" applyFill="1" applyBorder="1" applyAlignment="1" applyProtection="1">
      <alignment horizontal="right"/>
    </xf>
    <xf numFmtId="0" fontId="40" fillId="27" borderId="0" xfId="0" applyFont="1" applyFill="1" applyBorder="1" applyProtection="1"/>
    <xf numFmtId="10" fontId="41" fillId="24" borderId="0" xfId="0" applyNumberFormat="1" applyFont="1" applyFill="1" applyBorder="1" applyProtection="1">
      <protection locked="0"/>
    </xf>
    <xf numFmtId="10" fontId="41" fillId="24" borderId="0" xfId="0" applyNumberFormat="1" applyFont="1" applyFill="1" applyBorder="1" applyProtection="1"/>
    <xf numFmtId="10" fontId="41" fillId="3" borderId="43" xfId="0" applyNumberFormat="1" applyFont="1" applyFill="1" applyBorder="1" applyProtection="1"/>
    <xf numFmtId="0" fontId="17" fillId="4" borderId="71" xfId="0" applyFont="1" applyFill="1" applyBorder="1" applyProtection="1"/>
    <xf numFmtId="10" fontId="41" fillId="0" borderId="75" xfId="0" applyNumberFormat="1" applyFont="1" applyFill="1" applyBorder="1" applyAlignment="1" applyProtection="1">
      <alignment horizontal="center"/>
    </xf>
    <xf numFmtId="10" fontId="41" fillId="0" borderId="76" xfId="0" applyNumberFormat="1" applyFont="1" applyFill="1" applyBorder="1" applyAlignment="1" applyProtection="1">
      <alignment horizontal="center"/>
    </xf>
    <xf numFmtId="10" fontId="41" fillId="23" borderId="43" xfId="0" applyNumberFormat="1" applyFont="1" applyFill="1" applyBorder="1" applyAlignment="1" applyProtection="1">
      <alignment horizontal="right"/>
      <protection locked="0"/>
    </xf>
    <xf numFmtId="0" fontId="22" fillId="11" borderId="59" xfId="0" applyFont="1" applyFill="1" applyBorder="1" applyProtection="1">
      <protection locked="0"/>
    </xf>
    <xf numFmtId="10" fontId="41" fillId="23" borderId="45" xfId="0" applyNumberFormat="1" applyFont="1" applyFill="1" applyBorder="1" applyProtection="1">
      <protection locked="0"/>
    </xf>
    <xf numFmtId="0" fontId="3" fillId="0" borderId="0" xfId="0" applyFont="1" applyFill="1"/>
    <xf numFmtId="0" fontId="86" fillId="3" borderId="43" xfId="0" applyFont="1" applyFill="1" applyBorder="1" applyProtection="1"/>
    <xf numFmtId="10" fontId="40" fillId="12" borderId="43" xfId="0" applyNumberFormat="1" applyFont="1" applyFill="1" applyBorder="1" applyProtection="1"/>
    <xf numFmtId="0" fontId="41" fillId="24" borderId="1" xfId="0" applyFont="1" applyFill="1" applyBorder="1" applyProtection="1"/>
    <xf numFmtId="10" fontId="41" fillId="24" borderId="1" xfId="0" applyNumberFormat="1" applyFont="1" applyFill="1" applyBorder="1" applyProtection="1">
      <protection locked="0"/>
    </xf>
    <xf numFmtId="0" fontId="40" fillId="24" borderId="73" xfId="0" applyFont="1" applyFill="1" applyBorder="1" applyProtection="1"/>
    <xf numFmtId="0" fontId="41" fillId="24" borderId="73" xfId="0" applyFont="1" applyFill="1" applyBorder="1" applyProtection="1"/>
    <xf numFmtId="9" fontId="41" fillId="24" borderId="1" xfId="0" applyNumberFormat="1" applyFont="1" applyFill="1" applyBorder="1" applyProtection="1">
      <protection locked="0"/>
    </xf>
    <xf numFmtId="0" fontId="41" fillId="28" borderId="0" xfId="0" applyFont="1" applyFill="1" applyProtection="1"/>
    <xf numFmtId="0" fontId="40" fillId="28" borderId="43" xfId="0" applyFont="1" applyFill="1" applyBorder="1" applyProtection="1"/>
    <xf numFmtId="0" fontId="40" fillId="28" borderId="43" xfId="0" applyFont="1" applyFill="1" applyBorder="1" applyProtection="1">
      <protection locked="0"/>
    </xf>
    <xf numFmtId="0" fontId="41" fillId="28" borderId="1" xfId="0" applyFont="1" applyFill="1" applyBorder="1" applyProtection="1"/>
    <xf numFmtId="9" fontId="17" fillId="3" borderId="9" xfId="0" applyNumberFormat="1" applyFont="1" applyFill="1" applyBorder="1" applyAlignment="1" applyProtection="1">
      <alignment horizontal="center"/>
    </xf>
    <xf numFmtId="4" fontId="22" fillId="0" borderId="73" xfId="0" applyNumberFormat="1" applyFont="1" applyFill="1" applyBorder="1" applyProtection="1">
      <protection locked="0"/>
    </xf>
    <xf numFmtId="0" fontId="17" fillId="13" borderId="71" xfId="0" applyFont="1" applyFill="1" applyBorder="1" applyAlignment="1" applyProtection="1">
      <alignment horizontal="right"/>
    </xf>
    <xf numFmtId="0" fontId="86" fillId="3" borderId="0" xfId="0" applyFont="1" applyFill="1" applyBorder="1" applyProtection="1"/>
    <xf numFmtId="10" fontId="1" fillId="3" borderId="0" xfId="10" applyNumberFormat="1" applyFont="1" applyFill="1" applyBorder="1" applyProtection="1"/>
    <xf numFmtId="10" fontId="86" fillId="3" borderId="0" xfId="0" applyNumberFormat="1" applyFont="1" applyFill="1" applyBorder="1" applyProtection="1"/>
    <xf numFmtId="10" fontId="22" fillId="3" borderId="0" xfId="0" applyNumberFormat="1" applyFont="1" applyFill="1" applyBorder="1" applyProtection="1"/>
    <xf numFmtId="9" fontId="86" fillId="3" borderId="0" xfId="0" applyNumberFormat="1" applyFont="1" applyFill="1" applyBorder="1" applyProtection="1"/>
    <xf numFmtId="10" fontId="41" fillId="24" borderId="1" xfId="0" applyNumberFormat="1" applyFont="1" applyFill="1" applyBorder="1" applyProtection="1"/>
    <xf numFmtId="10" fontId="41" fillId="23" borderId="43" xfId="0" applyNumberFormat="1" applyFont="1" applyFill="1" applyBorder="1" applyProtection="1">
      <protection locked="0"/>
    </xf>
    <xf numFmtId="10" fontId="40" fillId="3" borderId="43" xfId="0" applyNumberFormat="1" applyFont="1" applyFill="1" applyBorder="1" applyProtection="1"/>
    <xf numFmtId="10" fontId="40" fillId="23" borderId="43" xfId="0" applyNumberFormat="1" applyFont="1" applyFill="1" applyBorder="1" applyProtection="1">
      <protection locked="0"/>
    </xf>
    <xf numFmtId="10" fontId="22" fillId="23" borderId="43" xfId="0" applyNumberFormat="1" applyFont="1" applyFill="1" applyBorder="1" applyProtection="1">
      <protection locked="0"/>
    </xf>
    <xf numFmtId="10" fontId="41" fillId="3" borderId="43" xfId="0" applyNumberFormat="1" applyFont="1" applyFill="1" applyBorder="1" applyProtection="1">
      <protection locked="0"/>
    </xf>
    <xf numFmtId="10" fontId="41" fillId="23" borderId="1" xfId="0" applyNumberFormat="1" applyFont="1" applyFill="1" applyBorder="1" applyProtection="1">
      <protection locked="0"/>
    </xf>
    <xf numFmtId="0" fontId="17" fillId="11" borderId="1" xfId="0" applyFont="1" applyFill="1" applyBorder="1" applyAlignment="1" applyProtection="1">
      <alignment horizontal="right"/>
      <protection locked="0"/>
    </xf>
    <xf numFmtId="10" fontId="41" fillId="0" borderId="67" xfId="0" applyNumberFormat="1" applyFont="1" applyFill="1" applyBorder="1" applyProtection="1">
      <protection locked="0"/>
    </xf>
    <xf numFmtId="0" fontId="22" fillId="11" borderId="59" xfId="0" applyFont="1" applyFill="1" applyBorder="1" applyAlignment="1" applyProtection="1">
      <alignment horizontal="left"/>
      <protection locked="0"/>
    </xf>
    <xf numFmtId="4" fontId="41" fillId="0" borderId="1" xfId="0" applyNumberFormat="1" applyFont="1" applyFill="1" applyBorder="1" applyAlignment="1" applyProtection="1">
      <alignment horizontal="right"/>
      <protection locked="0"/>
    </xf>
    <xf numFmtId="0" fontId="57" fillId="24" borderId="0" xfId="6" applyFont="1" applyFill="1" applyBorder="1" applyAlignment="1" applyProtection="1">
      <alignment horizontal="center" vertical="center"/>
      <protection locked="0"/>
    </xf>
    <xf numFmtId="10" fontId="57" fillId="24" borderId="0" xfId="13" applyNumberFormat="1" applyFont="1" applyFill="1" applyBorder="1" applyAlignment="1" applyProtection="1">
      <alignment horizontal="center" vertical="center"/>
      <protection locked="0"/>
    </xf>
    <xf numFmtId="0" fontId="58" fillId="24" borderId="0" xfId="6" applyFont="1" applyFill="1" applyBorder="1" applyAlignment="1" applyProtection="1">
      <alignment horizontal="center" vertical="center"/>
      <protection locked="0"/>
    </xf>
    <xf numFmtId="10" fontId="58" fillId="24" borderId="0" xfId="13" applyNumberFormat="1" applyFont="1" applyFill="1" applyBorder="1" applyAlignment="1" applyProtection="1">
      <alignment horizontal="center" vertical="center"/>
      <protection locked="0"/>
    </xf>
    <xf numFmtId="0" fontId="67" fillId="5" borderId="48" xfId="6" applyFont="1" applyFill="1" applyBorder="1" applyAlignment="1" applyProtection="1">
      <alignment wrapText="1"/>
    </xf>
    <xf numFmtId="0" fontId="67" fillId="5" borderId="48" xfId="6" applyFont="1" applyFill="1" applyBorder="1" applyProtection="1"/>
    <xf numFmtId="0" fontId="57" fillId="12" borderId="116" xfId="6" applyFont="1" applyFill="1" applyBorder="1" applyAlignment="1" applyProtection="1">
      <alignment horizontal="center" vertical="center"/>
    </xf>
    <xf numFmtId="10" fontId="57" fillId="12" borderId="117" xfId="13" applyNumberFormat="1" applyFont="1" applyFill="1" applyBorder="1" applyAlignment="1" applyProtection="1">
      <alignment horizontal="center" vertical="center"/>
    </xf>
    <xf numFmtId="0" fontId="57" fillId="12" borderId="118" xfId="6" applyFont="1" applyFill="1" applyBorder="1" applyAlignment="1" applyProtection="1">
      <alignment horizontal="center" vertical="center"/>
    </xf>
    <xf numFmtId="10" fontId="57" fillId="12" borderId="119" xfId="13" applyNumberFormat="1" applyFont="1" applyFill="1" applyBorder="1" applyAlignment="1" applyProtection="1">
      <alignment horizontal="center" vertical="center"/>
    </xf>
    <xf numFmtId="0" fontId="57" fillId="12" borderId="120" xfId="6" applyFont="1" applyFill="1" applyBorder="1" applyAlignment="1" applyProtection="1">
      <alignment horizontal="center" vertical="center"/>
    </xf>
    <xf numFmtId="10" fontId="57" fillId="12" borderId="121" xfId="13" applyNumberFormat="1" applyFont="1" applyFill="1" applyBorder="1" applyAlignment="1" applyProtection="1">
      <alignment horizontal="center" vertical="center"/>
    </xf>
    <xf numFmtId="3" fontId="41" fillId="24" borderId="0" xfId="0" applyNumberFormat="1" applyFont="1" applyFill="1" applyBorder="1" applyProtection="1"/>
    <xf numFmtId="3" fontId="17" fillId="11" borderId="48" xfId="0" applyNumberFormat="1" applyFont="1" applyFill="1" applyBorder="1" applyProtection="1">
      <protection locked="0"/>
    </xf>
    <xf numFmtId="4" fontId="40" fillId="12" borderId="48" xfId="0" applyNumberFormat="1" applyFont="1" applyFill="1" applyBorder="1" applyProtection="1"/>
    <xf numFmtId="3" fontId="17" fillId="24" borderId="0" xfId="0" applyNumberFormat="1" applyFont="1" applyFill="1" applyBorder="1" applyProtection="1">
      <protection locked="0"/>
    </xf>
    <xf numFmtId="4" fontId="41" fillId="24" borderId="0" xfId="0" applyNumberFormat="1" applyFont="1" applyFill="1" applyBorder="1" applyProtection="1"/>
    <xf numFmtId="3" fontId="17" fillId="11" borderId="122" xfId="0" applyNumberFormat="1" applyFont="1" applyFill="1" applyBorder="1" applyProtection="1">
      <protection locked="0"/>
    </xf>
    <xf numFmtId="4" fontId="40" fillId="12" borderId="123" xfId="0" applyNumberFormat="1" applyFont="1" applyFill="1" applyBorder="1" applyProtection="1"/>
    <xf numFmtId="44" fontId="58" fillId="24" borderId="0" xfId="13" applyNumberFormat="1" applyFont="1" applyFill="1" applyBorder="1" applyAlignment="1" applyProtection="1">
      <alignment horizontal="center" vertical="center"/>
      <protection locked="0"/>
    </xf>
    <xf numFmtId="4" fontId="22" fillId="12" borderId="1" xfId="0" applyNumberFormat="1" applyFont="1" applyFill="1" applyBorder="1" applyAlignment="1" applyProtection="1">
      <alignment horizontal="right"/>
    </xf>
    <xf numFmtId="0" fontId="41" fillId="29" borderId="67" xfId="0" applyFont="1" applyFill="1" applyBorder="1" applyProtection="1">
      <protection locked="0"/>
    </xf>
    <xf numFmtId="0" fontId="17" fillId="11" borderId="132" xfId="0" applyFont="1" applyFill="1" applyBorder="1" applyProtection="1"/>
    <xf numFmtId="0" fontId="41" fillId="11" borderId="133" xfId="0" applyFont="1" applyFill="1" applyBorder="1" applyProtection="1"/>
    <xf numFmtId="0" fontId="41" fillId="11" borderId="134" xfId="0" applyFont="1" applyFill="1" applyBorder="1" applyProtection="1"/>
    <xf numFmtId="0" fontId="22" fillId="29" borderId="132" xfId="0" applyFont="1" applyFill="1" applyBorder="1" applyProtection="1"/>
    <xf numFmtId="0" fontId="41" fillId="29" borderId="133" xfId="0" applyFont="1" applyFill="1" applyBorder="1" applyProtection="1"/>
    <xf numFmtId="0" fontId="41" fillId="29" borderId="134" xfId="0" applyFont="1" applyFill="1" applyBorder="1" applyProtection="1"/>
    <xf numFmtId="0" fontId="22" fillId="29" borderId="101" xfId="0" applyFont="1" applyFill="1" applyBorder="1" applyProtection="1"/>
    <xf numFmtId="0" fontId="41" fillId="29" borderId="83" xfId="0" applyFont="1" applyFill="1" applyBorder="1" applyProtection="1"/>
    <xf numFmtId="0" fontId="41" fillId="29" borderId="96" xfId="0" applyFont="1" applyFill="1" applyBorder="1" applyProtection="1"/>
    <xf numFmtId="4" fontId="41" fillId="23" borderId="132" xfId="0" applyNumberFormat="1" applyFont="1" applyFill="1" applyBorder="1" applyProtection="1"/>
    <xf numFmtId="4" fontId="17" fillId="12" borderId="44" xfId="0" applyNumberFormat="1" applyFont="1" applyFill="1" applyBorder="1" applyProtection="1"/>
    <xf numFmtId="164" fontId="56" fillId="5" borderId="48" xfId="0" applyNumberFormat="1" applyFont="1" applyFill="1" applyBorder="1" applyAlignment="1" applyProtection="1">
      <alignment horizontal="center"/>
    </xf>
    <xf numFmtId="4" fontId="40" fillId="4" borderId="48" xfId="0" applyNumberFormat="1" applyFont="1" applyFill="1" applyBorder="1" applyAlignment="1" applyProtection="1">
      <alignment horizontal="right"/>
    </xf>
    <xf numFmtId="164" fontId="29" fillId="3" borderId="132" xfId="0" applyNumberFormat="1" applyFont="1" applyFill="1" applyBorder="1" applyProtection="1">
      <protection locked="0"/>
    </xf>
    <xf numFmtId="4" fontId="86" fillId="3" borderId="133" xfId="0" applyNumberFormat="1" applyFont="1" applyFill="1" applyBorder="1" applyProtection="1"/>
    <xf numFmtId="4" fontId="86" fillId="3" borderId="0" xfId="0" applyNumberFormat="1" applyFont="1" applyFill="1" applyBorder="1" applyProtection="1"/>
    <xf numFmtId="4" fontId="86" fillId="3" borderId="135" xfId="0" applyNumberFormat="1" applyFont="1" applyFill="1" applyBorder="1" applyProtection="1"/>
    <xf numFmtId="3" fontId="86" fillId="3" borderId="101" xfId="0" applyNumberFormat="1" applyFont="1" applyFill="1" applyBorder="1" applyProtection="1"/>
    <xf numFmtId="4" fontId="41" fillId="3" borderId="97" xfId="0" applyNumberFormat="1" applyFont="1" applyFill="1" applyBorder="1" applyProtection="1"/>
    <xf numFmtId="4" fontId="86" fillId="3" borderId="83" xfId="0" applyNumberFormat="1" applyFont="1" applyFill="1" applyBorder="1" applyProtection="1"/>
    <xf numFmtId="4" fontId="86" fillId="3" borderId="97" xfId="0" applyNumberFormat="1" applyFont="1" applyFill="1" applyBorder="1" applyProtection="1"/>
    <xf numFmtId="164" fontId="22" fillId="3" borderId="0" xfId="0" applyNumberFormat="1" applyFont="1" applyFill="1" applyBorder="1" applyProtection="1"/>
    <xf numFmtId="4" fontId="89" fillId="23" borderId="97" xfId="0" applyNumberFormat="1" applyFont="1" applyFill="1" applyBorder="1" applyProtection="1"/>
    <xf numFmtId="0" fontId="17" fillId="11" borderId="56" xfId="0" applyFont="1" applyFill="1" applyBorder="1" applyProtection="1">
      <protection locked="0"/>
    </xf>
    <xf numFmtId="164" fontId="89" fillId="3" borderId="0" xfId="0" applyNumberFormat="1" applyFont="1" applyFill="1" applyProtection="1">
      <protection locked="0"/>
    </xf>
    <xf numFmtId="3" fontId="89" fillId="24" borderId="0" xfId="0" applyNumberFormat="1" applyFont="1" applyFill="1" applyBorder="1" applyAlignment="1" applyProtection="1">
      <alignment horizontal="left"/>
      <protection locked="0"/>
    </xf>
    <xf numFmtId="9" fontId="40" fillId="30" borderId="38" xfId="0" applyNumberFormat="1" applyFont="1" applyFill="1" applyBorder="1" applyProtection="1">
      <protection locked="0"/>
    </xf>
    <xf numFmtId="4" fontId="40" fillId="30" borderId="38" xfId="0" applyNumberFormat="1" applyFont="1" applyFill="1" applyBorder="1" applyProtection="1">
      <protection locked="0"/>
    </xf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Font="1" applyFill="1" applyAlignment="1"/>
    <xf numFmtId="0" fontId="90" fillId="0" borderId="0" xfId="0" applyFont="1" applyAlignment="1">
      <alignment vertical="center"/>
    </xf>
    <xf numFmtId="0" fontId="19" fillId="0" borderId="18" xfId="0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/>
    </xf>
    <xf numFmtId="0" fontId="11" fillId="15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center"/>
    </xf>
    <xf numFmtId="14" fontId="40" fillId="4" borderId="0" xfId="0" applyNumberFormat="1" applyFont="1" applyFill="1" applyBorder="1" applyAlignment="1" applyProtection="1">
      <alignment horizontal="center"/>
      <protection hidden="1"/>
    </xf>
    <xf numFmtId="0" fontId="18" fillId="0" borderId="18" xfId="0" applyFont="1" applyFill="1" applyBorder="1" applyAlignment="1" applyProtection="1">
      <alignment horizontal="left" vertical="center"/>
    </xf>
    <xf numFmtId="0" fontId="18" fillId="0" borderId="18" xfId="0" applyFont="1" applyFill="1" applyBorder="1" applyAlignment="1" applyProtection="1">
      <alignment horizontal="center" vertical="center"/>
    </xf>
    <xf numFmtId="49" fontId="49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40" fillId="3" borderId="0" xfId="0" applyFont="1" applyFill="1" applyBorder="1" applyAlignment="1" applyProtection="1">
      <alignment horizontal="center"/>
    </xf>
    <xf numFmtId="0" fontId="41" fillId="8" borderId="9" xfId="0" applyFont="1" applyFill="1" applyBorder="1" applyAlignment="1" applyProtection="1">
      <alignment horizontal="right"/>
    </xf>
    <xf numFmtId="0" fontId="41" fillId="8" borderId="0" xfId="0" applyFont="1" applyFill="1" applyBorder="1" applyAlignment="1" applyProtection="1">
      <alignment horizontal="right"/>
    </xf>
    <xf numFmtId="0" fontId="41" fillId="8" borderId="32" xfId="0" applyFont="1" applyFill="1" applyBorder="1" applyAlignment="1" applyProtection="1">
      <alignment horizontal="right"/>
    </xf>
    <xf numFmtId="49" fontId="55" fillId="9" borderId="17" xfId="0" applyNumberFormat="1" applyFont="1" applyFill="1" applyBorder="1" applyAlignment="1" applyProtection="1">
      <alignment horizontal="center" vertical="center"/>
      <protection locked="0"/>
    </xf>
    <xf numFmtId="49" fontId="55" fillId="9" borderId="36" xfId="0" applyNumberFormat="1" applyFont="1" applyFill="1" applyBorder="1" applyAlignment="1" applyProtection="1">
      <alignment horizontal="center" vertical="center"/>
      <protection locked="0"/>
    </xf>
    <xf numFmtId="49" fontId="41" fillId="8" borderId="0" xfId="0" applyNumberFormat="1" applyFont="1" applyFill="1" applyBorder="1" applyAlignment="1" applyProtection="1">
      <alignment horizontal="left"/>
    </xf>
    <xf numFmtId="49" fontId="41" fillId="0" borderId="38" xfId="0" applyNumberFormat="1" applyFont="1" applyFill="1" applyBorder="1" applyAlignment="1" applyProtection="1">
      <alignment horizontal="left"/>
      <protection locked="0"/>
    </xf>
    <xf numFmtId="49" fontId="41" fillId="0" borderId="35" xfId="0" applyNumberFormat="1" applyFont="1" applyFill="1" applyBorder="1" applyAlignment="1" applyProtection="1">
      <alignment horizontal="left"/>
      <protection locked="0"/>
    </xf>
    <xf numFmtId="49" fontId="41" fillId="0" borderId="67" xfId="0" applyNumberFormat="1" applyFont="1" applyFill="1" applyBorder="1" applyAlignment="1" applyProtection="1">
      <alignment horizontal="left"/>
      <protection locked="0"/>
    </xf>
    <xf numFmtId="49" fontId="40" fillId="9" borderId="38" xfId="0" applyNumberFormat="1" applyFont="1" applyFill="1" applyBorder="1" applyAlignment="1" applyProtection="1">
      <alignment horizontal="left"/>
      <protection locked="0"/>
    </xf>
    <xf numFmtId="49" fontId="40" fillId="9" borderId="35" xfId="0" applyNumberFormat="1" applyFont="1" applyFill="1" applyBorder="1" applyAlignment="1" applyProtection="1">
      <alignment horizontal="left"/>
      <protection locked="0"/>
    </xf>
    <xf numFmtId="49" fontId="40" fillId="9" borderId="67" xfId="0" applyNumberFormat="1" applyFont="1" applyFill="1" applyBorder="1" applyAlignment="1" applyProtection="1">
      <alignment horizontal="left"/>
      <protection locked="0"/>
    </xf>
    <xf numFmtId="49" fontId="72" fillId="6" borderId="0" xfId="0" applyNumberFormat="1" applyFont="1" applyFill="1" applyBorder="1" applyAlignment="1" applyProtection="1">
      <alignment horizontal="center" vertical="center" shrinkToFit="1"/>
    </xf>
    <xf numFmtId="49" fontId="56" fillId="5" borderId="7" xfId="0" applyNumberFormat="1" applyFont="1" applyFill="1" applyBorder="1" applyAlignment="1" applyProtection="1">
      <alignment horizontal="left" vertical="center"/>
      <protection locked="0"/>
    </xf>
    <xf numFmtId="49" fontId="56" fillId="5" borderId="6" xfId="0" applyNumberFormat="1" applyFont="1" applyFill="1" applyBorder="1" applyAlignment="1" applyProtection="1">
      <alignment horizontal="left" vertical="center"/>
      <protection locked="0"/>
    </xf>
    <xf numFmtId="49" fontId="56" fillId="5" borderId="9" xfId="0" applyNumberFormat="1" applyFont="1" applyFill="1" applyBorder="1" applyAlignment="1" applyProtection="1">
      <alignment horizontal="left" vertical="center"/>
      <protection locked="0"/>
    </xf>
    <xf numFmtId="49" fontId="56" fillId="5" borderId="0" xfId="0" applyNumberFormat="1" applyFont="1" applyFill="1" applyBorder="1" applyAlignment="1" applyProtection="1">
      <alignment horizontal="left" vertical="center"/>
      <protection locked="0"/>
    </xf>
    <xf numFmtId="49" fontId="79" fillId="5" borderId="6" xfId="0" applyNumberFormat="1" applyFont="1" applyFill="1" applyBorder="1" applyAlignment="1" applyProtection="1">
      <alignment horizontal="left" vertical="center"/>
    </xf>
    <xf numFmtId="49" fontId="79" fillId="5" borderId="0" xfId="0" applyNumberFormat="1" applyFont="1" applyFill="1" applyBorder="1" applyAlignment="1" applyProtection="1">
      <alignment horizontal="left" vertical="center"/>
    </xf>
    <xf numFmtId="49" fontId="56" fillId="5" borderId="6" xfId="0" applyNumberFormat="1" applyFont="1" applyFill="1" applyBorder="1" applyAlignment="1" applyProtection="1">
      <alignment horizontal="center" vertical="center"/>
    </xf>
    <xf numFmtId="49" fontId="56" fillId="5" borderId="0" xfId="0" applyNumberFormat="1" applyFont="1" applyFill="1" applyBorder="1" applyAlignment="1" applyProtection="1">
      <alignment horizontal="center" vertical="center"/>
    </xf>
    <xf numFmtId="49" fontId="41" fillId="8" borderId="87" xfId="0" applyNumberFormat="1" applyFont="1" applyFill="1" applyBorder="1" applyAlignment="1" applyProtection="1">
      <alignment horizontal="left"/>
    </xf>
    <xf numFmtId="49" fontId="41" fillId="9" borderId="17" xfId="0" applyNumberFormat="1" applyFont="1" applyFill="1" applyBorder="1" applyAlignment="1" applyProtection="1">
      <alignment horizontal="left"/>
      <protection locked="0"/>
    </xf>
    <xf numFmtId="49" fontId="41" fillId="9" borderId="29" xfId="0" applyNumberFormat="1" applyFont="1" applyFill="1" applyBorder="1" applyAlignment="1" applyProtection="1">
      <alignment horizontal="left"/>
      <protection locked="0"/>
    </xf>
    <xf numFmtId="49" fontId="41" fillId="9" borderId="36" xfId="0" applyNumberFormat="1" applyFont="1" applyFill="1" applyBorder="1" applyAlignment="1" applyProtection="1">
      <alignment horizontal="left"/>
      <protection locked="0"/>
    </xf>
    <xf numFmtId="49" fontId="79" fillId="5" borderId="7" xfId="0" applyNumberFormat="1" applyFont="1" applyFill="1" applyBorder="1" applyAlignment="1" applyProtection="1">
      <alignment horizontal="center" vertical="center"/>
    </xf>
    <xf numFmtId="49" fontId="79" fillId="5" borderId="6" xfId="0" applyNumberFormat="1" applyFont="1" applyFill="1" applyBorder="1" applyAlignment="1" applyProtection="1">
      <alignment horizontal="center" vertical="center"/>
    </xf>
    <xf numFmtId="49" fontId="41" fillId="0" borderId="38" xfId="0" applyNumberFormat="1" applyFont="1" applyFill="1" applyBorder="1" applyAlignment="1" applyProtection="1">
      <alignment horizontal="center"/>
      <protection locked="0"/>
    </xf>
    <xf numFmtId="49" fontId="41" fillId="0" borderId="35" xfId="0" applyNumberFormat="1" applyFont="1" applyFill="1" applyBorder="1" applyAlignment="1" applyProtection="1">
      <alignment horizontal="center"/>
      <protection locked="0"/>
    </xf>
    <xf numFmtId="49" fontId="41" fillId="0" borderId="67" xfId="0" applyNumberFormat="1" applyFont="1" applyFill="1" applyBorder="1" applyAlignment="1" applyProtection="1">
      <alignment horizontal="center"/>
      <protection locked="0"/>
    </xf>
    <xf numFmtId="0" fontId="40" fillId="4" borderId="40" xfId="0" applyFont="1" applyFill="1" applyBorder="1" applyAlignment="1" applyProtection="1">
      <alignment horizontal="left" vertical="center" wrapText="1"/>
    </xf>
    <xf numFmtId="0" fontId="40" fillId="4" borderId="57" xfId="0" applyFont="1" applyFill="1" applyBorder="1" applyAlignment="1" applyProtection="1">
      <alignment horizontal="left" vertical="center" wrapText="1"/>
    </xf>
    <xf numFmtId="49" fontId="41" fillId="0" borderId="40" xfId="0" applyNumberFormat="1" applyFont="1" applyFill="1" applyBorder="1" applyAlignment="1" applyProtection="1">
      <alignment horizontal="left"/>
    </xf>
    <xf numFmtId="49" fontId="41" fillId="0" borderId="57" xfId="0" applyNumberFormat="1" applyFont="1" applyFill="1" applyBorder="1" applyAlignment="1" applyProtection="1">
      <alignment horizontal="left"/>
    </xf>
    <xf numFmtId="49" fontId="41" fillId="0" borderId="79" xfId="0" applyNumberFormat="1" applyFont="1" applyFill="1" applyBorder="1" applyAlignment="1" applyProtection="1">
      <alignment horizontal="left"/>
    </xf>
    <xf numFmtId="49" fontId="73" fillId="8" borderId="0" xfId="0" applyNumberFormat="1" applyFont="1" applyFill="1" applyBorder="1" applyAlignment="1" applyProtection="1">
      <alignment horizontal="right"/>
    </xf>
    <xf numFmtId="49" fontId="73" fillId="8" borderId="32" xfId="0" applyNumberFormat="1" applyFont="1" applyFill="1" applyBorder="1" applyAlignment="1" applyProtection="1">
      <alignment horizontal="right"/>
    </xf>
    <xf numFmtId="49" fontId="73" fillId="8" borderId="9" xfId="0" applyNumberFormat="1" applyFont="1" applyFill="1" applyBorder="1" applyAlignment="1" applyProtection="1">
      <alignment horizontal="right"/>
    </xf>
    <xf numFmtId="49" fontId="41" fillId="8" borderId="0" xfId="0" applyNumberFormat="1" applyFont="1" applyFill="1" applyBorder="1" applyAlignment="1" applyProtection="1">
      <alignment horizontal="center"/>
    </xf>
    <xf numFmtId="49" fontId="41" fillId="8" borderId="10" xfId="0" applyNumberFormat="1" applyFont="1" applyFill="1" applyBorder="1" applyAlignment="1" applyProtection="1">
      <alignment horizontal="center"/>
    </xf>
    <xf numFmtId="0" fontId="41" fillId="0" borderId="38" xfId="0" applyFont="1" applyFill="1" applyBorder="1" applyAlignment="1" applyProtection="1">
      <alignment horizontal="center" vertical="center"/>
    </xf>
    <xf numFmtId="0" fontId="41" fillId="0" borderId="67" xfId="0" applyFont="1" applyFill="1" applyBorder="1" applyAlignment="1" applyProtection="1">
      <alignment horizontal="center" vertical="center"/>
    </xf>
    <xf numFmtId="49" fontId="47" fillId="5" borderId="7" xfId="0" applyNumberFormat="1" applyFont="1" applyFill="1" applyBorder="1" applyAlignment="1" applyProtection="1">
      <alignment horizontal="left" vertical="center"/>
    </xf>
    <xf numFmtId="49" fontId="47" fillId="5" borderId="6" xfId="0" applyNumberFormat="1" applyFont="1" applyFill="1" applyBorder="1" applyAlignment="1" applyProtection="1">
      <alignment horizontal="left" vertical="center"/>
    </xf>
    <xf numFmtId="49" fontId="47" fillId="5" borderId="11" xfId="0" applyNumberFormat="1" applyFont="1" applyFill="1" applyBorder="1" applyAlignment="1" applyProtection="1">
      <alignment horizontal="left" vertical="center"/>
    </xf>
    <xf numFmtId="49" fontId="47" fillId="5" borderId="12" xfId="0" applyNumberFormat="1" applyFont="1" applyFill="1" applyBorder="1" applyAlignment="1" applyProtection="1">
      <alignment horizontal="left" vertical="center"/>
    </xf>
    <xf numFmtId="49" fontId="79" fillId="5" borderId="6" xfId="0" applyNumberFormat="1" applyFont="1" applyFill="1" applyBorder="1" applyAlignment="1" applyProtection="1">
      <alignment horizontal="center" vertical="center"/>
      <protection hidden="1"/>
    </xf>
    <xf numFmtId="49" fontId="79" fillId="5" borderId="12" xfId="0" applyNumberFormat="1" applyFont="1" applyFill="1" applyBorder="1" applyAlignment="1" applyProtection="1">
      <alignment horizontal="center" vertical="center"/>
      <protection hidden="1"/>
    </xf>
    <xf numFmtId="0" fontId="80" fillId="7" borderId="6" xfId="0" applyFont="1" applyFill="1" applyBorder="1" applyAlignment="1" applyProtection="1">
      <alignment horizontal="center"/>
    </xf>
    <xf numFmtId="0" fontId="40" fillId="11" borderId="38" xfId="2" applyFont="1" applyFill="1" applyBorder="1" applyAlignment="1" applyProtection="1">
      <alignment horizontal="center" vertical="center"/>
    </xf>
    <xf numFmtId="0" fontId="40" fillId="11" borderId="35" xfId="2" applyFont="1" applyFill="1" applyBorder="1" applyAlignment="1" applyProtection="1">
      <alignment horizontal="center" vertical="center"/>
    </xf>
    <xf numFmtId="0" fontId="40" fillId="11" borderId="67" xfId="2" applyFont="1" applyFill="1" applyBorder="1" applyAlignment="1" applyProtection="1">
      <alignment horizontal="center" vertical="center"/>
    </xf>
    <xf numFmtId="0" fontId="41" fillId="19" borderId="17" xfId="0" applyFont="1" applyFill="1" applyBorder="1" applyAlignment="1" applyProtection="1">
      <alignment horizontal="left" indent="1"/>
      <protection locked="0"/>
    </xf>
    <xf numFmtId="0" fontId="41" fillId="19" borderId="29" xfId="0" applyFont="1" applyFill="1" applyBorder="1" applyAlignment="1" applyProtection="1">
      <alignment horizontal="left" indent="1"/>
      <protection locked="0"/>
    </xf>
    <xf numFmtId="0" fontId="41" fillId="19" borderId="36" xfId="0" applyFont="1" applyFill="1" applyBorder="1" applyAlignment="1" applyProtection="1">
      <alignment horizontal="left" indent="1"/>
      <protection locked="0"/>
    </xf>
    <xf numFmtId="0" fontId="40" fillId="20" borderId="40" xfId="2" applyFont="1" applyFill="1" applyBorder="1" applyAlignment="1" applyProtection="1">
      <alignment horizontal="center" vertical="center"/>
    </xf>
    <xf numFmtId="0" fontId="40" fillId="20" borderId="57" xfId="2" applyFont="1" applyFill="1" applyBorder="1" applyAlignment="1" applyProtection="1">
      <alignment horizontal="center" vertical="center"/>
    </xf>
    <xf numFmtId="0" fontId="40" fillId="20" borderId="79" xfId="2" applyFont="1" applyFill="1" applyBorder="1" applyAlignment="1" applyProtection="1">
      <alignment horizontal="center" vertical="center"/>
    </xf>
    <xf numFmtId="0" fontId="60" fillId="8" borderId="0" xfId="0" applyFont="1" applyFill="1" applyBorder="1" applyAlignment="1" applyProtection="1">
      <alignment horizontal="center" vertical="center"/>
    </xf>
    <xf numFmtId="0" fontId="40" fillId="8" borderId="0" xfId="0" applyFont="1" applyFill="1" applyBorder="1" applyAlignment="1" applyProtection="1">
      <alignment horizontal="center" vertical="center"/>
    </xf>
    <xf numFmtId="0" fontId="3" fillId="21" borderId="40" xfId="2" applyFont="1" applyFill="1" applyBorder="1" applyAlignment="1" applyProtection="1">
      <alignment horizontal="center" vertical="center"/>
    </xf>
    <xf numFmtId="0" fontId="3" fillId="21" borderId="57" xfId="2" applyFont="1" applyFill="1" applyBorder="1" applyAlignment="1" applyProtection="1">
      <alignment horizontal="center" vertical="center"/>
    </xf>
    <xf numFmtId="0" fontId="3" fillId="21" borderId="79" xfId="2" applyFont="1" applyFill="1" applyBorder="1" applyAlignment="1" applyProtection="1">
      <alignment horizontal="center" vertical="center"/>
    </xf>
    <xf numFmtId="0" fontId="47" fillId="5" borderId="40" xfId="0" applyFont="1" applyFill="1" applyBorder="1" applyAlignment="1" applyProtection="1">
      <alignment horizontal="center" vertical="center"/>
    </xf>
    <xf numFmtId="0" fontId="47" fillId="5" borderId="57" xfId="0" applyFont="1" applyFill="1" applyBorder="1" applyAlignment="1" applyProtection="1">
      <alignment horizontal="center" vertical="center"/>
    </xf>
    <xf numFmtId="0" fontId="72" fillId="5" borderId="40" xfId="0" applyFont="1" applyFill="1" applyBorder="1" applyAlignment="1" applyProtection="1">
      <alignment horizontal="center" vertical="center"/>
    </xf>
    <xf numFmtId="49" fontId="47" fillId="5" borderId="40" xfId="0" applyNumberFormat="1" applyFont="1" applyFill="1" applyBorder="1" applyAlignment="1" applyProtection="1">
      <alignment horizontal="center" vertical="center"/>
    </xf>
    <xf numFmtId="49" fontId="47" fillId="5" borderId="79" xfId="0" applyNumberFormat="1" applyFont="1" applyFill="1" applyBorder="1" applyAlignment="1" applyProtection="1">
      <alignment horizontal="center" vertical="center"/>
    </xf>
    <xf numFmtId="0" fontId="47" fillId="5" borderId="7" xfId="0" applyFont="1" applyFill="1" applyBorder="1" applyAlignment="1" applyProtection="1">
      <alignment horizontal="center" vertical="center"/>
    </xf>
    <xf numFmtId="0" fontId="47" fillId="5" borderId="6" xfId="0" applyFont="1" applyFill="1" applyBorder="1" applyAlignment="1" applyProtection="1">
      <alignment horizontal="center" vertical="center"/>
    </xf>
    <xf numFmtId="0" fontId="47" fillId="5" borderId="11" xfId="0" applyFont="1" applyFill="1" applyBorder="1" applyAlignment="1" applyProtection="1">
      <alignment horizontal="center" vertical="center"/>
    </xf>
    <xf numFmtId="0" fontId="47" fillId="5" borderId="12" xfId="0" applyFont="1" applyFill="1" applyBorder="1" applyAlignment="1" applyProtection="1">
      <alignment horizontal="center" vertical="center"/>
    </xf>
    <xf numFmtId="0" fontId="45" fillId="0" borderId="0" xfId="0" applyFont="1" applyBorder="1" applyAlignment="1" applyProtection="1">
      <alignment horizontal="center"/>
    </xf>
    <xf numFmtId="0" fontId="40" fillId="10" borderId="0" xfId="0" applyFont="1" applyFill="1" applyBorder="1" applyAlignment="1" applyProtection="1">
      <alignment horizontal="right"/>
    </xf>
    <xf numFmtId="0" fontId="40" fillId="10" borderId="101" xfId="0" applyFont="1" applyFill="1" applyBorder="1" applyAlignment="1" applyProtection="1">
      <alignment horizontal="center"/>
    </xf>
    <xf numFmtId="0" fontId="40" fillId="10" borderId="96" xfId="0" applyFont="1" applyFill="1" applyBorder="1" applyAlignment="1" applyProtection="1">
      <alignment horizontal="center"/>
    </xf>
    <xf numFmtId="0" fontId="41" fillId="10" borderId="101" xfId="0" applyFont="1" applyFill="1" applyBorder="1" applyAlignment="1" applyProtection="1">
      <alignment horizontal="center" vertical="center"/>
    </xf>
    <xf numFmtId="0" fontId="41" fillId="10" borderId="96" xfId="0" applyFont="1" applyFill="1" applyBorder="1" applyAlignment="1" applyProtection="1">
      <alignment horizontal="center" vertical="center"/>
    </xf>
    <xf numFmtId="0" fontId="73" fillId="18" borderId="126" xfId="0" applyFont="1" applyFill="1" applyBorder="1" applyAlignment="1" applyProtection="1">
      <alignment horizontal="center" vertical="center"/>
    </xf>
    <xf numFmtId="0" fontId="73" fillId="18" borderId="127" xfId="0" applyFont="1" applyFill="1" applyBorder="1" applyAlignment="1" applyProtection="1">
      <alignment horizontal="center" vertical="center"/>
    </xf>
    <xf numFmtId="0" fontId="73" fillId="18" borderId="128" xfId="0" applyFont="1" applyFill="1" applyBorder="1" applyAlignment="1" applyProtection="1">
      <alignment horizontal="center" vertical="center"/>
    </xf>
    <xf numFmtId="0" fontId="81" fillId="10" borderId="101" xfId="0" applyFont="1" applyFill="1" applyBorder="1" applyAlignment="1" applyProtection="1">
      <alignment horizontal="center"/>
    </xf>
    <xf numFmtId="0" fontId="81" fillId="10" borderId="96" xfId="0" applyFont="1" applyFill="1" applyBorder="1" applyAlignment="1" applyProtection="1">
      <alignment horizontal="center"/>
    </xf>
    <xf numFmtId="0" fontId="55" fillId="9" borderId="101" xfId="0" applyFont="1" applyFill="1" applyBorder="1" applyAlignment="1" applyProtection="1">
      <alignment horizontal="center"/>
    </xf>
    <xf numFmtId="0" fontId="55" fillId="9" borderId="96" xfId="0" applyFont="1" applyFill="1" applyBorder="1" applyAlignment="1" applyProtection="1">
      <alignment horizontal="center"/>
    </xf>
    <xf numFmtId="0" fontId="45" fillId="10" borderId="101" xfId="0" applyFont="1" applyFill="1" applyBorder="1" applyAlignment="1" applyProtection="1">
      <alignment horizontal="center"/>
    </xf>
    <xf numFmtId="0" fontId="45" fillId="10" borderId="96" xfId="0" applyFont="1" applyFill="1" applyBorder="1" applyAlignment="1" applyProtection="1">
      <alignment horizontal="center"/>
    </xf>
    <xf numFmtId="0" fontId="47" fillId="5" borderId="9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center" vertical="center"/>
    </xf>
    <xf numFmtId="3" fontId="40" fillId="10" borderId="40" xfId="0" applyNumberFormat="1" applyFont="1" applyFill="1" applyBorder="1" applyAlignment="1" applyProtection="1">
      <alignment horizontal="center" vertical="center"/>
    </xf>
    <xf numFmtId="3" fontId="40" fillId="10" borderId="79" xfId="0" applyNumberFormat="1" applyFont="1" applyFill="1" applyBorder="1" applyAlignment="1" applyProtection="1">
      <alignment horizontal="center" vertical="center"/>
    </xf>
    <xf numFmtId="0" fontId="40" fillId="17" borderId="17" xfId="0" applyFont="1" applyFill="1" applyBorder="1" applyAlignment="1" applyProtection="1">
      <alignment horizontal="center"/>
    </xf>
    <xf numFmtId="0" fontId="40" fillId="17" borderId="29" xfId="0" applyFont="1" applyFill="1" applyBorder="1" applyAlignment="1" applyProtection="1">
      <alignment horizontal="center"/>
    </xf>
    <xf numFmtId="0" fontId="40" fillId="17" borderId="36" xfId="0" applyFont="1" applyFill="1" applyBorder="1" applyAlignment="1" applyProtection="1">
      <alignment horizontal="center"/>
    </xf>
    <xf numFmtId="0" fontId="41" fillId="10" borderId="101" xfId="0" applyFont="1" applyFill="1" applyBorder="1" applyAlignment="1" applyProtection="1">
      <alignment horizontal="center"/>
    </xf>
    <xf numFmtId="0" fontId="41" fillId="10" borderId="96" xfId="0" applyFont="1" applyFill="1" applyBorder="1" applyAlignment="1" applyProtection="1">
      <alignment horizontal="center"/>
    </xf>
    <xf numFmtId="0" fontId="47" fillId="5" borderId="34" xfId="0" applyFont="1" applyFill="1" applyBorder="1" applyAlignment="1" applyProtection="1">
      <alignment horizontal="center" vertical="center"/>
    </xf>
    <xf numFmtId="3" fontId="40" fillId="10" borderId="124" xfId="0" applyNumberFormat="1" applyFont="1" applyFill="1" applyBorder="1" applyAlignment="1" applyProtection="1">
      <alignment horizontal="left"/>
    </xf>
    <xf numFmtId="3" fontId="40" fillId="10" borderId="125" xfId="0" applyNumberFormat="1" applyFont="1" applyFill="1" applyBorder="1" applyAlignment="1" applyProtection="1">
      <alignment horizontal="left"/>
    </xf>
    <xf numFmtId="0" fontId="56" fillId="5" borderId="43" xfId="0" applyFont="1" applyFill="1" applyBorder="1" applyAlignment="1" applyProtection="1">
      <alignment horizontal="center" vertical="center"/>
    </xf>
    <xf numFmtId="0" fontId="67" fillId="5" borderId="40" xfId="0" applyFont="1" applyFill="1" applyBorder="1" applyAlignment="1" applyProtection="1">
      <alignment horizontal="center"/>
    </xf>
    <xf numFmtId="0" fontId="67" fillId="5" borderId="57" xfId="0" applyFont="1" applyFill="1" applyBorder="1" applyAlignment="1" applyProtection="1">
      <alignment horizontal="center"/>
    </xf>
    <xf numFmtId="0" fontId="67" fillId="5" borderId="79" xfId="0" applyFont="1" applyFill="1" applyBorder="1" applyAlignment="1" applyProtection="1">
      <alignment horizontal="center"/>
    </xf>
    <xf numFmtId="0" fontId="57" fillId="0" borderId="59" xfId="6" applyFont="1" applyBorder="1" applyAlignment="1" applyProtection="1">
      <alignment horizontal="left"/>
      <protection locked="0"/>
    </xf>
    <xf numFmtId="0" fontId="82" fillId="5" borderId="129" xfId="6" applyFont="1" applyFill="1" applyBorder="1" applyAlignment="1" applyProtection="1">
      <alignment horizontal="center" vertical="center"/>
    </xf>
    <xf numFmtId="0" fontId="57" fillId="0" borderId="130" xfId="6" applyFont="1" applyBorder="1" applyAlignment="1" applyProtection="1">
      <alignment horizontal="left" wrapText="1"/>
      <protection locked="0"/>
    </xf>
    <xf numFmtId="0" fontId="57" fillId="0" borderId="131" xfId="6" applyFont="1" applyBorder="1" applyAlignment="1" applyProtection="1">
      <alignment horizontal="left" wrapText="1"/>
      <protection locked="0"/>
    </xf>
    <xf numFmtId="0" fontId="61" fillId="5" borderId="59" xfId="6" applyFont="1" applyFill="1" applyBorder="1" applyAlignment="1" applyProtection="1">
      <alignment horizontal="center"/>
    </xf>
    <xf numFmtId="0" fontId="57" fillId="3" borderId="0" xfId="6" applyFont="1" applyFill="1" applyBorder="1" applyAlignment="1" applyProtection="1">
      <alignment horizontal="center" wrapText="1"/>
    </xf>
    <xf numFmtId="0" fontId="57" fillId="0" borderId="1" xfId="6" applyFont="1" applyBorder="1" applyAlignment="1" applyProtection="1">
      <alignment horizontal="left"/>
      <protection locked="0"/>
    </xf>
    <xf numFmtId="0" fontId="61" fillId="5" borderId="1" xfId="6" applyFont="1" applyFill="1" applyBorder="1" applyAlignment="1" applyProtection="1">
      <alignment horizontal="center" vertical="center"/>
    </xf>
    <xf numFmtId="0" fontId="61" fillId="3" borderId="0" xfId="6" applyFont="1" applyFill="1" applyBorder="1" applyAlignment="1" applyProtection="1">
      <alignment horizontal="center" vertical="center"/>
    </xf>
    <xf numFmtId="0" fontId="57" fillId="0" borderId="40" xfId="6" applyFont="1" applyBorder="1" applyAlignment="1" applyProtection="1">
      <alignment horizontal="left" wrapText="1"/>
      <protection locked="0"/>
    </xf>
    <xf numFmtId="0" fontId="57" fillId="0" borderId="79" xfId="6" applyFont="1" applyBorder="1" applyAlignment="1" applyProtection="1">
      <alignment horizontal="left" wrapText="1"/>
      <protection locked="0"/>
    </xf>
    <xf numFmtId="0" fontId="61" fillId="5" borderId="1" xfId="6" applyFont="1" applyFill="1" applyBorder="1" applyAlignment="1" applyProtection="1">
      <alignment horizontal="center"/>
    </xf>
    <xf numFmtId="0" fontId="63" fillId="5" borderId="7" xfId="0" applyFont="1" applyFill="1" applyBorder="1" applyAlignment="1" applyProtection="1">
      <alignment horizontal="left" vertical="center"/>
    </xf>
    <xf numFmtId="0" fontId="63" fillId="5" borderId="11" xfId="0" applyFont="1" applyFill="1" applyBorder="1" applyAlignment="1" applyProtection="1">
      <alignment horizontal="left" vertical="center"/>
    </xf>
    <xf numFmtId="0" fontId="83" fillId="13" borderId="40" xfId="0" applyFont="1" applyFill="1" applyBorder="1" applyAlignment="1" applyProtection="1">
      <alignment horizontal="left"/>
    </xf>
    <xf numFmtId="0" fontId="83" fillId="13" borderId="79" xfId="0" applyFont="1" applyFill="1" applyBorder="1" applyAlignment="1" applyProtection="1">
      <alignment horizontal="left"/>
    </xf>
    <xf numFmtId="0" fontId="40" fillId="13" borderId="40" xfId="0" applyFont="1" applyFill="1" applyBorder="1" applyAlignment="1" applyProtection="1">
      <alignment horizontal="left"/>
    </xf>
    <xf numFmtId="0" fontId="40" fillId="13" borderId="57" xfId="0" applyFont="1" applyFill="1" applyBorder="1" applyAlignment="1" applyProtection="1">
      <alignment horizontal="left"/>
    </xf>
    <xf numFmtId="0" fontId="84" fillId="16" borderId="57" xfId="0" applyFont="1" applyFill="1" applyBorder="1" applyAlignment="1" applyProtection="1">
      <alignment horizontal="center"/>
    </xf>
    <xf numFmtId="0" fontId="56" fillId="5" borderId="11" xfId="0" applyFont="1" applyFill="1" applyBorder="1" applyAlignment="1" applyProtection="1">
      <alignment horizontal="center"/>
    </xf>
    <xf numFmtId="0" fontId="56" fillId="5" borderId="12" xfId="0" applyFont="1" applyFill="1" applyBorder="1" applyAlignment="1" applyProtection="1">
      <alignment horizontal="center"/>
    </xf>
    <xf numFmtId="0" fontId="56" fillId="5" borderId="9" xfId="0" applyFont="1" applyFill="1" applyBorder="1" applyAlignment="1" applyProtection="1">
      <alignment horizontal="center"/>
    </xf>
    <xf numFmtId="0" fontId="56" fillId="5" borderId="0" xfId="0" applyFont="1" applyFill="1" applyBorder="1" applyAlignment="1" applyProtection="1">
      <alignment horizontal="center"/>
    </xf>
    <xf numFmtId="0" fontId="56" fillId="5" borderId="10" xfId="0" applyFont="1" applyFill="1" applyBorder="1" applyAlignment="1" applyProtection="1">
      <alignment horizontal="center"/>
    </xf>
    <xf numFmtId="164" fontId="40" fillId="3" borderId="0" xfId="0" applyNumberFormat="1" applyFont="1" applyFill="1" applyBorder="1" applyAlignment="1" applyProtection="1">
      <alignment horizontal="center"/>
    </xf>
    <xf numFmtId="0" fontId="56" fillId="5" borderId="1" xfId="0" applyFont="1" applyFill="1" applyBorder="1" applyAlignment="1" applyProtection="1">
      <alignment horizontal="center"/>
    </xf>
    <xf numFmtId="0" fontId="40" fillId="13" borderId="1" xfId="0" applyFont="1" applyFill="1" applyBorder="1" applyAlignment="1" applyProtection="1">
      <alignment horizontal="center"/>
    </xf>
    <xf numFmtId="0" fontId="4" fillId="3" borderId="9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4" fillId="12" borderId="0" xfId="0" applyFont="1" applyFill="1" applyAlignment="1">
      <alignment horizontal="left"/>
    </xf>
    <xf numFmtId="0" fontId="3" fillId="4" borderId="48" xfId="0" applyFont="1" applyFill="1" applyBorder="1" applyAlignment="1" applyProtection="1">
      <alignment horizontal="center"/>
    </xf>
    <xf numFmtId="0" fontId="4" fillId="3" borderId="7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right"/>
    </xf>
    <xf numFmtId="0" fontId="4" fillId="3" borderId="0" xfId="0" applyFont="1" applyFill="1" applyBorder="1" applyAlignment="1" applyProtection="1">
      <alignment horizontal="right"/>
    </xf>
    <xf numFmtId="0" fontId="4" fillId="3" borderId="11" xfId="0" applyFont="1" applyFill="1" applyBorder="1" applyAlignment="1" applyProtection="1">
      <alignment horizontal="left"/>
    </xf>
    <xf numFmtId="0" fontId="4" fillId="3" borderId="12" xfId="0" applyFont="1" applyFill="1" applyBorder="1" applyAlignment="1" applyProtection="1">
      <alignment horizontal="left"/>
    </xf>
    <xf numFmtId="0" fontId="3" fillId="4" borderId="40" xfId="0" applyFont="1" applyFill="1" applyBorder="1" applyAlignment="1" applyProtection="1">
      <alignment horizontal="center"/>
    </xf>
    <xf numFmtId="0" fontId="3" fillId="4" borderId="57" xfId="0" applyFont="1" applyFill="1" applyBorder="1" applyAlignment="1" applyProtection="1">
      <alignment horizontal="center"/>
    </xf>
    <xf numFmtId="0" fontId="3" fillId="4" borderId="79" xfId="0" applyFont="1" applyFill="1" applyBorder="1" applyAlignment="1" applyProtection="1">
      <alignment horizontal="center"/>
    </xf>
    <xf numFmtId="0" fontId="39" fillId="5" borderId="57" xfId="0" applyFont="1" applyFill="1" applyBorder="1" applyAlignment="1" applyProtection="1">
      <alignment horizontal="center"/>
    </xf>
    <xf numFmtId="0" fontId="4" fillId="3" borderId="10" xfId="0" applyFont="1" applyFill="1" applyBorder="1" applyAlignment="1" applyProtection="1">
      <alignment horizontal="left"/>
    </xf>
  </cellXfs>
  <cellStyles count="14">
    <cellStyle name="Euro" xfId="1"/>
    <cellStyle name="Hipervínculo" xfId="2" builtinId="8"/>
    <cellStyle name="Moneda 2" xfId="3"/>
    <cellStyle name="Normal" xfId="0" builtinId="0"/>
    <cellStyle name="Normal 2" xfId="4"/>
    <cellStyle name="Normal 3" xfId="5"/>
    <cellStyle name="Normal 4" xfId="6"/>
    <cellStyle name="Normal_Libro1" xfId="7"/>
    <cellStyle name="Normal_Ratios" xfId="8"/>
    <cellStyle name="Normal_XXXXRatios01" xfId="9"/>
    <cellStyle name="Porcentaje" xfId="10" builtinId="5"/>
    <cellStyle name="Porcentaje 2" xfId="11"/>
    <cellStyle name="Porcentaje 3" xfId="12"/>
    <cellStyle name="Porcentaje 4" xfId="13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A$83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checked="Checked" firstButton="1" fmlaLink="$A$86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A$58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Radio" checked="Checked" firstButton="1" fmlaLink="$D$24" lockText="1" noThreeD="1"/>
</file>

<file path=xl/ctrlProps/ctrlProp16.xml><?xml version="1.0" encoding="utf-8"?>
<formControlPr xmlns="http://schemas.microsoft.com/office/spreadsheetml/2009/9/main" objectType="Radio" lockText="1" noThreeD="1"/>
</file>

<file path=xl/diagrams/_rels/data1.xml.rels><?xml version="1.0" encoding="UTF-8" standalone="yes"?>
<Relationships xmlns="http://schemas.openxmlformats.org/package/2006/relationships"><Relationship Id="rId2" Type="http://schemas.openxmlformats.org/officeDocument/2006/relationships/hyperlink" Target="Plan_de_Negocio.xlsx" TargetMode="External"/><Relationship Id="rId1" Type="http://schemas.openxmlformats.org/officeDocument/2006/relationships/image" Target="../media/image4.jpe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1622A8A-24AE-497F-9951-22B90962EAE0}" type="doc">
      <dgm:prSet loTypeId="urn:microsoft.com/office/officeart/2005/8/layout/bList2#2" loCatId="picture" qsTypeId="urn:microsoft.com/office/officeart/2005/8/quickstyle/3d1" qsCatId="3D" csTypeId="urn:microsoft.com/office/officeart/2005/8/colors/accent0_3" csCatId="mainScheme" phldr="1"/>
      <dgm:spPr/>
    </dgm:pt>
    <dgm:pt modelId="{51E8F5D3-CBC3-4B78-B287-950E85C430F3}">
      <dgm:prSet phldrT="[Texto]" custT="1"/>
      <dgm:spPr/>
      <dgm:t>
        <a:bodyPr/>
        <a:lstStyle/>
        <a:p>
          <a:r>
            <a:rPr lang="es-AR" sz="900" b="1"/>
            <a:t>VOLVER A MENU PRINCIPAL</a:t>
          </a:r>
        </a:p>
      </dgm:t>
    </dgm:pt>
    <dgm:pt modelId="{EEA877BA-2051-4224-A449-C619B3035130}" type="parTrans" cxnId="{0234EE29-0B9B-44F6-B3AE-39BF2AD21E53}">
      <dgm:prSet/>
      <dgm:spPr/>
      <dgm:t>
        <a:bodyPr/>
        <a:lstStyle/>
        <a:p>
          <a:endParaRPr lang="es-AR"/>
        </a:p>
      </dgm:t>
    </dgm:pt>
    <dgm:pt modelId="{7FBDC166-62EF-4320-B219-B5DDC6562BBC}" type="sibTrans" cxnId="{0234EE29-0B9B-44F6-B3AE-39BF2AD21E53}">
      <dgm:prSet/>
      <dgm:spPr/>
      <dgm:t>
        <a:bodyPr/>
        <a:lstStyle/>
        <a:p>
          <a:endParaRPr lang="es-AR"/>
        </a:p>
      </dgm:t>
    </dgm:pt>
    <dgm:pt modelId="{DA5EC5E0-C2B9-4DB0-881C-12044B0F5D72}" type="pres">
      <dgm:prSet presAssocID="{F1622A8A-24AE-497F-9951-22B90962EAE0}" presName="diagram" presStyleCnt="0">
        <dgm:presLayoutVars>
          <dgm:dir/>
          <dgm:animLvl val="lvl"/>
          <dgm:resizeHandles val="exact"/>
        </dgm:presLayoutVars>
      </dgm:prSet>
      <dgm:spPr/>
    </dgm:pt>
    <dgm:pt modelId="{285402B1-EFCA-4C78-8901-E3202B2CEF30}" type="pres">
      <dgm:prSet presAssocID="{51E8F5D3-CBC3-4B78-B287-950E85C430F3}" presName="compNode" presStyleCnt="0"/>
      <dgm:spPr/>
    </dgm:pt>
    <dgm:pt modelId="{38BABC35-B07D-4449-AE51-9AABC15E9946}" type="pres">
      <dgm:prSet presAssocID="{51E8F5D3-CBC3-4B78-B287-950E85C430F3}" presName="childRect" presStyleLbl="bgAcc1" presStyleIdx="0" presStyleCnt="1" custScaleX="97971" custScaleY="99655" custLinFactNeighborY="-3977">
        <dgm:presLayoutVars>
          <dgm:bulletEnabled val="1"/>
        </dgm:presLayoutVars>
      </dgm:prSet>
      <dgm:spPr/>
      <dgm:t>
        <a:bodyPr/>
        <a:lstStyle/>
        <a:p>
          <a:endParaRPr lang="es-AR"/>
        </a:p>
      </dgm:t>
    </dgm:pt>
    <dgm:pt modelId="{EE17BEDD-DD4E-41CF-B60A-EADC8D14FB70}" type="pres">
      <dgm:prSet presAssocID="{51E8F5D3-CBC3-4B78-B287-950E85C430F3}" presName="parentText" presStyleLbl="node1" presStyleIdx="0" presStyleCnt="0">
        <dgm:presLayoutVars>
          <dgm:chMax val="0"/>
          <dgm:bulletEnabled val="1"/>
        </dgm:presLayoutVars>
      </dgm:prSet>
      <dgm:spPr/>
      <dgm:t>
        <a:bodyPr/>
        <a:lstStyle/>
        <a:p>
          <a:endParaRPr lang="es-AR"/>
        </a:p>
      </dgm:t>
    </dgm:pt>
    <dgm:pt modelId="{30C94E80-DB1C-4ECD-9D5A-308D90D4830B}" type="pres">
      <dgm:prSet presAssocID="{51E8F5D3-CBC3-4B78-B287-950E85C430F3}" presName="parentRect" presStyleLbl="alignNode1" presStyleIdx="0" presStyleCnt="1" custScaleX="97971" custScaleY="129109" custLinFactNeighborX="0" custLinFactNeighborY="11481"/>
      <dgm:spPr/>
      <dgm:t>
        <a:bodyPr/>
        <a:lstStyle/>
        <a:p>
          <a:endParaRPr lang="es-AR"/>
        </a:p>
      </dgm:t>
    </dgm:pt>
    <dgm:pt modelId="{20E2CA84-9B78-46D7-BD8F-5A4823C5A43E}" type="pres">
      <dgm:prSet presAssocID="{51E8F5D3-CBC3-4B78-B287-950E85C430F3}" presName="adorn" presStyleLbl="fgAccFollowNode1" presStyleIdx="0" presStyleCnt="1" custScaleX="149076" custScaleY="142016" custLinFactX="-15474" custLinFactY="-67962" custLinFactNeighborX="-100000" custLinFactNeighborY="-100000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2000" b="-2000"/>
          </a:stretch>
        </a:blipFill>
      </dgm:spPr>
      <dgm:t>
        <a:bodyPr/>
        <a:lstStyle/>
        <a:p>
          <a:endParaRPr lang="es-AR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 tooltip="VOLVER A PORTADA PRINCIPAL"/>
          </dgm14:cNvPr>
        </a:ext>
      </dgm:extLst>
    </dgm:pt>
  </dgm:ptLst>
  <dgm:cxnLst>
    <dgm:cxn modelId="{0234EE29-0B9B-44F6-B3AE-39BF2AD21E53}" srcId="{F1622A8A-24AE-497F-9951-22B90962EAE0}" destId="{51E8F5D3-CBC3-4B78-B287-950E85C430F3}" srcOrd="0" destOrd="0" parTransId="{EEA877BA-2051-4224-A449-C619B3035130}" sibTransId="{7FBDC166-62EF-4320-B219-B5DDC6562BBC}"/>
    <dgm:cxn modelId="{03ED853B-0027-4046-9CCE-5D7231AC31F7}" type="presOf" srcId="{F1622A8A-24AE-497F-9951-22B90962EAE0}" destId="{DA5EC5E0-C2B9-4DB0-881C-12044B0F5D72}" srcOrd="0" destOrd="0" presId="urn:microsoft.com/office/officeart/2005/8/layout/bList2#2"/>
    <dgm:cxn modelId="{5CBB3204-FF2A-4679-8793-EB7F69BB5B83}" type="presOf" srcId="{51E8F5D3-CBC3-4B78-B287-950E85C430F3}" destId="{EE17BEDD-DD4E-41CF-B60A-EADC8D14FB70}" srcOrd="0" destOrd="0" presId="urn:microsoft.com/office/officeart/2005/8/layout/bList2#2"/>
    <dgm:cxn modelId="{0ACEF78F-9726-4ADE-9968-8029C4593FCA}" type="presOf" srcId="{51E8F5D3-CBC3-4B78-B287-950E85C430F3}" destId="{30C94E80-DB1C-4ECD-9D5A-308D90D4830B}" srcOrd="1" destOrd="0" presId="urn:microsoft.com/office/officeart/2005/8/layout/bList2#2"/>
    <dgm:cxn modelId="{818F53EF-20A3-43A1-AE47-65E3CE81850D}" type="presParOf" srcId="{DA5EC5E0-C2B9-4DB0-881C-12044B0F5D72}" destId="{285402B1-EFCA-4C78-8901-E3202B2CEF30}" srcOrd="0" destOrd="0" presId="urn:microsoft.com/office/officeart/2005/8/layout/bList2#2"/>
    <dgm:cxn modelId="{DB609049-3F48-452F-A44D-E95661C36AB5}" type="presParOf" srcId="{285402B1-EFCA-4C78-8901-E3202B2CEF30}" destId="{38BABC35-B07D-4449-AE51-9AABC15E9946}" srcOrd="0" destOrd="0" presId="urn:microsoft.com/office/officeart/2005/8/layout/bList2#2"/>
    <dgm:cxn modelId="{03F3B486-4ACA-4254-9450-2B7A01BAE79F}" type="presParOf" srcId="{285402B1-EFCA-4C78-8901-E3202B2CEF30}" destId="{EE17BEDD-DD4E-41CF-B60A-EADC8D14FB70}" srcOrd="1" destOrd="0" presId="urn:microsoft.com/office/officeart/2005/8/layout/bList2#2"/>
    <dgm:cxn modelId="{D4B7DD03-9011-4F73-A2A0-29F411C9AD41}" type="presParOf" srcId="{285402B1-EFCA-4C78-8901-E3202B2CEF30}" destId="{30C94E80-DB1C-4ECD-9D5A-308D90D4830B}" srcOrd="2" destOrd="0" presId="urn:microsoft.com/office/officeart/2005/8/layout/bList2#2"/>
    <dgm:cxn modelId="{D7DAB637-A3A4-4083-BB2D-9F8ED1336C2B}" type="presParOf" srcId="{285402B1-EFCA-4C78-8901-E3202B2CEF30}" destId="{20E2CA84-9B78-46D7-BD8F-5A4823C5A43E}" srcOrd="3" destOrd="0" presId="urn:microsoft.com/office/officeart/2005/8/layout/bList2#2"/>
  </dgm:cxnLst>
  <dgm:bg/>
  <dgm:whole/>
  <dgm:extLst>
    <a:ext uri="http://schemas.microsoft.com/office/drawing/2008/diagram">
      <dsp:dataModelExt xmlns:dsp="http://schemas.microsoft.com/office/drawing/2008/diagram" relId="rId12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bList2#2">
  <dgm:title val=""/>
  <dgm:desc val=""/>
  <dgm:catLst>
    <dgm:cat type="list" pri="7000"/>
    <dgm:cat type="convert" pri="16000"/>
    <dgm:cat type="picture" pri="28000"/>
    <dgm:cat type="pictureconvert" pri="28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diagram">
    <dgm:varLst>
      <dgm:dir/>
      <dgm:animLvl val="lvl"/>
      <dgm:resizeHandles val="exact"/>
    </dgm:varLst>
    <dgm:choose name="Name0">
      <dgm:if name="Name1" axis="self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w" for="ch" ptType="sibTrans" refType="w" refFor="ch" refForName="compNode" op="equ" fact="0.08"/>
      <dgm:constr type="sp" refType="w" refFor="ch" refForName="compNode" op="equ" fact="0.16"/>
      <dgm:constr type="primFontSz" for="des" forName="parentText" op="equ" val="65"/>
      <dgm:constr type="primFontSz" for="des" forName="childRect" op="equ" val="65"/>
    </dgm:constrLst>
    <dgm:ruleLst/>
    <dgm:forEach name="nodesForEach" axis="ch" ptType="node">
      <dgm:layoutNode name="compNode">
        <dgm:alg type="composite">
          <dgm:param type="ar" val="0.943"/>
        </dgm:alg>
        <dgm:shape xmlns:r="http://schemas.openxmlformats.org/officeDocument/2006/relationships" r:blip="">
          <dgm:adjLst/>
        </dgm:shape>
        <dgm:presOf/>
        <dgm:choose name="Name3">
          <dgm:if name="Name4" axis="self" func="var" arg="dir" op="equ" val="norm">
            <dgm:constrLst>
              <dgm:constr type="w" val="1"/>
              <dgm:constr type="h" refType="w" fact="1.06"/>
              <dgm:constr type="h" for="ch" forName="childRect" refType="h" fact="0.65"/>
              <dgm:constr type="w" for="ch" forName="childRect" refType="w" fact="0.923"/>
              <dgm:constr type="l" for="ch" forName="childRect"/>
              <dgm:constr type="t" for="ch" forName="childRect"/>
              <dgm:constr type="w" for="ch" forName="parentText" refType="w" fact="0.65"/>
              <dgm:constr type="h" for="ch" forName="parentText" refType="h" refFor="ch" refForName="childRect" fact="0.43"/>
              <dgm:constr type="l" for="ch" forName="parentText"/>
              <dgm:constr type="t" for="ch" forName="parentText" refType="h" refFor="ch" refForName="childRect"/>
              <dgm:constr type="w" for="ch" forName="parentRect" refType="w" fact="0.923"/>
              <dgm:constr type="h" for="ch" forName="parentRect" refType="h" refFor="ch" refForName="parentText"/>
              <dgm:constr type="l" for="ch" forName="parentRect"/>
              <dgm:constr type="t" for="ch" forName="parentRect" refType="t" refFor="ch" refForName="parentText"/>
              <dgm:constr type="w" for="ch" forName="adorn" refType="w" refFor="ch" refForName="parentRect" fact="0.35"/>
              <dgm:constr type="h" for="ch" forName="adorn" refType="w" refFor="ch" refForName="parentRect" fact="0.35"/>
              <dgm:constr type="b" for="ch" forName="adorn" refType="h"/>
              <dgm:constr type="r" for="ch" forName="adorn" refType="w"/>
            </dgm:constrLst>
          </dgm:if>
          <dgm:else name="Name5">
            <dgm:constrLst>
              <dgm:constr type="w" val="1"/>
              <dgm:constr type="h" refType="w" fact="1.06"/>
              <dgm:constr type="h" for="ch" forName="childRect" refType="h" fact="0.65"/>
              <dgm:constr type="w" for="ch" forName="childRect" refType="w" fact="0.923"/>
              <dgm:constr type="r" for="ch" forName="childRect" refType="w"/>
              <dgm:constr type="t" for="ch" forName="childRect"/>
              <dgm:constr type="w" for="ch" forName="parentText" refType="w" fact="0.65"/>
              <dgm:constr type="h" for="ch" forName="parentText" refType="h" refFor="ch" refForName="childRect" fact="0.43"/>
              <dgm:constr type="r" for="ch" forName="parentText" refType="w"/>
              <dgm:constr type="t" for="ch" forName="parentText" refType="h" refFor="ch" refForName="childRect"/>
              <dgm:constr type="w" for="ch" forName="parentRect" refType="w" fact="0.923"/>
              <dgm:constr type="h" for="ch" forName="parentRect" refType="h" refFor="ch" refForName="parentText"/>
              <dgm:constr type="r" for="ch" forName="parentRect" refType="w"/>
              <dgm:constr type="t" for="ch" forName="parentRect" refType="t" refFor="ch" refForName="parentText"/>
              <dgm:constr type="w" for="ch" forName="adorn" refType="w" refFor="ch" refForName="parentRect" fact="0.35"/>
              <dgm:constr type="h" for="ch" forName="adorn" refType="w" refFor="ch" refForName="parentRect" fact="0.35"/>
              <dgm:constr type="b" for="ch" forName="adorn" refType="h"/>
              <dgm:constr type="l" for="ch" forName="adorn"/>
            </dgm:constrLst>
          </dgm:else>
        </dgm:choose>
        <dgm:ruleLst/>
        <dgm:layoutNode name="childRect" styleLbl="bgAcc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ound2SameRect" r:blip="">
            <dgm:adjLst>
              <dgm:adj idx="1" val="0.08"/>
            </dgm:adjLst>
          </dgm:shape>
          <dgm:presOf axis="des" ptType="node"/>
          <dgm:constrLst>
            <dgm:constr type="secFontSz" refType="primFontSz"/>
            <dgm:constr type="tMarg" refType="primFontSz" fact="0.3"/>
            <dgm:constr type="bMarg" refType="primFontSz" fact="0.1"/>
            <dgm:constr type="lMarg" refType="primFontSz" fact="0.1"/>
            <dgm:constr type="rMarg" refType="primFontSz" fact="0.1"/>
          </dgm:constrLst>
          <dgm:ruleLst>
            <dgm:rule type="primFontSz" val="5" fact="NaN" max="NaN"/>
          </dgm:ruleLst>
        </dgm:layoutNode>
        <dgm:layoutNode name="parentText">
          <dgm:varLst>
            <dgm:chMax val="0"/>
            <dgm:bulletEnabled val="1"/>
          </dgm:varLst>
          <dgm:choose name="Name6">
            <dgm:if name="Name7" func="var" arg="dir" op="equ" val="norm">
              <dgm:alg type="tx">
                <dgm:param type="parTxLTRAlign" val="l"/>
                <dgm:param type="parTxRTLAlign" val="l"/>
              </dgm:alg>
            </dgm:if>
            <dgm:else name="Name8">
              <dgm:alg type="tx">
                <dgm:param type="parTxLTRAlign" val="r"/>
                <dgm:param type="parTxRTLAlign" val="r"/>
              </dgm:alg>
            </dgm:else>
          </dgm:choose>
          <dgm:shape xmlns:r="http://schemas.openxmlformats.org/officeDocument/2006/relationships" type="rect" r:blip="" zOrderOff="1" hideGeom="1">
            <dgm:adjLst/>
          </dgm:shape>
          <dgm:presOf axis="self" ptType="node"/>
          <dgm:constrLst>
            <dgm:constr type="tMarg"/>
            <dgm:constr type="bMarg"/>
            <dgm:constr type="lMarg" refType="primFontSz" fact="0.3"/>
            <dgm:constr type="rMarg" refType="primFontSz" fact="0.1"/>
          </dgm:constrLst>
          <dgm:ruleLst>
            <dgm:rule type="primFontSz" val="5" fact="NaN" max="NaN"/>
          </dgm:ruleLst>
        </dgm:layoutNode>
        <dgm:layoutNode name="parentRect" styleLbl="alignNode1">
          <dgm:alg type="sp"/>
          <dgm:shape xmlns:r="http://schemas.openxmlformats.org/officeDocument/2006/relationships" type="rect" r:blip="">
            <dgm:adjLst/>
          </dgm:shape>
          <dgm:presOf axis="self" ptType="node"/>
          <dgm:constrLst/>
          <dgm:ruleLst/>
        </dgm:layoutNode>
        <dgm:layoutNode name="adorn" styleLbl="fgAccFollowNod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</dgm:layoutNode>
      <dgm:forEach name="sibTransForEach" axis="followSib" ptType="sibTrans" cnt="1">
        <dgm:layoutNode name="sibTrans">
          <dgm:alg type="sp"/>
          <dgm:shape xmlns:r="http://schemas.openxmlformats.org/officeDocument/2006/relationships" type="rect" r:blip="" hideGeom="1">
            <dgm:adjLst/>
          </dgm:shape>
          <dgm:presOf axis="self"/>
          <dgm:constrLst>
            <dgm:constr type="w" val="1"/>
            <dgm:constr type="h" refType="w"/>
          </dgm:constrLst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Data" Target="../diagrams/data1.xml"/><Relationship Id="rId13" Type="http://schemas.openxmlformats.org/officeDocument/2006/relationships/hyperlink" Target="#LISTAS!B2"/><Relationship Id="rId3" Type="http://schemas.openxmlformats.org/officeDocument/2006/relationships/image" Target="../media/image1.jpeg"/><Relationship Id="rId7" Type="http://schemas.openxmlformats.org/officeDocument/2006/relationships/hyperlink" Target="#INDICE!D2"/><Relationship Id="rId12" Type="http://schemas.microsoft.com/office/2007/relationships/diagramDrawing" Target="../diagrams/drawing1.xml"/><Relationship Id="rId2" Type="http://schemas.openxmlformats.org/officeDocument/2006/relationships/hyperlink" Target="mailto:info@guiadelacalidad.com?subject=Consulta%20Planteamiento%20Estrat&#233;gico" TargetMode="External"/><Relationship Id="rId1" Type="http://schemas.openxmlformats.org/officeDocument/2006/relationships/hyperlink" Target="#DATOS!C2"/><Relationship Id="rId6" Type="http://schemas.openxmlformats.org/officeDocument/2006/relationships/image" Target="../media/image3.jpeg"/><Relationship Id="rId11" Type="http://schemas.openxmlformats.org/officeDocument/2006/relationships/diagramColors" Target="../diagrams/colors1.xml"/><Relationship Id="rId5" Type="http://schemas.openxmlformats.org/officeDocument/2006/relationships/image" Target="../media/image2.jpeg"/><Relationship Id="rId10" Type="http://schemas.openxmlformats.org/officeDocument/2006/relationships/diagramQuickStyle" Target="../diagrams/quickStyle1.xml"/><Relationship Id="rId4" Type="http://schemas.openxmlformats.org/officeDocument/2006/relationships/hyperlink" Target="#Instrucciones!C3"/><Relationship Id="rId9" Type="http://schemas.openxmlformats.org/officeDocument/2006/relationships/diagramLayout" Target="../diagrams/layou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MENU!B3"/><Relationship Id="rId3" Type="http://schemas.openxmlformats.org/officeDocument/2006/relationships/hyperlink" Target="#PERSONAL!A1"/><Relationship Id="rId7" Type="http://schemas.openxmlformats.org/officeDocument/2006/relationships/hyperlink" Target="#Instrucciones!A1"/><Relationship Id="rId2" Type="http://schemas.openxmlformats.org/officeDocument/2006/relationships/hyperlink" Target="#GASTOS_GRALES_OPERATIVOS!A1"/><Relationship Id="rId1" Type="http://schemas.openxmlformats.org/officeDocument/2006/relationships/hyperlink" Target="#INGRESOS!A1"/><Relationship Id="rId6" Type="http://schemas.openxmlformats.org/officeDocument/2006/relationships/hyperlink" Target="#'5 A&#209;OS'!A1"/><Relationship Id="rId5" Type="http://schemas.openxmlformats.org/officeDocument/2006/relationships/hyperlink" Target="#FINANCIACION!A1"/><Relationship Id="rId4" Type="http://schemas.openxmlformats.org/officeDocument/2006/relationships/hyperlink" Target="#INVERSIONES!A1"/><Relationship Id="rId9" Type="http://schemas.openxmlformats.org/officeDocument/2006/relationships/hyperlink" Target="#DATOS!C2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hyperlink" Target="#DATOS!C2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hyperlink" Target="#DATOS!C2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hyperlink" Target="#DATOS!C2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hyperlink" Target="#INDICE!C2"/><Relationship Id="rId7" Type="http://schemas.openxmlformats.org/officeDocument/2006/relationships/image" Target="../media/image6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hyperlink" Target="#INDICE!C2"/><Relationship Id="rId7" Type="http://schemas.openxmlformats.org/officeDocument/2006/relationships/image" Target="../media/image6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7" Type="http://schemas.openxmlformats.org/officeDocument/2006/relationships/image" Target="../media/image12.png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6" Type="http://schemas.openxmlformats.org/officeDocument/2006/relationships/image" Target="../media/image11.jpeg"/><Relationship Id="rId5" Type="http://schemas.openxmlformats.org/officeDocument/2006/relationships/image" Target="../media/image10.png"/><Relationship Id="rId4" Type="http://schemas.openxmlformats.org/officeDocument/2006/relationships/hyperlink" Target="#DATOS!C2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hyperlink" Target="#DATOS!C2"/><Relationship Id="rId3" Type="http://schemas.openxmlformats.org/officeDocument/2006/relationships/image" Target="../media/image6.png"/><Relationship Id="rId7" Type="http://schemas.openxmlformats.org/officeDocument/2006/relationships/hyperlink" Target="#MENU!B3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Instrucciones!A1"/><Relationship Id="rId5" Type="http://schemas.openxmlformats.org/officeDocument/2006/relationships/hyperlink" Target="#INDICE!C2"/><Relationship Id="rId4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INDICE!C2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hyperlink" Target="#DATOS!C2"/><Relationship Id="rId5" Type="http://schemas.openxmlformats.org/officeDocument/2006/relationships/hyperlink" Target="#MENU!B3"/><Relationship Id="rId4" Type="http://schemas.openxmlformats.org/officeDocument/2006/relationships/hyperlink" Target="#Instrucciones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hyperlink" Target="#MENU!B3"/><Relationship Id="rId2" Type="http://schemas.openxmlformats.org/officeDocument/2006/relationships/hyperlink" Target="#Instrucciones!A1"/><Relationship Id="rId1" Type="http://schemas.openxmlformats.org/officeDocument/2006/relationships/hyperlink" Target="#INDICE!C2"/><Relationship Id="rId4" Type="http://schemas.openxmlformats.org/officeDocument/2006/relationships/hyperlink" Target="#DATOS!C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561975</xdr:colOff>
      <xdr:row>9</xdr:row>
      <xdr:rowOff>123825</xdr:rowOff>
    </xdr:from>
    <xdr:to>
      <xdr:col>10</xdr:col>
      <xdr:colOff>2276475</xdr:colOff>
      <xdr:row>13</xdr:row>
      <xdr:rowOff>152400</xdr:rowOff>
    </xdr:to>
    <xdr:grpSp>
      <xdr:nvGrpSpPr>
        <xdr:cNvPr id="141201" name="22 Grupo"/>
        <xdr:cNvGrpSpPr>
          <a:grpSpLocks/>
        </xdr:cNvGrpSpPr>
      </xdr:nvGrpSpPr>
      <xdr:grpSpPr bwMode="auto">
        <a:xfrm>
          <a:off x="3219450" y="1400175"/>
          <a:ext cx="1714500" cy="1047750"/>
          <a:chOff x="3217774" y="1518954"/>
          <a:chExt cx="1714495" cy="1179981"/>
        </a:xfrm>
      </xdr:grpSpPr>
      <xdr:sp macro="" textlink="">
        <xdr:nvSpPr>
          <xdr:cNvPr id="3" name="2 Llamada con línea 3"/>
          <xdr:cNvSpPr/>
        </xdr:nvSpPr>
        <xdr:spPr bwMode="auto">
          <a:xfrm>
            <a:off x="3217774" y="1647679"/>
            <a:ext cx="1647820" cy="321813"/>
          </a:xfrm>
          <a:prstGeom prst="borderCallout3">
            <a:avLst>
              <a:gd name="adj1" fmla="val 8950"/>
              <a:gd name="adj2" fmla="val -5581"/>
              <a:gd name="adj3" fmla="val 8950"/>
              <a:gd name="adj4" fmla="val -12080"/>
              <a:gd name="adj5" fmla="val 109800"/>
              <a:gd name="adj6" fmla="val -12080"/>
              <a:gd name="adj7" fmla="val 254807"/>
              <a:gd name="adj8" fmla="val 13429"/>
            </a:avLst>
          </a:prstGeom>
          <a:solidFill>
            <a:srgbClr val="FFC000"/>
          </a:solidFill>
          <a:ln w="19050" cap="flat" cmpd="sng" algn="ctr">
            <a:solidFill>
              <a:srgbClr val="333399"/>
            </a:solidFill>
            <a:prstDash val="solid"/>
            <a:round/>
            <a:headEnd type="none" w="med" len="med"/>
            <a:tailEnd type="none" w="med" len="med"/>
          </a:ln>
          <a:effectLst>
            <a:innerShdw blurRad="63500" dist="50800">
              <a:prstClr val="black">
                <a:alpha val="50000"/>
              </a:prstClr>
            </a:inn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lang="es-AR" sz="1100" b="1"/>
              <a:t>CONFIGURACIÓN</a:t>
            </a:r>
          </a:p>
        </xdr:txBody>
      </xdr:sp>
      <xdr:sp macro="" textlink="">
        <xdr:nvSpPr>
          <xdr:cNvPr id="4" name="Text Box 65">
            <a:hlinkClick xmlns:r="http://schemas.openxmlformats.org/officeDocument/2006/relationships" r:id="rId1" tooltip="configurar libro de trabajo"/>
          </xdr:cNvPr>
          <xdr:cNvSpPr txBox="1">
            <a:spLocks noChangeArrowheads="1"/>
          </xdr:cNvSpPr>
        </xdr:nvSpPr>
        <xdr:spPr bwMode="auto">
          <a:xfrm>
            <a:off x="3446373" y="2205488"/>
            <a:ext cx="1485896" cy="493447"/>
          </a:xfrm>
          <a:prstGeom prst="rect">
            <a:avLst/>
          </a:prstGeom>
          <a:solidFill>
            <a:schemeClr val="tx2">
              <a:lumMod val="60000"/>
              <a:lumOff val="40000"/>
            </a:schemeClr>
          </a:solidFill>
          <a:ln w="9525">
            <a:noFill/>
            <a:miter lim="800000"/>
            <a:headEnd/>
            <a:tailEnd/>
          </a:ln>
          <a:scene3d>
            <a:camera prst="orthographicFront"/>
            <a:lightRig rig="threePt" dir="t"/>
          </a:scene3d>
          <a:sp3d>
            <a:bevelT/>
          </a:sp3d>
        </xdr:spPr>
        <xdr:txBody>
          <a:bodyPr vertOverflow="clip" wrap="square" lIns="36576" tIns="27432" rIns="0" bIns="27432" anchor="ctr" upright="1"/>
          <a:lstStyle/>
          <a:p>
            <a:pPr algn="ctr" rtl="0">
              <a:lnSpc>
                <a:spcPts val="900"/>
              </a:lnSpc>
              <a:defRPr sz="1000"/>
            </a:pPr>
            <a:r>
              <a:rPr lang="es-AR" sz="11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DATOS DE LA ORGANIZACIÓN</a:t>
            </a:r>
          </a:p>
        </xdr:txBody>
      </xdr:sp>
    </xdr:grpSp>
    <xdr:clientData/>
  </xdr:twoCellAnchor>
  <xdr:twoCellAnchor editAs="oneCell">
    <xdr:from>
      <xdr:col>10</xdr:col>
      <xdr:colOff>552450</xdr:colOff>
      <xdr:row>24</xdr:row>
      <xdr:rowOff>47625</xdr:rowOff>
    </xdr:from>
    <xdr:to>
      <xdr:col>10</xdr:col>
      <xdr:colOff>819150</xdr:colOff>
      <xdr:row>24</xdr:row>
      <xdr:rowOff>257175</xdr:rowOff>
    </xdr:to>
    <xdr:pic>
      <xdr:nvPicPr>
        <xdr:cNvPr id="141202" name="Picture 876" descr="correo01">
          <a:hlinkClick xmlns:r="http://schemas.openxmlformats.org/officeDocument/2006/relationships" r:id="rId2" tooltip="atención personalizada"/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4438650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1638300</xdr:colOff>
      <xdr:row>23</xdr:row>
      <xdr:rowOff>190500</xdr:rowOff>
    </xdr:from>
    <xdr:to>
      <xdr:col>14</xdr:col>
      <xdr:colOff>200025</xdr:colOff>
      <xdr:row>24</xdr:row>
      <xdr:rowOff>266700</xdr:rowOff>
    </xdr:to>
    <xdr:pic>
      <xdr:nvPicPr>
        <xdr:cNvPr id="141203" name="1 Imagen">
          <a:hlinkClick xmlns:r="http://schemas.openxmlformats.org/officeDocument/2006/relationships" r:id="rId4" tooltip="ver manual de ayuda"/>
        </xdr:cNvPr>
        <xdr:cNvPicPr preferRelativeResize="0"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0" y="4391025"/>
          <a:ext cx="2857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11206</xdr:rowOff>
    </xdr:from>
    <xdr:to>
      <xdr:col>18</xdr:col>
      <xdr:colOff>0</xdr:colOff>
      <xdr:row>3</xdr:row>
      <xdr:rowOff>11205</xdr:rowOff>
    </xdr:to>
    <xdr:sp macro="" textlink="">
      <xdr:nvSpPr>
        <xdr:cNvPr id="7" name="6 Rectángulo"/>
        <xdr:cNvSpPr/>
      </xdr:nvSpPr>
      <xdr:spPr>
        <a:xfrm>
          <a:off x="285750" y="268381"/>
          <a:ext cx="9763125" cy="457199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 editAs="oneCell">
    <xdr:from>
      <xdr:col>2</xdr:col>
      <xdr:colOff>19050</xdr:colOff>
      <xdr:row>2</xdr:row>
      <xdr:rowOff>19050</xdr:rowOff>
    </xdr:from>
    <xdr:to>
      <xdr:col>4</xdr:col>
      <xdr:colOff>371475</xdr:colOff>
      <xdr:row>2</xdr:row>
      <xdr:rowOff>409575</xdr:rowOff>
    </xdr:to>
    <xdr:pic>
      <xdr:nvPicPr>
        <xdr:cNvPr id="141205" name="Picture 377" descr="guia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14325"/>
          <a:ext cx="1400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190500</xdr:colOff>
      <xdr:row>2</xdr:row>
      <xdr:rowOff>9341</xdr:rowOff>
    </xdr:from>
    <xdr:to>
      <xdr:col>17</xdr:col>
      <xdr:colOff>6031</xdr:colOff>
      <xdr:row>2</xdr:row>
      <xdr:rowOff>382871</xdr:rowOff>
    </xdr:to>
    <xdr:sp macro="" textlink="">
      <xdr:nvSpPr>
        <xdr:cNvPr id="9" name="8 CuadroTexto"/>
        <xdr:cNvSpPr txBox="1"/>
      </xdr:nvSpPr>
      <xdr:spPr>
        <a:xfrm>
          <a:off x="5638800" y="304616"/>
          <a:ext cx="4301806" cy="373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AR" sz="2400" b="1">
              <a:solidFill>
                <a:schemeClr val="bg1">
                  <a:lumMod val="95000"/>
                </a:schemeClr>
              </a:solidFill>
            </a:rPr>
            <a:t>PLANTEAMIENTO</a:t>
          </a:r>
          <a:r>
            <a:rPr lang="es-AR" sz="2400" b="1" baseline="0">
              <a:solidFill>
                <a:schemeClr val="bg1">
                  <a:lumMod val="95000"/>
                </a:schemeClr>
              </a:solidFill>
            </a:rPr>
            <a:t> FINANCIERO</a:t>
          </a:r>
          <a:endParaRPr lang="es-AR" sz="24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12</xdr:col>
      <xdr:colOff>1333500</xdr:colOff>
      <xdr:row>9</xdr:row>
      <xdr:rowOff>133350</xdr:rowOff>
    </xdr:from>
    <xdr:to>
      <xdr:col>13</xdr:col>
      <xdr:colOff>771525</xdr:colOff>
      <xdr:row>13</xdr:row>
      <xdr:rowOff>123825</xdr:rowOff>
    </xdr:to>
    <xdr:grpSp>
      <xdr:nvGrpSpPr>
        <xdr:cNvPr id="141207" name="20 Grupo"/>
        <xdr:cNvGrpSpPr>
          <a:grpSpLocks/>
        </xdr:cNvGrpSpPr>
      </xdr:nvGrpSpPr>
      <xdr:grpSpPr bwMode="auto">
        <a:xfrm>
          <a:off x="6781800" y="1409700"/>
          <a:ext cx="1724025" cy="1009650"/>
          <a:chOff x="6783495" y="1546418"/>
          <a:chExt cx="1725692" cy="1118901"/>
        </a:xfrm>
      </xdr:grpSpPr>
      <xdr:sp macro="" textlink="">
        <xdr:nvSpPr>
          <xdr:cNvPr id="11" name="10 Llamada con línea 3"/>
          <xdr:cNvSpPr/>
        </xdr:nvSpPr>
        <xdr:spPr bwMode="auto">
          <a:xfrm>
            <a:off x="6783495" y="1662530"/>
            <a:ext cx="1658953" cy="316670"/>
          </a:xfrm>
          <a:prstGeom prst="borderCallout3">
            <a:avLst>
              <a:gd name="adj1" fmla="val 8950"/>
              <a:gd name="adj2" fmla="val -5581"/>
              <a:gd name="adj3" fmla="val 8950"/>
              <a:gd name="adj4" fmla="val -12080"/>
              <a:gd name="adj5" fmla="val 109800"/>
              <a:gd name="adj6" fmla="val -12080"/>
              <a:gd name="adj7" fmla="val 254807"/>
              <a:gd name="adj8" fmla="val 13429"/>
            </a:avLst>
          </a:prstGeom>
          <a:solidFill>
            <a:srgbClr val="FFC000"/>
          </a:solidFill>
          <a:ln w="19050" cap="flat" cmpd="sng" algn="ctr">
            <a:solidFill>
              <a:srgbClr val="333399"/>
            </a:solidFill>
            <a:prstDash val="solid"/>
            <a:round/>
            <a:headEnd type="none" w="med" len="med"/>
            <a:tailEnd type="none" w="med" len="med"/>
          </a:ln>
          <a:effectLst>
            <a:innerShdw blurRad="63500" dist="50800">
              <a:prstClr val="black">
                <a:alpha val="50000"/>
              </a:prstClr>
            </a:inn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lang="es-AR" sz="1100" b="1"/>
              <a:t>INDICE</a:t>
            </a:r>
          </a:p>
        </xdr:txBody>
      </xdr:sp>
      <xdr:sp macro="" textlink="">
        <xdr:nvSpPr>
          <xdr:cNvPr id="12" name="Text Box 65">
            <a:hlinkClick xmlns:r="http://schemas.openxmlformats.org/officeDocument/2006/relationships" r:id="rId7" tooltip="ver hojas de trabajo"/>
          </xdr:cNvPr>
          <xdr:cNvSpPr txBox="1">
            <a:spLocks noChangeArrowheads="1"/>
          </xdr:cNvSpPr>
        </xdr:nvSpPr>
        <xdr:spPr bwMode="auto">
          <a:xfrm>
            <a:off x="7021850" y="2211425"/>
            <a:ext cx="1487337" cy="453894"/>
          </a:xfrm>
          <a:prstGeom prst="rect">
            <a:avLst/>
          </a:prstGeom>
          <a:solidFill>
            <a:schemeClr val="tx2">
              <a:lumMod val="60000"/>
              <a:lumOff val="40000"/>
            </a:schemeClr>
          </a:solidFill>
          <a:ln w="9525">
            <a:noFill/>
            <a:miter lim="800000"/>
            <a:headEnd/>
            <a:tailEnd/>
          </a:ln>
          <a:scene3d>
            <a:camera prst="orthographicFront"/>
            <a:lightRig rig="threePt" dir="t"/>
          </a:scene3d>
          <a:sp3d>
            <a:bevelT/>
          </a:sp3d>
        </xdr:spPr>
        <xdr:txBody>
          <a:bodyPr vertOverflow="clip" wrap="square" lIns="36576" tIns="27432" rIns="0" bIns="27432" anchor="ctr" upright="1"/>
          <a:lstStyle/>
          <a:p>
            <a:pPr algn="ctr" rtl="0">
              <a:lnSpc>
                <a:spcPts val="900"/>
              </a:lnSpc>
              <a:defRPr sz="1000"/>
            </a:pPr>
            <a:r>
              <a:rPr lang="es-AR" sz="11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HOJAS DE TRABAJO</a:t>
            </a:r>
          </a:p>
        </xdr:txBody>
      </xdr:sp>
    </xdr:grpSp>
    <xdr:clientData/>
  </xdr:twoCellAnchor>
  <xdr:twoCellAnchor>
    <xdr:from>
      <xdr:col>3</xdr:col>
      <xdr:colOff>156882</xdr:colOff>
      <xdr:row>15</xdr:row>
      <xdr:rowOff>112059</xdr:rowOff>
    </xdr:from>
    <xdr:to>
      <xdr:col>5</xdr:col>
      <xdr:colOff>134470</xdr:colOff>
      <xdr:row>24</xdr:row>
      <xdr:rowOff>66494</xdr:rowOff>
    </xdr:to>
    <xdr:graphicFrame macro="">
      <xdr:nvGraphicFramePr>
        <xdr:cNvPr id="13" name="1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8" r:lo="rId9" r:qs="rId10" r:cs="rId11"/>
        </a:graphicData>
      </a:graphic>
    </xdr:graphicFrame>
    <xdr:clientData/>
  </xdr:twoCellAnchor>
  <xdr:twoCellAnchor editAs="oneCell">
    <xdr:from>
      <xdr:col>2</xdr:col>
      <xdr:colOff>1</xdr:colOff>
      <xdr:row>25</xdr:row>
      <xdr:rowOff>33617</xdr:rowOff>
    </xdr:from>
    <xdr:to>
      <xdr:col>18</xdr:col>
      <xdr:colOff>18089</xdr:colOff>
      <xdr:row>26</xdr:row>
      <xdr:rowOff>56028</xdr:rowOff>
    </xdr:to>
    <xdr:sp macro="" textlink="">
      <xdr:nvSpPr>
        <xdr:cNvPr id="14" name="13 Rectángulo"/>
        <xdr:cNvSpPr/>
      </xdr:nvSpPr>
      <xdr:spPr>
        <a:xfrm>
          <a:off x="280148" y="4056529"/>
          <a:ext cx="9756000" cy="190499"/>
        </a:xfrm>
        <a:prstGeom prst="rect">
          <a:avLst/>
        </a:prstGeom>
        <a:solidFill>
          <a:schemeClr val="accent1">
            <a:lumMod val="75000"/>
          </a:schemeClr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11</xdr:col>
      <xdr:colOff>0</xdr:colOff>
      <xdr:row>16</xdr:row>
      <xdr:rowOff>66675</xdr:rowOff>
    </xdr:from>
    <xdr:to>
      <xdr:col>12</xdr:col>
      <xdr:colOff>1447800</xdr:colOff>
      <xdr:row>21</xdr:row>
      <xdr:rowOff>114300</xdr:rowOff>
    </xdr:to>
    <xdr:grpSp>
      <xdr:nvGrpSpPr>
        <xdr:cNvPr id="141210" name="19 Grupo"/>
        <xdr:cNvGrpSpPr>
          <a:grpSpLocks/>
        </xdr:cNvGrpSpPr>
      </xdr:nvGrpSpPr>
      <xdr:grpSpPr bwMode="auto">
        <a:xfrm>
          <a:off x="5191125" y="2933700"/>
          <a:ext cx="1704975" cy="1000125"/>
          <a:chOff x="5172075" y="2876550"/>
          <a:chExt cx="1725692" cy="1204626"/>
        </a:xfrm>
      </xdr:grpSpPr>
      <xdr:sp macro="" textlink="">
        <xdr:nvSpPr>
          <xdr:cNvPr id="16" name="15 Llamada con línea 3"/>
          <xdr:cNvSpPr/>
        </xdr:nvSpPr>
        <xdr:spPr bwMode="auto">
          <a:xfrm>
            <a:off x="5191356" y="3071585"/>
            <a:ext cx="1658207" cy="321234"/>
          </a:xfrm>
          <a:prstGeom prst="borderCallout3">
            <a:avLst>
              <a:gd name="adj1" fmla="val 8950"/>
              <a:gd name="adj2" fmla="val -5581"/>
              <a:gd name="adj3" fmla="val 8950"/>
              <a:gd name="adj4" fmla="val -12080"/>
              <a:gd name="adj5" fmla="val 109800"/>
              <a:gd name="adj6" fmla="val -12080"/>
              <a:gd name="adj7" fmla="val 254807"/>
              <a:gd name="adj8" fmla="val 13429"/>
            </a:avLst>
          </a:prstGeom>
          <a:solidFill>
            <a:srgbClr val="FFC000"/>
          </a:solidFill>
          <a:ln w="19050" cap="flat" cmpd="sng" algn="ctr">
            <a:solidFill>
              <a:srgbClr val="333399"/>
            </a:solidFill>
            <a:prstDash val="solid"/>
            <a:round/>
            <a:headEnd type="none" w="med" len="med"/>
            <a:tailEnd type="none" w="med" len="med"/>
          </a:ln>
          <a:effectLst>
            <a:innerShdw blurRad="63500" dist="50800">
              <a:prstClr val="black">
                <a:alpha val="50000"/>
              </a:prstClr>
            </a:innerShdw>
          </a:effectLst>
        </xdr:spPr>
        <xdr:txBody>
          <a:bodyPr vertOverflow="clip" horzOverflow="clip" wrap="square" lIns="18288" tIns="0" rIns="0" bIns="0" rtlCol="0" anchor="ctr" upright="1"/>
          <a:lstStyle/>
          <a:p>
            <a:pPr algn="ctr"/>
            <a:r>
              <a:rPr lang="es-AR" sz="1100" b="1"/>
              <a:t>LÍMITES DEL PROGRAMA</a:t>
            </a:r>
          </a:p>
        </xdr:txBody>
      </xdr:sp>
      <xdr:sp macro="" textlink="">
        <xdr:nvSpPr>
          <xdr:cNvPr id="17" name="Text Box 65">
            <a:hlinkClick xmlns:r="http://schemas.openxmlformats.org/officeDocument/2006/relationships" r:id="rId13" tooltip="ver límites de la aplicación"/>
          </xdr:cNvPr>
          <xdr:cNvSpPr txBox="1">
            <a:spLocks noChangeArrowheads="1"/>
          </xdr:cNvSpPr>
        </xdr:nvSpPr>
        <xdr:spPr bwMode="auto">
          <a:xfrm>
            <a:off x="5413093" y="3622271"/>
            <a:ext cx="1484674" cy="458905"/>
          </a:xfrm>
          <a:prstGeom prst="rect">
            <a:avLst/>
          </a:prstGeom>
          <a:solidFill>
            <a:schemeClr val="tx2">
              <a:lumMod val="60000"/>
              <a:lumOff val="40000"/>
            </a:schemeClr>
          </a:solidFill>
          <a:ln w="9525">
            <a:noFill/>
            <a:miter lim="800000"/>
            <a:headEnd/>
            <a:tailEnd/>
          </a:ln>
          <a:scene3d>
            <a:camera prst="orthographicFront"/>
            <a:lightRig rig="threePt" dir="t"/>
          </a:scene3d>
          <a:sp3d>
            <a:bevelT/>
          </a:sp3d>
        </xdr:spPr>
        <xdr:txBody>
          <a:bodyPr vertOverflow="clip" wrap="square" lIns="36576" tIns="27432" rIns="0" bIns="27432" anchor="ctr" upright="1"/>
          <a:lstStyle/>
          <a:p>
            <a:pPr algn="ctr" rtl="0">
              <a:lnSpc>
                <a:spcPts val="900"/>
              </a:lnSpc>
              <a:defRPr sz="1000"/>
            </a:pPr>
            <a:r>
              <a:rPr lang="es-AR" sz="11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VER LISTAS 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228600</xdr:colOff>
      <xdr:row>23</xdr:row>
      <xdr:rowOff>0</xdr:rowOff>
    </xdr:from>
    <xdr:to>
      <xdr:col>15</xdr:col>
      <xdr:colOff>228600</xdr:colOff>
      <xdr:row>23</xdr:row>
      <xdr:rowOff>0</xdr:rowOff>
    </xdr:to>
    <xdr:sp macro="" textlink="">
      <xdr:nvSpPr>
        <xdr:cNvPr id="125903" name="Line 15"/>
        <xdr:cNvSpPr>
          <a:spLocks noChangeShapeType="1"/>
        </xdr:cNvSpPr>
      </xdr:nvSpPr>
      <xdr:spPr bwMode="auto">
        <a:xfrm>
          <a:off x="7477125" y="3695700"/>
          <a:ext cx="0" cy="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22</xdr:col>
      <xdr:colOff>285750</xdr:colOff>
      <xdr:row>13</xdr:row>
      <xdr:rowOff>0</xdr:rowOff>
    </xdr:from>
    <xdr:to>
      <xdr:col>22</xdr:col>
      <xdr:colOff>285750</xdr:colOff>
      <xdr:row>18</xdr:row>
      <xdr:rowOff>0</xdr:rowOff>
    </xdr:to>
    <xdr:sp macro="" textlink="">
      <xdr:nvSpPr>
        <xdr:cNvPr id="125904" name="Line 16"/>
        <xdr:cNvSpPr>
          <a:spLocks noChangeShapeType="1"/>
        </xdr:cNvSpPr>
      </xdr:nvSpPr>
      <xdr:spPr bwMode="auto">
        <a:xfrm>
          <a:off x="9515475" y="1790700"/>
          <a:ext cx="0" cy="9525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171450</xdr:colOff>
      <xdr:row>0</xdr:row>
      <xdr:rowOff>47625</xdr:rowOff>
    </xdr:from>
    <xdr:to>
      <xdr:col>6</xdr:col>
      <xdr:colOff>523875</xdr:colOff>
      <xdr:row>2</xdr:row>
      <xdr:rowOff>19050</xdr:rowOff>
    </xdr:to>
    <xdr:grpSp>
      <xdr:nvGrpSpPr>
        <xdr:cNvPr id="125905" name="3 Grupo"/>
        <xdr:cNvGrpSpPr>
          <a:grpSpLocks noChangeAspect="1"/>
        </xdr:cNvGrpSpPr>
      </xdr:nvGrpSpPr>
      <xdr:grpSpPr bwMode="auto">
        <a:xfrm>
          <a:off x="352425" y="47625"/>
          <a:ext cx="3524250" cy="219075"/>
          <a:chOff x="295275" y="47625"/>
          <a:chExt cx="3527943" cy="190801"/>
        </a:xfrm>
      </xdr:grpSpPr>
      <xdr:sp macro="" textlink="">
        <xdr:nvSpPr>
          <xdr:cNvPr id="5" name="4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3203444" y="47625"/>
            <a:ext cx="61977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6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924584" y="47625"/>
            <a:ext cx="1115593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7" name="6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61977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8" name="7 CuadroTexto"/>
          <xdr:cNvSpPr txBox="1"/>
        </xdr:nvSpPr>
        <xdr:spPr bwMode="auto">
          <a:xfrm>
            <a:off x="2040177" y="47625"/>
            <a:ext cx="1153733" cy="190801"/>
          </a:xfrm>
          <a:prstGeom prst="rect">
            <a:avLst/>
          </a:prstGeom>
          <a:solidFill>
            <a:srgbClr val="FF000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 editAs="oneCell">
    <xdr:from>
      <xdr:col>17</xdr:col>
      <xdr:colOff>190500</xdr:colOff>
      <xdr:row>34</xdr:row>
      <xdr:rowOff>47625</xdr:rowOff>
    </xdr:from>
    <xdr:to>
      <xdr:col>18</xdr:col>
      <xdr:colOff>76200</xdr:colOff>
      <xdr:row>34</xdr:row>
      <xdr:rowOff>352425</xdr:rowOff>
    </xdr:to>
    <xdr:pic macro="[0]!aceptaDatos">
      <xdr:nvPicPr>
        <xdr:cNvPr id="125906" name="9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8675" y="58388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373</xdr:row>
      <xdr:rowOff>0</xdr:rowOff>
    </xdr:from>
    <xdr:to>
      <xdr:col>3</xdr:col>
      <xdr:colOff>133350</xdr:colOff>
      <xdr:row>374</xdr:row>
      <xdr:rowOff>0</xdr:rowOff>
    </xdr:to>
    <xdr:sp macro="[1]!Autoforma91_subir" textlink="">
      <xdr:nvSpPr>
        <xdr:cNvPr id="152991" name="AutoShape 17">
          <a:hlinkClick xmlns:r="http://schemas.openxmlformats.org/officeDocument/2006/relationships" r:id="rId1" tooltip="Volver"/>
        </xdr:cNvPr>
        <xdr:cNvSpPr>
          <a:spLocks noChangeArrowheads="1"/>
        </xdr:cNvSpPr>
      </xdr:nvSpPr>
      <xdr:spPr bwMode="auto">
        <a:xfrm>
          <a:off x="371475" y="57207150"/>
          <a:ext cx="209550" cy="161925"/>
        </a:xfrm>
        <a:prstGeom prst="upArrow">
          <a:avLst>
            <a:gd name="adj1" fmla="val 23806"/>
            <a:gd name="adj2" fmla="val 39130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19050</xdr:colOff>
      <xdr:row>391</xdr:row>
      <xdr:rowOff>19050</xdr:rowOff>
    </xdr:from>
    <xdr:to>
      <xdr:col>3</xdr:col>
      <xdr:colOff>142875</xdr:colOff>
      <xdr:row>391</xdr:row>
      <xdr:rowOff>238125</xdr:rowOff>
    </xdr:to>
    <xdr:sp macro="[1]!Autoforma91_subir" textlink="">
      <xdr:nvSpPr>
        <xdr:cNvPr id="152992" name="AutoShape 19">
          <a:hlinkClick xmlns:r="http://schemas.openxmlformats.org/officeDocument/2006/relationships" r:id="rId1" tooltip="Volver"/>
        </xdr:cNvPr>
        <xdr:cNvSpPr>
          <a:spLocks noChangeArrowheads="1"/>
        </xdr:cNvSpPr>
      </xdr:nvSpPr>
      <xdr:spPr bwMode="auto">
        <a:xfrm>
          <a:off x="381000" y="60236100"/>
          <a:ext cx="209550" cy="142875"/>
        </a:xfrm>
        <a:prstGeom prst="upArrow">
          <a:avLst>
            <a:gd name="adj1" fmla="val 23806"/>
            <a:gd name="adj2" fmla="val 40907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152400</xdr:colOff>
      <xdr:row>385</xdr:row>
      <xdr:rowOff>66675</xdr:rowOff>
    </xdr:from>
    <xdr:to>
      <xdr:col>11</xdr:col>
      <xdr:colOff>1200150</xdr:colOff>
      <xdr:row>387</xdr:row>
      <xdr:rowOff>123825</xdr:rowOff>
    </xdr:to>
    <xdr:sp macro="" textlink="">
      <xdr:nvSpPr>
        <xdr:cNvPr id="6" name="Text Box 20"/>
        <xdr:cNvSpPr txBox="1">
          <a:spLocks noChangeArrowheads="1"/>
        </xdr:cNvSpPr>
      </xdr:nvSpPr>
      <xdr:spPr bwMode="auto">
        <a:xfrm>
          <a:off x="2905125" y="71694675"/>
          <a:ext cx="4914900" cy="381000"/>
        </a:xfrm>
        <a:prstGeom prst="rect">
          <a:avLst/>
        </a:prstGeom>
        <a:solidFill>
          <a:srgbClr val="DDDDDD"/>
        </a:solidFill>
        <a:ln w="9525">
          <a:noFill/>
          <a:miter lim="800000"/>
          <a:headEnd/>
          <a:tailEnd/>
        </a:ln>
        <a:effectLst>
          <a:prstShdw prst="shdw17" dist="17961" dir="2700000">
            <a:srgbClr val="DDDDDD">
              <a:gamma/>
              <a:shade val="60000"/>
              <a:invGamma/>
            </a:srgbClr>
          </a:prst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latin typeface="Calibri"/>
            </a:rPr>
            <a:t>Recomendación:</a:t>
          </a:r>
          <a:endParaRPr lang="es-ES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ES" sz="1100" b="1" i="0" u="none" strike="noStrike" baseline="0">
              <a:solidFill>
                <a:srgbClr val="FF0000"/>
              </a:solidFill>
              <a:latin typeface="Calibri"/>
            </a:rPr>
            <a:t>Haz un plan de ventas con las previsiones por separado e incluye aquí solo los totales</a:t>
          </a:r>
        </a:p>
      </xdr:txBody>
    </xdr:sp>
    <xdr:clientData/>
  </xdr:twoCellAnchor>
  <xdr:twoCellAnchor>
    <xdr:from>
      <xdr:col>6</xdr:col>
      <xdr:colOff>323850</xdr:colOff>
      <xdr:row>405</xdr:row>
      <xdr:rowOff>152400</xdr:rowOff>
    </xdr:from>
    <xdr:to>
      <xdr:col>11</xdr:col>
      <xdr:colOff>9525</xdr:colOff>
      <xdr:row>409</xdr:row>
      <xdr:rowOff>38100</xdr:rowOff>
    </xdr:to>
    <xdr:sp macro="" textlink="">
      <xdr:nvSpPr>
        <xdr:cNvPr id="7" name="Text Box 21"/>
        <xdr:cNvSpPr txBox="1">
          <a:spLocks noChangeArrowheads="1"/>
        </xdr:cNvSpPr>
      </xdr:nvSpPr>
      <xdr:spPr bwMode="auto">
        <a:xfrm>
          <a:off x="3400425" y="75180825"/>
          <a:ext cx="3228975" cy="800100"/>
        </a:xfrm>
        <a:prstGeom prst="rect">
          <a:avLst/>
        </a:prstGeom>
        <a:solidFill>
          <a:srgbClr val="DDDDDD"/>
        </a:solidFill>
        <a:ln w="9525">
          <a:noFill/>
          <a:miter lim="800000"/>
          <a:headEnd/>
          <a:tailEnd/>
        </a:ln>
        <a:effectLst>
          <a:prstShdw prst="shdw17" dist="17961" dir="2700000">
            <a:srgbClr val="DDDDDD">
              <a:gamma/>
              <a:shade val="60000"/>
              <a:invGamma/>
            </a:srgbClr>
          </a:prstShdw>
        </a:effec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000000"/>
              </a:solidFill>
              <a:latin typeface="Calibri"/>
            </a:rPr>
            <a:t>Fórmula del % de margen bruto:  </a:t>
          </a:r>
          <a:r>
            <a:rPr lang="es-ES" sz="1100" b="1" i="0" u="none" strike="noStrike" baseline="0">
              <a:solidFill>
                <a:srgbClr val="993300"/>
              </a:solidFill>
              <a:latin typeface="Calibri"/>
            </a:rPr>
            <a:t>(Pv-Cp)  </a:t>
          </a:r>
          <a:r>
            <a:rPr lang="es-ES" sz="1100" b="1" i="0" u="none" strike="noStrike" baseline="0">
              <a:solidFill>
                <a:srgbClr val="993300"/>
              </a:solidFill>
              <a:latin typeface="Arial"/>
              <a:cs typeface="Arial"/>
            </a:rPr>
            <a:t>÷</a:t>
          </a:r>
          <a:r>
            <a:rPr lang="es-ES" sz="1100" b="1" i="0" u="none" strike="noStrike" baseline="0">
              <a:solidFill>
                <a:srgbClr val="993300"/>
              </a:solidFill>
              <a:latin typeface="Calibri"/>
            </a:rPr>
            <a:t>    Pv %</a:t>
          </a:r>
        </a:p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</a:rPr>
            <a:t>Siendo PV: precio de venta y CP: coste del producto</a:t>
          </a:r>
        </a:p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</a:rPr>
            <a:t>Por tanto:</a:t>
          </a:r>
          <a:r>
            <a:rPr lang="es-ES" sz="1100" b="1" i="0" u="none" strike="noStrike" baseline="0">
              <a:solidFill>
                <a:srgbClr val="993300"/>
              </a:solidFill>
              <a:latin typeface="Calibri"/>
            </a:rPr>
            <a:t> </a:t>
          </a:r>
          <a:r>
            <a:rPr lang="es-ES" sz="1100" b="1" i="0" u="none" strike="noStrike" baseline="0">
              <a:solidFill>
                <a:srgbClr val="FF0000"/>
              </a:solidFill>
              <a:latin typeface="Calibri"/>
            </a:rPr>
            <a:t>El % margen bruto NO puede ser superior al 100%</a:t>
          </a:r>
        </a:p>
      </xdr:txBody>
    </xdr:sp>
    <xdr:clientData/>
  </xdr:twoCellAnchor>
  <xdr:twoCellAnchor>
    <xdr:from>
      <xdr:col>2</xdr:col>
      <xdr:colOff>28575</xdr:colOff>
      <xdr:row>617</xdr:row>
      <xdr:rowOff>57150</xdr:rowOff>
    </xdr:from>
    <xdr:to>
      <xdr:col>3</xdr:col>
      <xdr:colOff>152400</xdr:colOff>
      <xdr:row>618</xdr:row>
      <xdr:rowOff>123825</xdr:rowOff>
    </xdr:to>
    <xdr:sp macro="[1]!Autoforma91_subir" textlink="">
      <xdr:nvSpPr>
        <xdr:cNvPr id="152995" name="AutoShape 23">
          <a:hlinkClick xmlns:r="http://schemas.openxmlformats.org/officeDocument/2006/relationships" r:id="rId2" tooltip="Volver"/>
        </xdr:cNvPr>
        <xdr:cNvSpPr>
          <a:spLocks noChangeArrowheads="1"/>
        </xdr:cNvSpPr>
      </xdr:nvSpPr>
      <xdr:spPr bwMode="auto">
        <a:xfrm>
          <a:off x="390525" y="97155000"/>
          <a:ext cx="200025" cy="228600"/>
        </a:xfrm>
        <a:prstGeom prst="upArrow">
          <a:avLst>
            <a:gd name="adj1" fmla="val 23806"/>
            <a:gd name="adj2" fmla="val 42688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47625</xdr:colOff>
      <xdr:row>701</xdr:row>
      <xdr:rowOff>57150</xdr:rowOff>
    </xdr:from>
    <xdr:to>
      <xdr:col>3</xdr:col>
      <xdr:colOff>171450</xdr:colOff>
      <xdr:row>702</xdr:row>
      <xdr:rowOff>123825</xdr:rowOff>
    </xdr:to>
    <xdr:sp macro="[1]!Autoforma91_subir" textlink="">
      <xdr:nvSpPr>
        <xdr:cNvPr id="152996" name="AutoShape 24">
          <a:hlinkClick xmlns:r="http://schemas.openxmlformats.org/officeDocument/2006/relationships" r:id="rId3" tooltip="Volver"/>
        </xdr:cNvPr>
        <xdr:cNvSpPr>
          <a:spLocks noChangeArrowheads="1"/>
        </xdr:cNvSpPr>
      </xdr:nvSpPr>
      <xdr:spPr bwMode="auto">
        <a:xfrm>
          <a:off x="409575" y="110756700"/>
          <a:ext cx="180975" cy="228600"/>
        </a:xfrm>
        <a:prstGeom prst="upArrow">
          <a:avLst>
            <a:gd name="adj1" fmla="val 23806"/>
            <a:gd name="adj2" fmla="val 42684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47625</xdr:colOff>
      <xdr:row>813</xdr:row>
      <xdr:rowOff>38100</xdr:rowOff>
    </xdr:from>
    <xdr:to>
      <xdr:col>3</xdr:col>
      <xdr:colOff>171450</xdr:colOff>
      <xdr:row>814</xdr:row>
      <xdr:rowOff>104775</xdr:rowOff>
    </xdr:to>
    <xdr:sp macro="[1]!Autoforma91_subir" textlink="">
      <xdr:nvSpPr>
        <xdr:cNvPr id="152997" name="AutoShape 30">
          <a:hlinkClick xmlns:r="http://schemas.openxmlformats.org/officeDocument/2006/relationships" r:id="rId4" tooltip="Volver"/>
        </xdr:cNvPr>
        <xdr:cNvSpPr>
          <a:spLocks noChangeArrowheads="1"/>
        </xdr:cNvSpPr>
      </xdr:nvSpPr>
      <xdr:spPr bwMode="auto">
        <a:xfrm>
          <a:off x="409575" y="128873250"/>
          <a:ext cx="180975" cy="228600"/>
        </a:xfrm>
        <a:prstGeom prst="upArrow">
          <a:avLst>
            <a:gd name="adj1" fmla="val 23806"/>
            <a:gd name="adj2" fmla="val 42684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</xdr:colOff>
      <xdr:row>972</xdr:row>
      <xdr:rowOff>38100</xdr:rowOff>
    </xdr:from>
    <xdr:to>
      <xdr:col>3</xdr:col>
      <xdr:colOff>161925</xdr:colOff>
      <xdr:row>973</xdr:row>
      <xdr:rowOff>104775</xdr:rowOff>
    </xdr:to>
    <xdr:sp macro="[1]!Autoforma91_subir" textlink="">
      <xdr:nvSpPr>
        <xdr:cNvPr id="152998" name="AutoShape 32">
          <a:hlinkClick xmlns:r="http://schemas.openxmlformats.org/officeDocument/2006/relationships" r:id="rId5" tooltip="Volver"/>
        </xdr:cNvPr>
        <xdr:cNvSpPr>
          <a:spLocks noChangeArrowheads="1"/>
        </xdr:cNvSpPr>
      </xdr:nvSpPr>
      <xdr:spPr bwMode="auto">
        <a:xfrm>
          <a:off x="400050" y="154619325"/>
          <a:ext cx="190500" cy="228600"/>
        </a:xfrm>
        <a:prstGeom prst="upArrow">
          <a:avLst>
            <a:gd name="adj1" fmla="val 23806"/>
            <a:gd name="adj2" fmla="val 42689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28575</xdr:colOff>
      <xdr:row>1300</xdr:row>
      <xdr:rowOff>38100</xdr:rowOff>
    </xdr:from>
    <xdr:to>
      <xdr:col>3</xdr:col>
      <xdr:colOff>152400</xdr:colOff>
      <xdr:row>1300</xdr:row>
      <xdr:rowOff>266700</xdr:rowOff>
    </xdr:to>
    <xdr:sp macro="[1]!Autoforma91_subir" textlink="">
      <xdr:nvSpPr>
        <xdr:cNvPr id="152999" name="AutoShape 35">
          <a:hlinkClick xmlns:r="http://schemas.openxmlformats.org/officeDocument/2006/relationships" r:id="rId6" tooltip="Volver"/>
        </xdr:cNvPr>
        <xdr:cNvSpPr>
          <a:spLocks noChangeArrowheads="1"/>
        </xdr:cNvSpPr>
      </xdr:nvSpPr>
      <xdr:spPr bwMode="auto">
        <a:xfrm>
          <a:off x="390525" y="207864075"/>
          <a:ext cx="200025" cy="123825"/>
        </a:xfrm>
        <a:prstGeom prst="upArrow">
          <a:avLst>
            <a:gd name="adj1" fmla="val 23806"/>
            <a:gd name="adj2" fmla="val 42685"/>
          </a:avLst>
        </a:prstGeom>
        <a:solidFill>
          <a:srgbClr val="00FF00"/>
        </a:solidFill>
        <a:ln>
          <a:noFill/>
        </a:ln>
        <a:effectLst>
          <a:prstShdw prst="shdw17" dist="17961" dir="2700000">
            <a:srgbClr val="009900"/>
          </a:prstShdw>
        </a:effectLst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57150</xdr:rowOff>
    </xdr:from>
    <xdr:to>
      <xdr:col>8</xdr:col>
      <xdr:colOff>0</xdr:colOff>
      <xdr:row>2</xdr:row>
      <xdr:rowOff>28575</xdr:rowOff>
    </xdr:to>
    <xdr:grpSp>
      <xdr:nvGrpSpPr>
        <xdr:cNvPr id="153000" name="12 Grupo"/>
        <xdr:cNvGrpSpPr>
          <a:grpSpLocks noChangeAspect="1"/>
        </xdr:cNvGrpSpPr>
      </xdr:nvGrpSpPr>
      <xdr:grpSpPr bwMode="auto">
        <a:xfrm>
          <a:off x="361950" y="57150"/>
          <a:ext cx="3781425" cy="190500"/>
          <a:chOff x="295275" y="47625"/>
          <a:chExt cx="3451743" cy="190801"/>
        </a:xfrm>
      </xdr:grpSpPr>
      <xdr:sp macro="" textlink="">
        <xdr:nvSpPr>
          <xdr:cNvPr id="14" name="13 CuadroTexto"/>
          <xdr:cNvSpPr txBox="1"/>
        </xdr:nvSpPr>
        <xdr:spPr bwMode="auto">
          <a:xfrm>
            <a:off x="3129704" y="47625"/>
            <a:ext cx="617314" cy="190801"/>
          </a:xfrm>
          <a:prstGeom prst="rect">
            <a:avLst/>
          </a:prstGeom>
          <a:solidFill>
            <a:srgbClr val="FF000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5" name="28 CuadroTexto">
            <a:hlinkClick xmlns:r="http://schemas.openxmlformats.org/officeDocument/2006/relationships" r:id="rId7" tooltip="ver Instrucciones de uso"/>
          </xdr:cNvPr>
          <xdr:cNvSpPr txBox="1">
            <a:spLocks noChangeArrowheads="1"/>
          </xdr:cNvSpPr>
        </xdr:nvSpPr>
        <xdr:spPr bwMode="auto">
          <a:xfrm>
            <a:off x="877811" y="47625"/>
            <a:ext cx="1078126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6" name="15 CuadroTexto">
            <a:hlinkClick xmlns:r="http://schemas.openxmlformats.org/officeDocument/2006/relationships" r:id="rId8" tooltip="volver al menu principal"/>
          </xdr:cNvPr>
          <xdr:cNvSpPr txBox="1"/>
        </xdr:nvSpPr>
        <xdr:spPr bwMode="auto">
          <a:xfrm>
            <a:off x="295275" y="47625"/>
            <a:ext cx="57384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7" name="16 CuadroTexto">
            <a:hlinkClick xmlns:r="http://schemas.openxmlformats.org/officeDocument/2006/relationships" r:id="rId9" tooltip="ver datos de configuración"/>
          </xdr:cNvPr>
          <xdr:cNvSpPr txBox="1"/>
        </xdr:nvSpPr>
        <xdr:spPr bwMode="auto">
          <a:xfrm>
            <a:off x="1964632" y="47625"/>
            <a:ext cx="1147683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57150</xdr:rowOff>
    </xdr:from>
    <xdr:to>
      <xdr:col>3</xdr:col>
      <xdr:colOff>266700</xdr:colOff>
      <xdr:row>2</xdr:row>
      <xdr:rowOff>133350</xdr:rowOff>
    </xdr:to>
    <xdr:grpSp>
      <xdr:nvGrpSpPr>
        <xdr:cNvPr id="126923" name="1 Grupo"/>
        <xdr:cNvGrpSpPr>
          <a:grpSpLocks/>
        </xdr:cNvGrpSpPr>
      </xdr:nvGrpSpPr>
      <xdr:grpSpPr bwMode="auto">
        <a:xfrm>
          <a:off x="334433" y="57150"/>
          <a:ext cx="4186767" cy="298450"/>
          <a:chOff x="380997" y="37664"/>
          <a:chExt cx="3987373" cy="301005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3614493" y="37664"/>
            <a:ext cx="753877" cy="301005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1143957" y="37664"/>
            <a:ext cx="1226185" cy="301005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380997" y="37664"/>
            <a:ext cx="753877" cy="301005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2379225" y="37664"/>
            <a:ext cx="1226185" cy="301005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>
    <xdr:from>
      <xdr:col>7</xdr:col>
      <xdr:colOff>133350</xdr:colOff>
      <xdr:row>1</xdr:row>
      <xdr:rowOff>0</xdr:rowOff>
    </xdr:from>
    <xdr:to>
      <xdr:col>7</xdr:col>
      <xdr:colOff>838200</xdr:colOff>
      <xdr:row>3</xdr:row>
      <xdr:rowOff>9525</xdr:rowOff>
    </xdr:to>
    <xdr:grpSp>
      <xdr:nvGrpSpPr>
        <xdr:cNvPr id="126924" name="2 Grupo"/>
        <xdr:cNvGrpSpPr>
          <a:grpSpLocks/>
        </xdr:cNvGrpSpPr>
      </xdr:nvGrpSpPr>
      <xdr:grpSpPr bwMode="auto">
        <a:xfrm>
          <a:off x="7308850" y="74083"/>
          <a:ext cx="704850" cy="305859"/>
          <a:chOff x="7164906" y="74083"/>
          <a:chExt cx="696384" cy="304800"/>
        </a:xfrm>
      </xdr:grpSpPr>
      <xdr:pic macro="[0]!masActivo">
        <xdr:nvPicPr>
          <xdr:cNvPr id="126925" name="5 Imagen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64906" y="74083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Activo">
        <xdr:nvPicPr>
          <xdr:cNvPr id="126926" name="11 Imagen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556490" y="74083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1</xdr:col>
      <xdr:colOff>4124325</xdr:colOff>
      <xdr:row>2</xdr:row>
      <xdr:rowOff>133350</xdr:rowOff>
    </xdr:to>
    <xdr:grpSp>
      <xdr:nvGrpSpPr>
        <xdr:cNvPr id="123890" name="22 Grupo"/>
        <xdr:cNvGrpSpPr>
          <a:grpSpLocks noChangeAspect="1"/>
        </xdr:cNvGrpSpPr>
      </xdr:nvGrpSpPr>
      <xdr:grpSpPr bwMode="auto">
        <a:xfrm>
          <a:off x="355600" y="66675"/>
          <a:ext cx="3990975" cy="288925"/>
          <a:chOff x="295275" y="47625"/>
          <a:chExt cx="3283911" cy="190801"/>
        </a:xfrm>
      </xdr:grpSpPr>
      <xdr:sp macro="" textlink="">
        <xdr:nvSpPr>
          <xdr:cNvPr id="24" name="23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960024" y="47625"/>
            <a:ext cx="61916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25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922275" y="47625"/>
            <a:ext cx="1011037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26" name="25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61916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27" name="26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941149" y="47625"/>
            <a:ext cx="1011037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>
    <xdr:from>
      <xdr:col>5</xdr:col>
      <xdr:colOff>114300</xdr:colOff>
      <xdr:row>0</xdr:row>
      <xdr:rowOff>66675</xdr:rowOff>
    </xdr:from>
    <xdr:to>
      <xdr:col>5</xdr:col>
      <xdr:colOff>828675</xdr:colOff>
      <xdr:row>3</xdr:row>
      <xdr:rowOff>9525</xdr:rowOff>
    </xdr:to>
    <xdr:grpSp>
      <xdr:nvGrpSpPr>
        <xdr:cNvPr id="123891" name="5 Grupo"/>
        <xdr:cNvGrpSpPr>
          <a:grpSpLocks/>
        </xdr:cNvGrpSpPr>
      </xdr:nvGrpSpPr>
      <xdr:grpSpPr bwMode="auto">
        <a:xfrm>
          <a:off x="7300383" y="66675"/>
          <a:ext cx="714375" cy="313267"/>
          <a:chOff x="7323674" y="63500"/>
          <a:chExt cx="708377" cy="316800"/>
        </a:xfrm>
      </xdr:grpSpPr>
      <xdr:pic macro="[0]!masPasivo">
        <xdr:nvPicPr>
          <xdr:cNvPr id="123892" name="27 Imagen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3674" y="63500"/>
            <a:ext cx="3175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Pasivo">
        <xdr:nvPicPr>
          <xdr:cNvPr id="123893" name="28 Imagen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715251" y="63500"/>
            <a:ext cx="316800" cy="316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80</xdr:row>
          <xdr:rowOff>57150</xdr:rowOff>
        </xdr:from>
        <xdr:to>
          <xdr:col>1</xdr:col>
          <xdr:colOff>3686175</xdr:colOff>
          <xdr:row>83</xdr:row>
          <xdr:rowOff>19050</xdr:rowOff>
        </xdr:to>
        <xdr:sp macro="" textlink="">
          <xdr:nvSpPr>
            <xdr:cNvPr id="10248" name="Group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Periodicidad de los pagos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80</xdr:row>
          <xdr:rowOff>200025</xdr:rowOff>
        </xdr:from>
        <xdr:to>
          <xdr:col>1</xdr:col>
          <xdr:colOff>1057275</xdr:colOff>
          <xdr:row>82</xdr:row>
          <xdr:rowOff>66675</xdr:rowOff>
        </xdr:to>
        <xdr:sp macro="" textlink="">
          <xdr:nvSpPr>
            <xdr:cNvPr id="10249" name="Option Button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Anual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990600</xdr:colOff>
          <xdr:row>80</xdr:row>
          <xdr:rowOff>200025</xdr:rowOff>
        </xdr:from>
        <xdr:to>
          <xdr:col>1</xdr:col>
          <xdr:colOff>2028825</xdr:colOff>
          <xdr:row>82</xdr:row>
          <xdr:rowOff>66675</xdr:rowOff>
        </xdr:to>
        <xdr:sp macro="" textlink="">
          <xdr:nvSpPr>
            <xdr:cNvPr id="10251" name="Option Button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Semestral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81</xdr:row>
          <xdr:rowOff>9525</xdr:rowOff>
        </xdr:from>
        <xdr:to>
          <xdr:col>1</xdr:col>
          <xdr:colOff>2533650</xdr:colOff>
          <xdr:row>82</xdr:row>
          <xdr:rowOff>57150</xdr:rowOff>
        </xdr:to>
        <xdr:sp macro="" textlink="">
          <xdr:nvSpPr>
            <xdr:cNvPr id="10252" name="Option Button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Trimestral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83</xdr:row>
          <xdr:rowOff>95250</xdr:rowOff>
        </xdr:from>
        <xdr:to>
          <xdr:col>1</xdr:col>
          <xdr:colOff>3705225</xdr:colOff>
          <xdr:row>85</xdr:row>
          <xdr:rowOff>142875</xdr:rowOff>
        </xdr:to>
        <xdr:sp macro="" textlink="">
          <xdr:nvSpPr>
            <xdr:cNvPr id="10253" name="Group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Tipos de pagos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84</xdr:row>
          <xdr:rowOff>0</xdr:rowOff>
        </xdr:from>
        <xdr:to>
          <xdr:col>1</xdr:col>
          <xdr:colOff>1085850</xdr:colOff>
          <xdr:row>85</xdr:row>
          <xdr:rowOff>47625</xdr:rowOff>
        </xdr:to>
        <xdr:sp macro="" textlink="">
          <xdr:nvSpPr>
            <xdr:cNvPr id="10256" name="Option Button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Prepagables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84</xdr:row>
          <xdr:rowOff>0</xdr:rowOff>
        </xdr:from>
        <xdr:to>
          <xdr:col>1</xdr:col>
          <xdr:colOff>2847975</xdr:colOff>
          <xdr:row>85</xdr:row>
          <xdr:rowOff>47625</xdr:rowOff>
        </xdr:to>
        <xdr:sp macro="" textlink="">
          <xdr:nvSpPr>
            <xdr:cNvPr id="10257" name="Option Button 17" hidden="1">
              <a:extLst>
                <a:ext uri="{63B3BB69-23CF-44E3-9099-C40C66FF867C}">
                  <a14:compatExt spid="_x0000_s10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Pospagables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56</xdr:row>
          <xdr:rowOff>66675</xdr:rowOff>
        </xdr:from>
        <xdr:to>
          <xdr:col>1</xdr:col>
          <xdr:colOff>3476625</xdr:colOff>
          <xdr:row>58</xdr:row>
          <xdr:rowOff>133350</xdr:rowOff>
        </xdr:to>
        <xdr:sp macro="" textlink="">
          <xdr:nvSpPr>
            <xdr:cNvPr id="10259" name="Group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Periodicidad de los pagos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57</xdr:row>
          <xdr:rowOff>19050</xdr:rowOff>
        </xdr:from>
        <xdr:to>
          <xdr:col>1</xdr:col>
          <xdr:colOff>885825</xdr:colOff>
          <xdr:row>58</xdr:row>
          <xdr:rowOff>76200</xdr:rowOff>
        </xdr:to>
        <xdr:sp macro="" textlink="">
          <xdr:nvSpPr>
            <xdr:cNvPr id="10260" name="Option Button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Anual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876300</xdr:colOff>
          <xdr:row>56</xdr:row>
          <xdr:rowOff>142875</xdr:rowOff>
        </xdr:from>
        <xdr:to>
          <xdr:col>1</xdr:col>
          <xdr:colOff>1619250</xdr:colOff>
          <xdr:row>58</xdr:row>
          <xdr:rowOff>114300</xdr:rowOff>
        </xdr:to>
        <xdr:sp macro="" textlink="">
          <xdr:nvSpPr>
            <xdr:cNvPr id="10261" name="Option Button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Semestral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1685925</xdr:colOff>
          <xdr:row>57</xdr:row>
          <xdr:rowOff>9525</xdr:rowOff>
        </xdr:from>
        <xdr:to>
          <xdr:col>1</xdr:col>
          <xdr:colOff>2400300</xdr:colOff>
          <xdr:row>58</xdr:row>
          <xdr:rowOff>85725</xdr:rowOff>
        </xdr:to>
        <xdr:sp macro="" textlink="">
          <xdr:nvSpPr>
            <xdr:cNvPr id="10262" name="Option Button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Trimestral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2486025</xdr:colOff>
          <xdr:row>57</xdr:row>
          <xdr:rowOff>9525</xdr:rowOff>
        </xdr:from>
        <xdr:to>
          <xdr:col>1</xdr:col>
          <xdr:colOff>3190875</xdr:colOff>
          <xdr:row>58</xdr:row>
          <xdr:rowOff>85725</xdr:rowOff>
        </xdr:to>
        <xdr:sp macro="" textlink="">
          <xdr:nvSpPr>
            <xdr:cNvPr id="10263" name="Option Button 23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2667000</xdr:colOff>
          <xdr:row>80</xdr:row>
          <xdr:rowOff>200025</xdr:rowOff>
        </xdr:from>
        <xdr:to>
          <xdr:col>1</xdr:col>
          <xdr:colOff>3286125</xdr:colOff>
          <xdr:row>82</xdr:row>
          <xdr:rowOff>76200</xdr:rowOff>
        </xdr:to>
        <xdr:sp macro="" textlink="">
          <xdr:nvSpPr>
            <xdr:cNvPr id="10268" name="Option Button 28" hidden="1">
              <a:extLst>
                <a:ext uri="{63B3BB69-23CF-44E3-9099-C40C66FF867C}">
                  <a14:compatExt spid="_x0000_s10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Mensual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6</xdr:col>
      <xdr:colOff>276225</xdr:colOff>
      <xdr:row>2</xdr:row>
      <xdr:rowOff>57150</xdr:rowOff>
    </xdr:to>
    <xdr:grpSp>
      <xdr:nvGrpSpPr>
        <xdr:cNvPr id="144606" name="7 Grupo"/>
        <xdr:cNvGrpSpPr>
          <a:grpSpLocks noChangeAspect="1"/>
        </xdr:cNvGrpSpPr>
      </xdr:nvGrpSpPr>
      <xdr:grpSpPr bwMode="auto">
        <a:xfrm>
          <a:off x="355600" y="66675"/>
          <a:ext cx="3995208" cy="286808"/>
          <a:chOff x="295275" y="47625"/>
          <a:chExt cx="3283911" cy="190801"/>
        </a:xfrm>
      </xdr:grpSpPr>
      <xdr:sp macro="" textlink="">
        <xdr:nvSpPr>
          <xdr:cNvPr id="9" name="8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962965" y="47625"/>
            <a:ext cx="61622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0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919296" y="47625"/>
            <a:ext cx="1014034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61622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2" name="11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941131" y="47625"/>
            <a:ext cx="101403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6</xdr:col>
      <xdr:colOff>495300</xdr:colOff>
      <xdr:row>2</xdr:row>
      <xdr:rowOff>57150</xdr:rowOff>
    </xdr:to>
    <xdr:grpSp>
      <xdr:nvGrpSpPr>
        <xdr:cNvPr id="145632" name="12 Grupo"/>
        <xdr:cNvGrpSpPr>
          <a:grpSpLocks noChangeAspect="1"/>
        </xdr:cNvGrpSpPr>
      </xdr:nvGrpSpPr>
      <xdr:grpSpPr bwMode="auto">
        <a:xfrm>
          <a:off x="355600" y="66675"/>
          <a:ext cx="3992033" cy="286808"/>
          <a:chOff x="295275" y="47625"/>
          <a:chExt cx="3283911" cy="190801"/>
        </a:xfrm>
      </xdr:grpSpPr>
      <xdr:sp macro="" textlink="">
        <xdr:nvSpPr>
          <xdr:cNvPr id="14" name="13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960024" y="47625"/>
            <a:ext cx="61916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5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922275" y="47625"/>
            <a:ext cx="1011037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6" name="15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61916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7" name="16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941149" y="47625"/>
            <a:ext cx="1011037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4</xdr:col>
      <xdr:colOff>581025</xdr:colOff>
      <xdr:row>2</xdr:row>
      <xdr:rowOff>133350</xdr:rowOff>
    </xdr:to>
    <xdr:grpSp>
      <xdr:nvGrpSpPr>
        <xdr:cNvPr id="118678" name="1 Grupo"/>
        <xdr:cNvGrpSpPr>
          <a:grpSpLocks noChangeAspect="1"/>
        </xdr:cNvGrpSpPr>
      </xdr:nvGrpSpPr>
      <xdr:grpSpPr bwMode="auto">
        <a:xfrm>
          <a:off x="355600" y="66675"/>
          <a:ext cx="3982508" cy="288925"/>
          <a:chOff x="295275" y="47625"/>
          <a:chExt cx="3283911" cy="190801"/>
        </a:xfrm>
      </xdr:grpSpPr>
      <xdr:sp macro="" textlink="">
        <xdr:nvSpPr>
          <xdr:cNvPr id="3" name="2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958543" y="47625"/>
            <a:ext cx="620643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4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923775" y="47625"/>
            <a:ext cx="1013456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5" name="4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620643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6" name="5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945087" y="47625"/>
            <a:ext cx="1005600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57150</xdr:rowOff>
    </xdr:from>
    <xdr:to>
      <xdr:col>3</xdr:col>
      <xdr:colOff>781050</xdr:colOff>
      <xdr:row>2</xdr:row>
      <xdr:rowOff>133350</xdr:rowOff>
    </xdr:to>
    <xdr:grpSp>
      <xdr:nvGrpSpPr>
        <xdr:cNvPr id="134866" name="1 Grupo"/>
        <xdr:cNvGrpSpPr>
          <a:grpSpLocks noChangeAspect="1"/>
        </xdr:cNvGrpSpPr>
      </xdr:nvGrpSpPr>
      <xdr:grpSpPr bwMode="auto">
        <a:xfrm>
          <a:off x="355600" y="57150"/>
          <a:ext cx="3992033" cy="287867"/>
          <a:chOff x="295275" y="47625"/>
          <a:chExt cx="2674427" cy="190801"/>
        </a:xfrm>
      </xdr:grpSpPr>
      <xdr:sp macro="" textlink="">
        <xdr:nvSpPr>
          <xdr:cNvPr id="3" name="2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4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5" name="4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6" name="5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>
    <xdr:from>
      <xdr:col>6</xdr:col>
      <xdr:colOff>123825</xdr:colOff>
      <xdr:row>1</xdr:row>
      <xdr:rowOff>19050</xdr:rowOff>
    </xdr:from>
    <xdr:to>
      <xdr:col>6</xdr:col>
      <xdr:colOff>390525</xdr:colOff>
      <xdr:row>2</xdr:row>
      <xdr:rowOff>133350</xdr:rowOff>
    </xdr:to>
    <xdr:pic macro="[0]!masIngFinanc">
      <xdr:nvPicPr>
        <xdr:cNvPr id="134867" name="6 Imagen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95250"/>
          <a:ext cx="2667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6</xdr:col>
      <xdr:colOff>485775</xdr:colOff>
      <xdr:row>1</xdr:row>
      <xdr:rowOff>19050</xdr:rowOff>
    </xdr:from>
    <xdr:to>
      <xdr:col>6</xdr:col>
      <xdr:colOff>752475</xdr:colOff>
      <xdr:row>2</xdr:row>
      <xdr:rowOff>133350</xdr:rowOff>
    </xdr:to>
    <xdr:pic macro="[0]!menosIngFinanc">
      <xdr:nvPicPr>
        <xdr:cNvPr id="134868" name="8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0"/>
          <a:ext cx="2667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57150</xdr:rowOff>
    </xdr:from>
    <xdr:to>
      <xdr:col>4</xdr:col>
      <xdr:colOff>171450</xdr:colOff>
      <xdr:row>2</xdr:row>
      <xdr:rowOff>123825</xdr:rowOff>
    </xdr:to>
    <xdr:grpSp>
      <xdr:nvGrpSpPr>
        <xdr:cNvPr id="142568" name="6 Grupo"/>
        <xdr:cNvGrpSpPr>
          <a:grpSpLocks noChangeAspect="1"/>
        </xdr:cNvGrpSpPr>
      </xdr:nvGrpSpPr>
      <xdr:grpSpPr bwMode="auto">
        <a:xfrm>
          <a:off x="355600" y="57150"/>
          <a:ext cx="3996267" cy="288925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3</xdr:col>
      <xdr:colOff>180975</xdr:colOff>
      <xdr:row>2</xdr:row>
      <xdr:rowOff>133350</xdr:rowOff>
    </xdr:to>
    <xdr:grpSp>
      <xdr:nvGrpSpPr>
        <xdr:cNvPr id="146654" name="6 Grupo"/>
        <xdr:cNvGrpSpPr>
          <a:grpSpLocks noChangeAspect="1"/>
        </xdr:cNvGrpSpPr>
      </xdr:nvGrpSpPr>
      <xdr:grpSpPr bwMode="auto">
        <a:xfrm>
          <a:off x="355600" y="66675"/>
          <a:ext cx="3995208" cy="288925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</xdr:row>
      <xdr:rowOff>38100</xdr:rowOff>
    </xdr:from>
    <xdr:to>
      <xdr:col>4</xdr:col>
      <xdr:colOff>809625</xdr:colOff>
      <xdr:row>2</xdr:row>
      <xdr:rowOff>142875</xdr:rowOff>
    </xdr:to>
    <xdr:grpSp>
      <xdr:nvGrpSpPr>
        <xdr:cNvPr id="137930" name="9 Grupo"/>
        <xdr:cNvGrpSpPr>
          <a:grpSpLocks/>
        </xdr:cNvGrpSpPr>
      </xdr:nvGrpSpPr>
      <xdr:grpSpPr bwMode="auto">
        <a:xfrm>
          <a:off x="6429375" y="114300"/>
          <a:ext cx="647700" cy="247650"/>
          <a:chOff x="9789583" y="21169"/>
          <a:chExt cx="717550" cy="304800"/>
        </a:xfrm>
      </xdr:grpSpPr>
      <xdr:pic macro="[0]!masAprovMP">
        <xdr:nvPicPr>
          <xdr:cNvPr id="137939" name="7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89583" y="21169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AprovMp">
        <xdr:nvPicPr>
          <xdr:cNvPr id="137940" name="8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2333" y="21169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133350</xdr:colOff>
      <xdr:row>0</xdr:row>
      <xdr:rowOff>66675</xdr:rowOff>
    </xdr:from>
    <xdr:to>
      <xdr:col>1</xdr:col>
      <xdr:colOff>4133850</xdr:colOff>
      <xdr:row>2</xdr:row>
      <xdr:rowOff>133350</xdr:rowOff>
    </xdr:to>
    <xdr:grpSp>
      <xdr:nvGrpSpPr>
        <xdr:cNvPr id="137931" name="10 Grupo"/>
        <xdr:cNvGrpSpPr>
          <a:grpSpLocks noChangeAspect="1"/>
        </xdr:cNvGrpSpPr>
      </xdr:nvGrpSpPr>
      <xdr:grpSpPr bwMode="auto">
        <a:xfrm>
          <a:off x="342900" y="66675"/>
          <a:ext cx="4000500" cy="285750"/>
          <a:chOff x="295275" y="47625"/>
          <a:chExt cx="2674427" cy="190801"/>
        </a:xfrm>
      </xdr:grpSpPr>
      <xdr:sp macro="" textlink="">
        <xdr:nvSpPr>
          <xdr:cNvPr id="12" name="11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0287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3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4690" y="47625"/>
            <a:ext cx="82143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4" name="13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5" name="14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2489" y="47625"/>
            <a:ext cx="82143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>
    <xdr:from>
      <xdr:col>5</xdr:col>
      <xdr:colOff>123825</xdr:colOff>
      <xdr:row>1</xdr:row>
      <xdr:rowOff>9525</xdr:rowOff>
    </xdr:from>
    <xdr:to>
      <xdr:col>5</xdr:col>
      <xdr:colOff>800100</xdr:colOff>
      <xdr:row>3</xdr:row>
      <xdr:rowOff>0</xdr:rowOff>
    </xdr:to>
    <xdr:grpSp>
      <xdr:nvGrpSpPr>
        <xdr:cNvPr id="137932" name="1 Grupo"/>
        <xdr:cNvGrpSpPr>
          <a:grpSpLocks/>
        </xdr:cNvGrpSpPr>
      </xdr:nvGrpSpPr>
      <xdr:grpSpPr bwMode="auto">
        <a:xfrm>
          <a:off x="7277100" y="85725"/>
          <a:ext cx="676275" cy="304800"/>
          <a:chOff x="7291913" y="84671"/>
          <a:chExt cx="676628" cy="310092"/>
        </a:xfrm>
      </xdr:grpSpPr>
      <xdr:pic macro="[0]!masAprovis">
        <xdr:nvPicPr>
          <xdr:cNvPr id="137933" name="15 Imagen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291913" y="84671"/>
            <a:ext cx="317500" cy="3100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Aprovis">
        <xdr:nvPicPr>
          <xdr:cNvPr id="137934" name="16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51741" y="84671"/>
            <a:ext cx="316800" cy="2977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4</xdr:col>
      <xdr:colOff>542925</xdr:colOff>
      <xdr:row>2</xdr:row>
      <xdr:rowOff>123825</xdr:rowOff>
    </xdr:to>
    <xdr:grpSp>
      <xdr:nvGrpSpPr>
        <xdr:cNvPr id="147680" name="6 Grupo"/>
        <xdr:cNvGrpSpPr>
          <a:grpSpLocks noChangeAspect="1"/>
        </xdr:cNvGrpSpPr>
      </xdr:nvGrpSpPr>
      <xdr:grpSpPr bwMode="auto">
        <a:xfrm>
          <a:off x="345017" y="66675"/>
          <a:ext cx="3997325" cy="289983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</xdr:row>
      <xdr:rowOff>28575</xdr:rowOff>
    </xdr:from>
    <xdr:to>
      <xdr:col>6</xdr:col>
      <xdr:colOff>428625</xdr:colOff>
      <xdr:row>2</xdr:row>
      <xdr:rowOff>133350</xdr:rowOff>
    </xdr:to>
    <xdr:pic macro="[0]!masOtrosAp">
      <xdr:nvPicPr>
        <xdr:cNvPr id="135891" name="7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104775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542925</xdr:colOff>
      <xdr:row>1</xdr:row>
      <xdr:rowOff>28575</xdr:rowOff>
    </xdr:from>
    <xdr:to>
      <xdr:col>6</xdr:col>
      <xdr:colOff>847725</xdr:colOff>
      <xdr:row>2</xdr:row>
      <xdr:rowOff>133350</xdr:rowOff>
    </xdr:to>
    <xdr:pic macro="[0]!menosOtrosAp">
      <xdr:nvPicPr>
        <xdr:cNvPr id="135892" name="8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04775"/>
          <a:ext cx="304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66675</xdr:rowOff>
    </xdr:from>
    <xdr:to>
      <xdr:col>3</xdr:col>
      <xdr:colOff>276225</xdr:colOff>
      <xdr:row>2</xdr:row>
      <xdr:rowOff>133350</xdr:rowOff>
    </xdr:to>
    <xdr:grpSp>
      <xdr:nvGrpSpPr>
        <xdr:cNvPr id="135893" name="9 Grupo"/>
        <xdr:cNvGrpSpPr>
          <a:grpSpLocks noChangeAspect="1"/>
        </xdr:cNvGrpSpPr>
      </xdr:nvGrpSpPr>
      <xdr:grpSpPr bwMode="auto">
        <a:xfrm>
          <a:off x="355600" y="66675"/>
          <a:ext cx="3995208" cy="288925"/>
          <a:chOff x="295275" y="47625"/>
          <a:chExt cx="2674427" cy="190801"/>
        </a:xfrm>
      </xdr:grpSpPr>
      <xdr:sp macro="" textlink="">
        <xdr:nvSpPr>
          <xdr:cNvPr id="11" name="10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2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3" name="12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4" name="13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1</xdr:row>
      <xdr:rowOff>28575</xdr:rowOff>
    </xdr:from>
    <xdr:to>
      <xdr:col>6</xdr:col>
      <xdr:colOff>800100</xdr:colOff>
      <xdr:row>2</xdr:row>
      <xdr:rowOff>133350</xdr:rowOff>
    </xdr:to>
    <xdr:grpSp>
      <xdr:nvGrpSpPr>
        <xdr:cNvPr id="127949" name="1 Grupo"/>
        <xdr:cNvGrpSpPr>
          <a:grpSpLocks/>
        </xdr:cNvGrpSpPr>
      </xdr:nvGrpSpPr>
      <xdr:grpSpPr bwMode="auto">
        <a:xfrm>
          <a:off x="7571317" y="102658"/>
          <a:ext cx="647700" cy="252942"/>
          <a:chOff x="9747250" y="21169"/>
          <a:chExt cx="717550" cy="304800"/>
        </a:xfrm>
      </xdr:grpSpPr>
      <xdr:pic macro="[0]!masPresMarg">
        <xdr:nvPicPr>
          <xdr:cNvPr id="127955" name="11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47250" y="21169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PresMarg">
        <xdr:nvPicPr>
          <xdr:cNvPr id="127956" name="12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160000" y="21169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114300</xdr:colOff>
      <xdr:row>0</xdr:row>
      <xdr:rowOff>66675</xdr:rowOff>
    </xdr:from>
    <xdr:to>
      <xdr:col>2</xdr:col>
      <xdr:colOff>904875</xdr:colOff>
      <xdr:row>2</xdr:row>
      <xdr:rowOff>133350</xdr:rowOff>
    </xdr:to>
    <xdr:grpSp>
      <xdr:nvGrpSpPr>
        <xdr:cNvPr id="127950" name="13 Grupo"/>
        <xdr:cNvGrpSpPr>
          <a:grpSpLocks noChangeAspect="1"/>
        </xdr:cNvGrpSpPr>
      </xdr:nvGrpSpPr>
      <xdr:grpSpPr bwMode="auto">
        <a:xfrm>
          <a:off x="336550" y="66675"/>
          <a:ext cx="3997325" cy="288925"/>
          <a:chOff x="295275" y="47625"/>
          <a:chExt cx="2674427" cy="190801"/>
        </a:xfrm>
      </xdr:grpSpPr>
      <xdr:sp macro="" textlink="">
        <xdr:nvSpPr>
          <xdr:cNvPr id="15" name="14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0287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6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4690" y="47625"/>
            <a:ext cx="82143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7" name="16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8" name="17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2489" y="47625"/>
            <a:ext cx="82143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</xdr:row>
      <xdr:rowOff>28575</xdr:rowOff>
    </xdr:from>
    <xdr:to>
      <xdr:col>7</xdr:col>
      <xdr:colOff>723900</xdr:colOff>
      <xdr:row>2</xdr:row>
      <xdr:rowOff>152400</xdr:rowOff>
    </xdr:to>
    <xdr:grpSp>
      <xdr:nvGrpSpPr>
        <xdr:cNvPr id="138937" name="12 Grupo"/>
        <xdr:cNvGrpSpPr>
          <a:grpSpLocks/>
        </xdr:cNvGrpSpPr>
      </xdr:nvGrpSpPr>
      <xdr:grpSpPr bwMode="auto">
        <a:xfrm>
          <a:off x="7759700" y="102658"/>
          <a:ext cx="647700" cy="293159"/>
          <a:chOff x="8720666" y="21169"/>
          <a:chExt cx="717550" cy="304800"/>
        </a:xfrm>
      </xdr:grpSpPr>
      <xdr:pic macro="[0]!masPresMed">
        <xdr:nvPicPr>
          <xdr:cNvPr id="138946" name="10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20666" y="21169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PresMed">
        <xdr:nvPicPr>
          <xdr:cNvPr id="138947" name="11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33416" y="21169"/>
            <a:ext cx="3048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114300</xdr:colOff>
      <xdr:row>0</xdr:row>
      <xdr:rowOff>66675</xdr:rowOff>
    </xdr:from>
    <xdr:to>
      <xdr:col>3</xdr:col>
      <xdr:colOff>85725</xdr:colOff>
      <xdr:row>2</xdr:row>
      <xdr:rowOff>114300</xdr:rowOff>
    </xdr:to>
    <xdr:grpSp>
      <xdr:nvGrpSpPr>
        <xdr:cNvPr id="138938" name="13 Grupo"/>
        <xdr:cNvGrpSpPr>
          <a:grpSpLocks noChangeAspect="1"/>
        </xdr:cNvGrpSpPr>
      </xdr:nvGrpSpPr>
      <xdr:grpSpPr bwMode="auto">
        <a:xfrm>
          <a:off x="336550" y="66675"/>
          <a:ext cx="3993092" cy="291042"/>
          <a:chOff x="295275" y="47625"/>
          <a:chExt cx="2674427" cy="190801"/>
        </a:xfrm>
      </xdr:grpSpPr>
      <xdr:sp macro="" textlink="">
        <xdr:nvSpPr>
          <xdr:cNvPr id="15" name="14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6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7" name="16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8" name="17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>
    <xdr:from>
      <xdr:col>8</xdr:col>
      <xdr:colOff>133350</xdr:colOff>
      <xdr:row>1</xdr:row>
      <xdr:rowOff>28575</xdr:rowOff>
    </xdr:from>
    <xdr:to>
      <xdr:col>8</xdr:col>
      <xdr:colOff>828675</xdr:colOff>
      <xdr:row>2</xdr:row>
      <xdr:rowOff>180975</xdr:rowOff>
    </xdr:to>
    <xdr:grpSp>
      <xdr:nvGrpSpPr>
        <xdr:cNvPr id="138939" name="1 Grupo"/>
        <xdr:cNvGrpSpPr>
          <a:grpSpLocks/>
        </xdr:cNvGrpSpPr>
      </xdr:nvGrpSpPr>
      <xdr:grpSpPr bwMode="auto">
        <a:xfrm>
          <a:off x="8727017" y="102658"/>
          <a:ext cx="695325" cy="321734"/>
          <a:chOff x="8731246" y="105838"/>
          <a:chExt cx="687211" cy="316800"/>
        </a:xfrm>
      </xdr:grpSpPr>
      <xdr:pic macro="[0]!masPtosMedios">
        <xdr:nvPicPr>
          <xdr:cNvPr id="138940" name="18 Imagen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31246" y="105838"/>
            <a:ext cx="317500" cy="304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PtosMedios">
        <xdr:nvPicPr>
          <xdr:cNvPr id="138941" name="19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01657" y="105838"/>
            <a:ext cx="316800" cy="316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66675</xdr:rowOff>
    </xdr:from>
    <xdr:to>
      <xdr:col>3</xdr:col>
      <xdr:colOff>161925</xdr:colOff>
      <xdr:row>2</xdr:row>
      <xdr:rowOff>133350</xdr:rowOff>
    </xdr:to>
    <xdr:grpSp>
      <xdr:nvGrpSpPr>
        <xdr:cNvPr id="128983" name="6 Grupo"/>
        <xdr:cNvGrpSpPr>
          <a:grpSpLocks noChangeAspect="1"/>
        </xdr:cNvGrpSpPr>
      </xdr:nvGrpSpPr>
      <xdr:grpSpPr bwMode="auto">
        <a:xfrm>
          <a:off x="357717" y="66675"/>
          <a:ext cx="3995208" cy="288925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xdr:twoCellAnchor editAs="oneCell">
    <xdr:from>
      <xdr:col>8</xdr:col>
      <xdr:colOff>28575</xdr:colOff>
      <xdr:row>1</xdr:row>
      <xdr:rowOff>19050</xdr:rowOff>
    </xdr:from>
    <xdr:to>
      <xdr:col>8</xdr:col>
      <xdr:colOff>333375</xdr:colOff>
      <xdr:row>3</xdr:row>
      <xdr:rowOff>0</xdr:rowOff>
    </xdr:to>
    <xdr:pic macro="[0]!soloVentas">
      <xdr:nvPicPr>
        <xdr:cNvPr id="128984" name="2 Imagen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9525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381000</xdr:colOff>
      <xdr:row>1</xdr:row>
      <xdr:rowOff>19050</xdr:rowOff>
    </xdr:from>
    <xdr:to>
      <xdr:col>8</xdr:col>
      <xdr:colOff>685800</xdr:colOff>
      <xdr:row>3</xdr:row>
      <xdr:rowOff>0</xdr:rowOff>
    </xdr:to>
    <xdr:pic macro="[0]!soloCpras">
      <xdr:nvPicPr>
        <xdr:cNvPr id="128985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9525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723900</xdr:colOff>
      <xdr:row>1</xdr:row>
      <xdr:rowOff>19050</xdr:rowOff>
    </xdr:from>
    <xdr:to>
      <xdr:col>8</xdr:col>
      <xdr:colOff>1028700</xdr:colOff>
      <xdr:row>3</xdr:row>
      <xdr:rowOff>0</xdr:rowOff>
    </xdr:to>
    <xdr:pic macro="[0]!todos">
      <xdr:nvPicPr>
        <xdr:cNvPr id="128986" name="4 Imagen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95250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1</xdr:row>
      <xdr:rowOff>28575</xdr:rowOff>
    </xdr:from>
    <xdr:to>
      <xdr:col>8</xdr:col>
      <xdr:colOff>885825</xdr:colOff>
      <xdr:row>2</xdr:row>
      <xdr:rowOff>171450</xdr:rowOff>
    </xdr:to>
    <xdr:grpSp>
      <xdr:nvGrpSpPr>
        <xdr:cNvPr id="139970" name="3 Grupo"/>
        <xdr:cNvGrpSpPr>
          <a:grpSpLocks/>
        </xdr:cNvGrpSpPr>
      </xdr:nvGrpSpPr>
      <xdr:grpSpPr bwMode="auto">
        <a:xfrm>
          <a:off x="8422217" y="102658"/>
          <a:ext cx="676275" cy="291042"/>
          <a:chOff x="5819076" y="105836"/>
          <a:chExt cx="678485" cy="295200"/>
        </a:xfrm>
      </xdr:grpSpPr>
      <xdr:pic macro="[0]!masPresServ">
        <xdr:nvPicPr>
          <xdr:cNvPr id="139979" name="10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9076" y="105836"/>
            <a:ext cx="275257" cy="2952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PresServ">
        <xdr:nvPicPr>
          <xdr:cNvPr id="139980" name="11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22304" y="105836"/>
            <a:ext cx="275257" cy="2952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9</xdr:col>
      <xdr:colOff>228600</xdr:colOff>
      <xdr:row>1</xdr:row>
      <xdr:rowOff>28575</xdr:rowOff>
    </xdr:from>
    <xdr:to>
      <xdr:col>9</xdr:col>
      <xdr:colOff>923925</xdr:colOff>
      <xdr:row>2</xdr:row>
      <xdr:rowOff>142875</xdr:rowOff>
    </xdr:to>
    <xdr:grpSp>
      <xdr:nvGrpSpPr>
        <xdr:cNvPr id="139971" name="2 Grupo"/>
        <xdr:cNvGrpSpPr>
          <a:grpSpLocks/>
        </xdr:cNvGrpSpPr>
      </xdr:nvGrpSpPr>
      <xdr:grpSpPr bwMode="auto">
        <a:xfrm>
          <a:off x="9573683" y="102658"/>
          <a:ext cx="695325" cy="262467"/>
          <a:chOff x="6974409" y="105832"/>
          <a:chExt cx="687211" cy="263884"/>
        </a:xfrm>
      </xdr:grpSpPr>
      <xdr:pic macro="[0]!masColServ">
        <xdr:nvPicPr>
          <xdr:cNvPr id="139977" name="13 Imagen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974409" y="105832"/>
            <a:ext cx="317500" cy="25388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ColServ">
        <xdr:nvPicPr>
          <xdr:cNvPr id="139978" name="14 Imagen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44820" y="105832"/>
            <a:ext cx="316800" cy="2638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133350</xdr:colOff>
      <xdr:row>0</xdr:row>
      <xdr:rowOff>66675</xdr:rowOff>
    </xdr:from>
    <xdr:to>
      <xdr:col>4</xdr:col>
      <xdr:colOff>704850</xdr:colOff>
      <xdr:row>2</xdr:row>
      <xdr:rowOff>133350</xdr:rowOff>
    </xdr:to>
    <xdr:grpSp>
      <xdr:nvGrpSpPr>
        <xdr:cNvPr id="139972" name="15 Grupo"/>
        <xdr:cNvGrpSpPr>
          <a:grpSpLocks noChangeAspect="1"/>
        </xdr:cNvGrpSpPr>
      </xdr:nvGrpSpPr>
      <xdr:grpSpPr bwMode="auto">
        <a:xfrm>
          <a:off x="355600" y="66675"/>
          <a:ext cx="4000500" cy="288925"/>
          <a:chOff x="295275" y="47625"/>
          <a:chExt cx="2674427" cy="190801"/>
        </a:xfrm>
      </xdr:grpSpPr>
      <xdr:sp macro="" textlink="">
        <xdr:nvSpPr>
          <xdr:cNvPr id="17" name="16 CuadroTexto">
            <a:hlinkClick xmlns:r="http://schemas.openxmlformats.org/officeDocument/2006/relationships" r:id="rId5" tooltip="ver hojas de trabajo"/>
          </xdr:cNvPr>
          <xdr:cNvSpPr txBox="1"/>
        </xdr:nvSpPr>
        <xdr:spPr bwMode="auto">
          <a:xfrm>
            <a:off x="2460287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8" name="28 CuadroTexto">
            <a:hlinkClick xmlns:r="http://schemas.openxmlformats.org/officeDocument/2006/relationships" r:id="rId6" tooltip="ver Instrucciones de uso"/>
          </xdr:cNvPr>
          <xdr:cNvSpPr txBox="1">
            <a:spLocks noChangeArrowheads="1"/>
          </xdr:cNvSpPr>
        </xdr:nvSpPr>
        <xdr:spPr bwMode="auto">
          <a:xfrm>
            <a:off x="804690" y="47625"/>
            <a:ext cx="82143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9" name="18 CuadroTexto">
            <a:hlinkClick xmlns:r="http://schemas.openxmlformats.org/officeDocument/2006/relationships" r:id="rId7" tooltip="volver al menu principal"/>
          </xdr:cNvPr>
          <xdr:cNvSpPr txBox="1"/>
        </xdr:nvSpPr>
        <xdr:spPr bwMode="auto">
          <a:xfrm>
            <a:off x="295275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20" name="19 CuadroTexto">
            <a:hlinkClick xmlns:r="http://schemas.openxmlformats.org/officeDocument/2006/relationships" r:id="rId8" tooltip="ver la configuración del proyecto"/>
          </xdr:cNvPr>
          <xdr:cNvSpPr txBox="1"/>
        </xdr:nvSpPr>
        <xdr:spPr bwMode="auto">
          <a:xfrm>
            <a:off x="1632489" y="47625"/>
            <a:ext cx="82143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95250</xdr:rowOff>
        </xdr:from>
        <xdr:to>
          <xdr:col>2</xdr:col>
          <xdr:colOff>361950</xdr:colOff>
          <xdr:row>24</xdr:row>
          <xdr:rowOff>57150</xdr:rowOff>
        </xdr:to>
        <xdr:sp macro="" textlink="">
          <xdr:nvSpPr>
            <xdr:cNvPr id="100354" name="Group Box 2" hidden="1">
              <a:extLst>
                <a:ext uri="{63B3BB69-23CF-44E3-9099-C40C66FF867C}">
                  <a14:compatExt spid="_x0000_s100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Existe coste directo asociado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22</xdr:row>
          <xdr:rowOff>190500</xdr:rowOff>
        </xdr:from>
        <xdr:to>
          <xdr:col>1</xdr:col>
          <xdr:colOff>1247775</xdr:colOff>
          <xdr:row>24</xdr:row>
          <xdr:rowOff>9525</xdr:rowOff>
        </xdr:to>
        <xdr:sp macro="" textlink="">
          <xdr:nvSpPr>
            <xdr:cNvPr id="100355" name="Option Button 3" hidden="1">
              <a:extLst>
                <a:ext uri="{63B3BB69-23CF-44E3-9099-C40C66FF867C}">
                  <a14:compatExt spid="_x0000_s100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1419225</xdr:colOff>
          <xdr:row>22</xdr:row>
          <xdr:rowOff>190500</xdr:rowOff>
        </xdr:from>
        <xdr:to>
          <xdr:col>2</xdr:col>
          <xdr:colOff>209550</xdr:colOff>
          <xdr:row>24</xdr:row>
          <xdr:rowOff>0</xdr:rowOff>
        </xdr:to>
        <xdr:sp macro="" textlink="">
          <xdr:nvSpPr>
            <xdr:cNvPr id="139460" name="Option Button 2244" hidden="1">
              <a:extLst>
                <a:ext uri="{63B3BB69-23CF-44E3-9099-C40C66FF867C}">
                  <a14:compatExt spid="_x0000_s13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66675</xdr:rowOff>
    </xdr:from>
    <xdr:to>
      <xdr:col>3</xdr:col>
      <xdr:colOff>428625</xdr:colOff>
      <xdr:row>2</xdr:row>
      <xdr:rowOff>9525</xdr:rowOff>
    </xdr:to>
    <xdr:grpSp>
      <xdr:nvGrpSpPr>
        <xdr:cNvPr id="148706" name="6 Grupo"/>
        <xdr:cNvGrpSpPr>
          <a:grpSpLocks noChangeAspect="1"/>
        </xdr:cNvGrpSpPr>
      </xdr:nvGrpSpPr>
      <xdr:grpSpPr bwMode="auto">
        <a:xfrm>
          <a:off x="364067" y="66675"/>
          <a:ext cx="3990975" cy="292100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</xdr:row>
      <xdr:rowOff>57150</xdr:rowOff>
    </xdr:from>
    <xdr:to>
      <xdr:col>6</xdr:col>
      <xdr:colOff>781050</xdr:colOff>
      <xdr:row>2</xdr:row>
      <xdr:rowOff>152400</xdr:rowOff>
    </xdr:to>
    <xdr:grpSp>
      <xdr:nvGrpSpPr>
        <xdr:cNvPr id="129995" name="6 Grupo"/>
        <xdr:cNvGrpSpPr>
          <a:grpSpLocks/>
        </xdr:cNvGrpSpPr>
      </xdr:nvGrpSpPr>
      <xdr:grpSpPr bwMode="auto">
        <a:xfrm>
          <a:off x="5944658" y="141817"/>
          <a:ext cx="657225" cy="243416"/>
          <a:chOff x="5980906" y="137586"/>
          <a:chExt cx="615979" cy="222247"/>
        </a:xfrm>
      </xdr:grpSpPr>
      <xdr:pic macro="[0]!masOtrosIng">
        <xdr:nvPicPr>
          <xdr:cNvPr id="130001" name="7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80906" y="137586"/>
            <a:ext cx="236472" cy="2222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ód_FilasPresup.menosOtrosIng">
        <xdr:nvPicPr>
          <xdr:cNvPr id="130002" name="8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60413" y="137586"/>
            <a:ext cx="236472" cy="2222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152400</xdr:colOff>
      <xdr:row>0</xdr:row>
      <xdr:rowOff>66675</xdr:rowOff>
    </xdr:from>
    <xdr:to>
      <xdr:col>4</xdr:col>
      <xdr:colOff>304800</xdr:colOff>
      <xdr:row>2</xdr:row>
      <xdr:rowOff>123825</xdr:rowOff>
    </xdr:to>
    <xdr:grpSp>
      <xdr:nvGrpSpPr>
        <xdr:cNvPr id="129996" name="10 Grupo"/>
        <xdr:cNvGrpSpPr>
          <a:grpSpLocks noChangeAspect="1"/>
        </xdr:cNvGrpSpPr>
      </xdr:nvGrpSpPr>
      <xdr:grpSpPr bwMode="auto">
        <a:xfrm>
          <a:off x="364067" y="66675"/>
          <a:ext cx="3983566" cy="289983"/>
          <a:chOff x="295275" y="47625"/>
          <a:chExt cx="2674427" cy="190801"/>
        </a:xfrm>
      </xdr:grpSpPr>
      <xdr:sp macro="" textlink="">
        <xdr:nvSpPr>
          <xdr:cNvPr id="12" name="11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3036" y="47625"/>
            <a:ext cx="506666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3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1941" y="47625"/>
            <a:ext cx="820927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4" name="13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6666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5" name="14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5695" y="47625"/>
            <a:ext cx="820927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1</xdr:row>
      <xdr:rowOff>47625</xdr:rowOff>
    </xdr:from>
    <xdr:to>
      <xdr:col>11</xdr:col>
      <xdr:colOff>685800</xdr:colOff>
      <xdr:row>2</xdr:row>
      <xdr:rowOff>123825</xdr:rowOff>
    </xdr:to>
    <xdr:grpSp>
      <xdr:nvGrpSpPr>
        <xdr:cNvPr id="131018" name="14 Grupo"/>
        <xdr:cNvGrpSpPr>
          <a:grpSpLocks/>
        </xdr:cNvGrpSpPr>
      </xdr:nvGrpSpPr>
      <xdr:grpSpPr bwMode="auto">
        <a:xfrm>
          <a:off x="8667750" y="121708"/>
          <a:ext cx="590550" cy="224367"/>
          <a:chOff x="8666086" y="122765"/>
          <a:chExt cx="594813" cy="226484"/>
        </a:xfrm>
      </xdr:grpSpPr>
      <xdr:pic macro="[0]!masPersonal">
        <xdr:nvPicPr>
          <xdr:cNvPr id="131024" name="7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66086" y="122765"/>
            <a:ext cx="236472" cy="2264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Personal">
        <xdr:nvPicPr>
          <xdr:cNvPr id="131025" name="8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24427" y="122765"/>
            <a:ext cx="236472" cy="2264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152400</xdr:colOff>
      <xdr:row>0</xdr:row>
      <xdr:rowOff>66675</xdr:rowOff>
    </xdr:from>
    <xdr:to>
      <xdr:col>5</xdr:col>
      <xdr:colOff>95250</xdr:colOff>
      <xdr:row>2</xdr:row>
      <xdr:rowOff>133350</xdr:rowOff>
    </xdr:to>
    <xdr:grpSp>
      <xdr:nvGrpSpPr>
        <xdr:cNvPr id="131019" name="9 Grupo"/>
        <xdr:cNvGrpSpPr>
          <a:grpSpLocks noChangeAspect="1"/>
        </xdr:cNvGrpSpPr>
      </xdr:nvGrpSpPr>
      <xdr:grpSpPr bwMode="auto">
        <a:xfrm>
          <a:off x="364067" y="66675"/>
          <a:ext cx="3985683" cy="288925"/>
          <a:chOff x="295275" y="47625"/>
          <a:chExt cx="2674427" cy="190801"/>
        </a:xfrm>
      </xdr:grpSpPr>
      <xdr:sp macro="" textlink="">
        <xdr:nvSpPr>
          <xdr:cNvPr id="11" name="10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4248" y="47625"/>
            <a:ext cx="50545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2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0729" y="47625"/>
            <a:ext cx="82536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3" name="12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545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4" name="13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2489" y="47625"/>
            <a:ext cx="82536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1</xdr:row>
      <xdr:rowOff>28575</xdr:rowOff>
    </xdr:from>
    <xdr:to>
      <xdr:col>6</xdr:col>
      <xdr:colOff>857250</xdr:colOff>
      <xdr:row>3</xdr:row>
      <xdr:rowOff>0</xdr:rowOff>
    </xdr:to>
    <xdr:grpSp>
      <xdr:nvGrpSpPr>
        <xdr:cNvPr id="132043" name="6 Grupo"/>
        <xdr:cNvGrpSpPr>
          <a:grpSpLocks/>
        </xdr:cNvGrpSpPr>
      </xdr:nvGrpSpPr>
      <xdr:grpSpPr bwMode="auto">
        <a:xfrm>
          <a:off x="6692900" y="102658"/>
          <a:ext cx="704850" cy="288925"/>
          <a:chOff x="6721161" y="105839"/>
          <a:chExt cx="711498" cy="288000"/>
        </a:xfrm>
      </xdr:grpSpPr>
      <xdr:pic macro="[0]!masGG">
        <xdr:nvPicPr>
          <xdr:cNvPr id="132049" name="7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21161" y="105839"/>
            <a:ext cx="311220" cy="288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GG">
        <xdr:nvPicPr>
          <xdr:cNvPr id="132050" name="8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1439" y="105839"/>
            <a:ext cx="311220" cy="288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152400</xdr:colOff>
      <xdr:row>0</xdr:row>
      <xdr:rowOff>66675</xdr:rowOff>
    </xdr:from>
    <xdr:to>
      <xdr:col>3</xdr:col>
      <xdr:colOff>447675</xdr:colOff>
      <xdr:row>2</xdr:row>
      <xdr:rowOff>133350</xdr:rowOff>
    </xdr:to>
    <xdr:grpSp>
      <xdr:nvGrpSpPr>
        <xdr:cNvPr id="132044" name="9 Grupo"/>
        <xdr:cNvGrpSpPr>
          <a:grpSpLocks noChangeAspect="1"/>
        </xdr:cNvGrpSpPr>
      </xdr:nvGrpSpPr>
      <xdr:grpSpPr bwMode="auto">
        <a:xfrm>
          <a:off x="364067" y="66675"/>
          <a:ext cx="3988858" cy="288925"/>
          <a:chOff x="295275" y="47625"/>
          <a:chExt cx="2674427" cy="190801"/>
        </a:xfrm>
      </xdr:grpSpPr>
      <xdr:sp macro="" textlink="">
        <xdr:nvSpPr>
          <xdr:cNvPr id="12" name="11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4248" y="47625"/>
            <a:ext cx="50545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3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0729" y="47625"/>
            <a:ext cx="82536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4" name="13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5454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5" name="14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2489" y="47625"/>
            <a:ext cx="82536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28575</xdr:rowOff>
    </xdr:from>
    <xdr:to>
      <xdr:col>6</xdr:col>
      <xdr:colOff>857250</xdr:colOff>
      <xdr:row>2</xdr:row>
      <xdr:rowOff>171450</xdr:rowOff>
    </xdr:to>
    <xdr:grpSp>
      <xdr:nvGrpSpPr>
        <xdr:cNvPr id="133066" name="6 Grupo"/>
        <xdr:cNvGrpSpPr>
          <a:grpSpLocks/>
        </xdr:cNvGrpSpPr>
      </xdr:nvGrpSpPr>
      <xdr:grpSpPr bwMode="auto">
        <a:xfrm>
          <a:off x="7688792" y="102658"/>
          <a:ext cx="714375" cy="291042"/>
          <a:chOff x="7690450" y="105836"/>
          <a:chExt cx="648000" cy="288000"/>
        </a:xfrm>
      </xdr:grpSpPr>
      <xdr:pic macro="[0]!masOtrosGs">
        <xdr:nvPicPr>
          <xdr:cNvPr id="133072" name="10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90450" y="105836"/>
            <a:ext cx="300371" cy="288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OtrosGs">
        <xdr:nvPicPr>
          <xdr:cNvPr id="133073" name="11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101577" y="105836"/>
            <a:ext cx="300371" cy="288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152400</xdr:colOff>
      <xdr:row>0</xdr:row>
      <xdr:rowOff>66675</xdr:rowOff>
    </xdr:from>
    <xdr:to>
      <xdr:col>2</xdr:col>
      <xdr:colOff>323850</xdr:colOff>
      <xdr:row>2</xdr:row>
      <xdr:rowOff>133350</xdr:rowOff>
    </xdr:to>
    <xdr:grpSp>
      <xdr:nvGrpSpPr>
        <xdr:cNvPr id="133067" name="17 Grupo"/>
        <xdr:cNvGrpSpPr>
          <a:grpSpLocks noChangeAspect="1"/>
        </xdr:cNvGrpSpPr>
      </xdr:nvGrpSpPr>
      <xdr:grpSpPr bwMode="auto">
        <a:xfrm>
          <a:off x="364067" y="66675"/>
          <a:ext cx="3992033" cy="288925"/>
          <a:chOff x="295275" y="47625"/>
          <a:chExt cx="2674427" cy="190801"/>
        </a:xfrm>
      </xdr:grpSpPr>
      <xdr:sp macro="" textlink="">
        <xdr:nvSpPr>
          <xdr:cNvPr id="19" name="18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20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21" name="20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22" name="21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1</xdr:row>
      <xdr:rowOff>9525</xdr:rowOff>
    </xdr:from>
    <xdr:to>
      <xdr:col>6</xdr:col>
      <xdr:colOff>790575</xdr:colOff>
      <xdr:row>2</xdr:row>
      <xdr:rowOff>171450</xdr:rowOff>
    </xdr:to>
    <xdr:grpSp>
      <xdr:nvGrpSpPr>
        <xdr:cNvPr id="134090" name="17 Grupo"/>
        <xdr:cNvGrpSpPr>
          <a:grpSpLocks/>
        </xdr:cNvGrpSpPr>
      </xdr:nvGrpSpPr>
      <xdr:grpSpPr bwMode="auto">
        <a:xfrm>
          <a:off x="8306858" y="83608"/>
          <a:ext cx="685800" cy="310092"/>
          <a:chOff x="8307917" y="84666"/>
          <a:chExt cx="687211" cy="306217"/>
        </a:xfrm>
      </xdr:grpSpPr>
      <xdr:pic macro="[0]!masColPyG">
        <xdr:nvPicPr>
          <xdr:cNvPr id="134096" name="10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307917" y="84666"/>
            <a:ext cx="317500" cy="2946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 macro="[0]!menosColPyG">
        <xdr:nvPicPr>
          <xdr:cNvPr id="134097" name="11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8328" y="84666"/>
            <a:ext cx="316800" cy="3062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133350</xdr:colOff>
      <xdr:row>0</xdr:row>
      <xdr:rowOff>66675</xdr:rowOff>
    </xdr:from>
    <xdr:to>
      <xdr:col>1</xdr:col>
      <xdr:colOff>4133850</xdr:colOff>
      <xdr:row>2</xdr:row>
      <xdr:rowOff>133350</xdr:rowOff>
    </xdr:to>
    <xdr:grpSp>
      <xdr:nvGrpSpPr>
        <xdr:cNvPr id="134091" name="12 Grupo"/>
        <xdr:cNvGrpSpPr>
          <a:grpSpLocks noChangeAspect="1"/>
        </xdr:cNvGrpSpPr>
      </xdr:nvGrpSpPr>
      <xdr:grpSpPr bwMode="auto">
        <a:xfrm>
          <a:off x="355600" y="66675"/>
          <a:ext cx="4000500" cy="288925"/>
          <a:chOff x="295275" y="47625"/>
          <a:chExt cx="2674427" cy="190801"/>
        </a:xfrm>
      </xdr:grpSpPr>
      <xdr:sp macro="" textlink="">
        <xdr:nvSpPr>
          <xdr:cNvPr id="14" name="13 CuadroTexto">
            <a:hlinkClick xmlns:r="http://schemas.openxmlformats.org/officeDocument/2006/relationships" r:id="rId3" tooltip="ver hojas de trabajo"/>
          </xdr:cNvPr>
          <xdr:cNvSpPr txBox="1"/>
        </xdr:nvSpPr>
        <xdr:spPr bwMode="auto">
          <a:xfrm>
            <a:off x="2460287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5" name="28 CuadroTexto">
            <a:hlinkClick xmlns:r="http://schemas.openxmlformats.org/officeDocument/2006/relationships" r:id="rId4" tooltip="ver Instrucciones de uso"/>
          </xdr:cNvPr>
          <xdr:cNvSpPr txBox="1">
            <a:spLocks noChangeArrowheads="1"/>
          </xdr:cNvSpPr>
        </xdr:nvSpPr>
        <xdr:spPr bwMode="auto">
          <a:xfrm>
            <a:off x="804690" y="47625"/>
            <a:ext cx="82143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6" name="15 CuadroTexto">
            <a:hlinkClick xmlns:r="http://schemas.openxmlformats.org/officeDocument/2006/relationships" r:id="rId5" tooltip="volver al menu principal"/>
          </xdr:cNvPr>
          <xdr:cNvSpPr txBox="1"/>
        </xdr:nvSpPr>
        <xdr:spPr bwMode="auto">
          <a:xfrm>
            <a:off x="295275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7" name="16 CuadroTexto">
            <a:hlinkClick xmlns:r="http://schemas.openxmlformats.org/officeDocument/2006/relationships" r:id="rId6" tooltip="ver la configuración del proyecto"/>
          </xdr:cNvPr>
          <xdr:cNvSpPr txBox="1"/>
        </xdr:nvSpPr>
        <xdr:spPr bwMode="auto">
          <a:xfrm>
            <a:off x="1632489" y="47625"/>
            <a:ext cx="82143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3</xdr:col>
      <xdr:colOff>257175</xdr:colOff>
      <xdr:row>2</xdr:row>
      <xdr:rowOff>133350</xdr:rowOff>
    </xdr:to>
    <xdr:grpSp>
      <xdr:nvGrpSpPr>
        <xdr:cNvPr id="116732" name="6 Grupo"/>
        <xdr:cNvGrpSpPr>
          <a:grpSpLocks noChangeAspect="1"/>
        </xdr:cNvGrpSpPr>
      </xdr:nvGrpSpPr>
      <xdr:grpSpPr bwMode="auto">
        <a:xfrm>
          <a:off x="355600" y="66675"/>
          <a:ext cx="3997325" cy="288925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66675</xdr:rowOff>
    </xdr:from>
    <xdr:to>
      <xdr:col>2</xdr:col>
      <xdr:colOff>238125</xdr:colOff>
      <xdr:row>1</xdr:row>
      <xdr:rowOff>152400</xdr:rowOff>
    </xdr:to>
    <xdr:grpSp>
      <xdr:nvGrpSpPr>
        <xdr:cNvPr id="149726" name="6 Grupo"/>
        <xdr:cNvGrpSpPr>
          <a:grpSpLocks noChangeAspect="1"/>
        </xdr:cNvGrpSpPr>
      </xdr:nvGrpSpPr>
      <xdr:grpSpPr bwMode="auto">
        <a:xfrm>
          <a:off x="123825" y="66675"/>
          <a:ext cx="3998383" cy="286808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0287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4690" y="47625"/>
            <a:ext cx="82143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2489" y="47625"/>
            <a:ext cx="82143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4</xdr:col>
      <xdr:colOff>1847850</xdr:colOff>
      <xdr:row>2</xdr:row>
      <xdr:rowOff>133350</xdr:rowOff>
    </xdr:to>
    <xdr:grpSp>
      <xdr:nvGrpSpPr>
        <xdr:cNvPr id="143593" name="9 Grupo"/>
        <xdr:cNvGrpSpPr>
          <a:grpSpLocks noChangeAspect="1"/>
        </xdr:cNvGrpSpPr>
      </xdr:nvGrpSpPr>
      <xdr:grpSpPr bwMode="auto">
        <a:xfrm>
          <a:off x="355600" y="66675"/>
          <a:ext cx="4000500" cy="288925"/>
          <a:chOff x="295275" y="47625"/>
          <a:chExt cx="2674427" cy="190801"/>
        </a:xfrm>
      </xdr:grpSpPr>
      <xdr:sp macro="" textlink="">
        <xdr:nvSpPr>
          <xdr:cNvPr id="11" name="10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0287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2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4690" y="47625"/>
            <a:ext cx="821431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3" name="12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9415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4" name="13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2489" y="47625"/>
            <a:ext cx="821431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66675</xdr:rowOff>
    </xdr:from>
    <xdr:to>
      <xdr:col>6</xdr:col>
      <xdr:colOff>190500</xdr:colOff>
      <xdr:row>1</xdr:row>
      <xdr:rowOff>152400</xdr:rowOff>
    </xdr:to>
    <xdr:grpSp>
      <xdr:nvGrpSpPr>
        <xdr:cNvPr id="150750" name="6 Grupo"/>
        <xdr:cNvGrpSpPr>
          <a:grpSpLocks noChangeAspect="1"/>
        </xdr:cNvGrpSpPr>
      </xdr:nvGrpSpPr>
      <xdr:grpSpPr bwMode="auto">
        <a:xfrm>
          <a:off x="355600" y="66675"/>
          <a:ext cx="3994150" cy="286808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38100</xdr:rowOff>
    </xdr:from>
    <xdr:to>
      <xdr:col>1</xdr:col>
      <xdr:colOff>847725</xdr:colOff>
      <xdr:row>2</xdr:row>
      <xdr:rowOff>19050</xdr:rowOff>
    </xdr:to>
    <xdr:grpSp>
      <xdr:nvGrpSpPr>
        <xdr:cNvPr id="141551" name="11 Grupo"/>
        <xdr:cNvGrpSpPr>
          <a:grpSpLocks noChangeAspect="1"/>
        </xdr:cNvGrpSpPr>
      </xdr:nvGrpSpPr>
      <xdr:grpSpPr bwMode="auto">
        <a:xfrm>
          <a:off x="104775" y="38100"/>
          <a:ext cx="3992033" cy="298450"/>
          <a:chOff x="295275" y="47625"/>
          <a:chExt cx="2674427" cy="190801"/>
        </a:xfrm>
      </xdr:grpSpPr>
      <xdr:sp macro="" textlink="">
        <xdr:nvSpPr>
          <xdr:cNvPr id="13" name="12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5454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14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5905" y="47625"/>
            <a:ext cx="817009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5" name="14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4248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6" name="15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80" y="47625"/>
            <a:ext cx="823392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66675</xdr:rowOff>
    </xdr:from>
    <xdr:to>
      <xdr:col>5</xdr:col>
      <xdr:colOff>466725</xdr:colOff>
      <xdr:row>2</xdr:row>
      <xdr:rowOff>133350</xdr:rowOff>
    </xdr:to>
    <xdr:grpSp>
      <xdr:nvGrpSpPr>
        <xdr:cNvPr id="151774" name="6 Grupo"/>
        <xdr:cNvGrpSpPr>
          <a:grpSpLocks noChangeAspect="1"/>
        </xdr:cNvGrpSpPr>
      </xdr:nvGrpSpPr>
      <xdr:grpSpPr bwMode="auto">
        <a:xfrm>
          <a:off x="371475" y="66675"/>
          <a:ext cx="3971925" cy="295275"/>
          <a:chOff x="295275" y="47625"/>
          <a:chExt cx="2674427" cy="190801"/>
        </a:xfrm>
      </xdr:grpSpPr>
      <xdr:sp macro="" textlink="">
        <xdr:nvSpPr>
          <xdr:cNvPr id="8" name="7 CuadroTexto">
            <a:hlinkClick xmlns:r="http://schemas.openxmlformats.org/officeDocument/2006/relationships" r:id="rId1" tooltip="ver hojas de trabajo"/>
          </xdr:cNvPr>
          <xdr:cNvSpPr txBox="1"/>
        </xdr:nvSpPr>
        <xdr:spPr bwMode="auto">
          <a:xfrm>
            <a:off x="2463036" y="47625"/>
            <a:ext cx="506666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INDICE</a:t>
            </a:r>
          </a:p>
        </xdr:txBody>
      </xdr:sp>
      <xdr:sp macro="" textlink="">
        <xdr:nvSpPr>
          <xdr:cNvPr id="9" name="28 CuadroTexto">
            <a:hlinkClick xmlns:r="http://schemas.openxmlformats.org/officeDocument/2006/relationships" r:id="rId2" tooltip="ver Instrucciones de uso"/>
          </xdr:cNvPr>
          <xdr:cNvSpPr txBox="1">
            <a:spLocks noChangeArrowheads="1"/>
          </xdr:cNvSpPr>
        </xdr:nvSpPr>
        <xdr:spPr bwMode="auto">
          <a:xfrm>
            <a:off x="801941" y="47625"/>
            <a:ext cx="820927" cy="190801"/>
          </a:xfrm>
          <a:prstGeom prst="rect">
            <a:avLst/>
          </a:prstGeom>
          <a:solidFill>
            <a:srgbClr val="333399"/>
          </a:solidFill>
          <a:ln w="9525">
            <a:solidFill>
              <a:srgbClr val="BCBCBC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/>
          <a:lstStyle/>
          <a:p>
            <a:pPr algn="ctr" rtl="0">
              <a:defRPr sz="1000"/>
            </a:pPr>
            <a:r>
              <a:rPr lang="es-ES" sz="800" b="1" i="0" u="none" strike="noStrike" baseline="0">
                <a:solidFill>
                  <a:srgbClr val="FFFFFF"/>
                </a:solidFill>
                <a:latin typeface="Tahoma" pitchFamily="34" charset="0"/>
                <a:cs typeface="Tahoma" pitchFamily="34" charset="0"/>
              </a:rPr>
              <a:t>INSTRUCCIONES</a:t>
            </a:r>
          </a:p>
        </xdr:txBody>
      </xdr:sp>
      <xdr:sp macro="" textlink="">
        <xdr:nvSpPr>
          <xdr:cNvPr id="10" name="9 CuadroTexto">
            <a:hlinkClick xmlns:r="http://schemas.openxmlformats.org/officeDocument/2006/relationships" r:id="rId3" tooltip="volver al menu principal"/>
          </xdr:cNvPr>
          <xdr:cNvSpPr txBox="1"/>
        </xdr:nvSpPr>
        <xdr:spPr bwMode="auto">
          <a:xfrm>
            <a:off x="295275" y="47625"/>
            <a:ext cx="506666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MENU</a:t>
            </a:r>
          </a:p>
        </xdr:txBody>
      </xdr:sp>
      <xdr:sp macro="" textlink="">
        <xdr:nvSpPr>
          <xdr:cNvPr id="11" name="10 CuadroTexto">
            <a:hlinkClick xmlns:r="http://schemas.openxmlformats.org/officeDocument/2006/relationships" r:id="rId4" tooltip="ver la configuración del proyecto"/>
          </xdr:cNvPr>
          <xdr:cNvSpPr txBox="1"/>
        </xdr:nvSpPr>
        <xdr:spPr bwMode="auto">
          <a:xfrm>
            <a:off x="1635695" y="47625"/>
            <a:ext cx="820927" cy="190801"/>
          </a:xfrm>
          <a:prstGeom prst="rect">
            <a:avLst/>
          </a:prstGeom>
          <a:solidFill>
            <a:srgbClr val="333399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8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CONFIGURACIÓN</a:t>
            </a:r>
          </a:p>
        </xdr:txBody>
      </xdr:sp>
    </xdr:grp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ESUS/PROYECTO%20NEGOCIO/Plan_Financi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OS"/>
      <sheetName val="INDICE"/>
      <sheetName val="ACTIVO"/>
      <sheetName val="INGRESOS"/>
      <sheetName val="GASTOS_GRALES_OPERATIVOS"/>
      <sheetName val="PERSONAL"/>
      <sheetName val="FINANCIACION"/>
      <sheetName val="5 AÑOS"/>
      <sheetName val="LISTAS"/>
      <sheetName val="Instrucciones"/>
      <sheetName val="Plan_Financiero"/>
    </sheetNames>
    <definedNames>
      <definedName name="Autoforma91_subir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3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8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9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0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comments" Target="../comments1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16.xml"/><Relationship Id="rId5" Type="http://schemas.openxmlformats.org/officeDocument/2006/relationships/ctrlProp" Target="../ctrlProps/ctrlProp15.xml"/><Relationship Id="rId4" Type="http://schemas.openxmlformats.org/officeDocument/2006/relationships/ctrlProp" Target="../ctrlProps/ctrlProp14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2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1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14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15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16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17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1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I85"/>
  <sheetViews>
    <sheetView showGridLines="0" showRowColHeaders="0" topLeftCell="C8" workbookViewId="0">
      <selection activeCell="C3" sqref="C3:R3"/>
    </sheetView>
  </sheetViews>
  <sheetFormatPr baseColWidth="10" defaultRowHeight="12.75"/>
  <cols>
    <col min="1" max="1" width="3.7109375" style="16" customWidth="1"/>
    <col min="2" max="2" width="0.5703125" style="16" customWidth="1"/>
    <col min="3" max="3" width="2.42578125" style="16" customWidth="1"/>
    <col min="4" max="4" width="13.28515625" style="16" customWidth="1"/>
    <col min="5" max="5" width="6.5703125" style="16" customWidth="1"/>
    <col min="6" max="6" width="4.85546875" style="16" customWidth="1"/>
    <col min="7" max="7" width="0.5703125" style="16" customWidth="1"/>
    <col min="8" max="8" width="1.5703125" style="16" customWidth="1"/>
    <col min="9" max="9" width="0.85546875" style="16" customWidth="1"/>
    <col min="10" max="10" width="5.42578125" style="16" customWidth="1"/>
    <col min="11" max="11" width="38" style="16" customWidth="1"/>
    <col min="12" max="12" width="3.85546875" style="16" customWidth="1"/>
    <col min="13" max="13" width="34.28515625" style="16" customWidth="1"/>
    <col min="14" max="14" width="25.85546875" style="16" bestFit="1" customWidth="1"/>
    <col min="15" max="15" width="3.42578125" style="16" customWidth="1"/>
    <col min="16" max="16" width="2.140625" style="16" customWidth="1"/>
    <col min="17" max="17" width="1.5703125" style="16" customWidth="1"/>
    <col min="18" max="18" width="1.7109375" style="16" customWidth="1"/>
    <col min="19" max="19" width="0.5703125" style="16" customWidth="1"/>
    <col min="20" max="20" width="3.7109375" style="16" customWidth="1"/>
    <col min="21" max="16384" width="11.42578125" style="16"/>
  </cols>
  <sheetData>
    <row r="1" spans="1:35" ht="20.25" customHeight="1">
      <c r="A1" s="3"/>
      <c r="B1" s="1107"/>
      <c r="C1" s="1107"/>
      <c r="D1" s="1107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ht="3" customHeight="1">
      <c r="A2" s="3"/>
      <c r="B2" s="12"/>
      <c r="C2" s="12"/>
      <c r="D2" s="12"/>
      <c r="E2" s="12"/>
      <c r="F2" s="12"/>
      <c r="G2" s="12"/>
      <c r="H2" s="12"/>
      <c r="I2" s="12"/>
      <c r="J2" s="12"/>
      <c r="K2" s="12"/>
      <c r="L2" s="76"/>
      <c r="M2" s="76"/>
      <c r="N2" s="76"/>
      <c r="O2" s="76"/>
      <c r="P2" s="76"/>
      <c r="Q2" s="76"/>
      <c r="R2" s="76"/>
      <c r="S2" s="76"/>
      <c r="T2" s="3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33" customHeight="1">
      <c r="A3" s="3"/>
      <c r="B3" s="12"/>
      <c r="C3" s="1108"/>
      <c r="D3" s="1108"/>
      <c r="E3" s="1108"/>
      <c r="F3" s="1108"/>
      <c r="G3" s="1108"/>
      <c r="H3" s="1108"/>
      <c r="I3" s="1108"/>
      <c r="J3" s="1108"/>
      <c r="K3" s="1108"/>
      <c r="L3" s="1108"/>
      <c r="M3" s="1108"/>
      <c r="N3" s="1108"/>
      <c r="O3" s="1108"/>
      <c r="P3" s="1108"/>
      <c r="Q3" s="1108"/>
      <c r="R3" s="1108"/>
      <c r="S3" s="76"/>
      <c r="T3" s="3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ht="3.75" customHeight="1">
      <c r="A4" s="3"/>
      <c r="B4" s="12"/>
      <c r="C4" s="77"/>
      <c r="D4" s="12"/>
      <c r="E4" s="12"/>
      <c r="F4" s="12"/>
      <c r="G4" s="12"/>
      <c r="H4" s="12"/>
      <c r="I4" s="12"/>
      <c r="J4" s="12"/>
      <c r="K4" s="12"/>
      <c r="L4" s="12"/>
      <c r="M4" s="76"/>
      <c r="N4" s="76"/>
      <c r="O4" s="76"/>
      <c r="P4" s="76"/>
      <c r="Q4" s="76"/>
      <c r="R4" s="76"/>
      <c r="S4" s="76"/>
      <c r="T4" s="3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>
      <c r="A5" s="3"/>
      <c r="B5" s="12"/>
      <c r="C5" s="78"/>
      <c r="D5" s="4"/>
      <c r="E5" s="4"/>
      <c r="F5" s="4"/>
      <c r="G5" s="12"/>
      <c r="H5" s="13"/>
      <c r="I5" s="79"/>
      <c r="J5" s="13"/>
      <c r="K5" s="13"/>
      <c r="L5" s="13"/>
      <c r="M5" s="13"/>
      <c r="N5" s="1109"/>
      <c r="O5" s="1109"/>
      <c r="P5" s="1109"/>
      <c r="Q5" s="13"/>
      <c r="R5" s="80"/>
      <c r="S5" s="76"/>
      <c r="T5" s="3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</row>
    <row r="6" spans="1:35" hidden="1">
      <c r="A6" s="3"/>
      <c r="B6" s="12"/>
      <c r="C6" s="4"/>
      <c r="D6" s="4"/>
      <c r="E6" s="4"/>
      <c r="F6" s="4"/>
      <c r="G6" s="12"/>
      <c r="S6" s="76"/>
      <c r="T6" s="3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ht="15" hidden="1">
      <c r="A7" s="3"/>
      <c r="B7" s="12"/>
      <c r="C7" s="4"/>
      <c r="D7" s="6"/>
      <c r="E7" s="5"/>
      <c r="F7" s="5"/>
      <c r="G7" s="81"/>
      <c r="S7" s="76"/>
      <c r="T7" s="3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35">
      <c r="A8" s="3"/>
      <c r="B8" s="12"/>
      <c r="C8" s="4"/>
      <c r="D8" s="4"/>
      <c r="E8" s="4"/>
      <c r="F8" s="5"/>
      <c r="G8" s="81"/>
      <c r="S8" s="76"/>
      <c r="T8" s="3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</row>
    <row r="9" spans="1:35" ht="15">
      <c r="A9" s="3"/>
      <c r="B9" s="12"/>
      <c r="C9" s="4"/>
      <c r="D9" s="6"/>
      <c r="E9" s="5"/>
      <c r="F9" s="5"/>
      <c r="G9" s="81"/>
      <c r="S9" s="76"/>
      <c r="T9" s="3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</row>
    <row r="10" spans="1:35">
      <c r="A10" s="3"/>
      <c r="B10" s="12"/>
      <c r="C10" s="1110"/>
      <c r="D10" s="1110"/>
      <c r="E10" s="1110"/>
      <c r="F10" s="1110"/>
      <c r="G10" s="81"/>
      <c r="S10" s="76"/>
      <c r="T10" s="3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</row>
    <row r="11" spans="1:35" ht="37.5" customHeight="1">
      <c r="A11" s="3"/>
      <c r="B11" s="12"/>
      <c r="C11" s="82"/>
      <c r="D11" s="1114" t="str">
        <f>+DATOS!D12</f>
        <v>MiEmpresa</v>
      </c>
      <c r="E11" s="1114"/>
      <c r="F11" s="83"/>
      <c r="G11" s="81"/>
      <c r="J11" s="84"/>
      <c r="K11" s="84"/>
      <c r="L11" s="84"/>
      <c r="M11" s="84"/>
      <c r="N11" s="84"/>
      <c r="O11" s="84"/>
      <c r="S11" s="76"/>
      <c r="T11" s="3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</row>
    <row r="12" spans="1:35" ht="15" customHeight="1">
      <c r="A12" s="3"/>
      <c r="B12" s="12"/>
      <c r="C12" s="4"/>
      <c r="D12" s="4"/>
      <c r="E12" s="4"/>
      <c r="F12" s="4"/>
      <c r="G12" s="81"/>
      <c r="S12" s="76"/>
      <c r="T12" s="3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5" ht="15" customHeight="1">
      <c r="A13" s="3"/>
      <c r="B13" s="12"/>
      <c r="C13" s="4"/>
      <c r="D13" s="1111">
        <f>+DATE(LEFT(DATOS!D27,4),1,1)</f>
        <v>41275</v>
      </c>
      <c r="E13" s="1111"/>
      <c r="F13" s="4"/>
      <c r="G13" s="81"/>
      <c r="S13" s="76"/>
      <c r="T13" s="3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5" ht="15" customHeight="1">
      <c r="A14" s="3"/>
      <c r="B14" s="12"/>
      <c r="C14" s="7"/>
      <c r="D14" s="1111">
        <f>+DATE(RIGHT(DATOS!D27,4),12,31)</f>
        <v>42369</v>
      </c>
      <c r="E14" s="1111"/>
      <c r="F14" s="8"/>
      <c r="G14" s="81"/>
      <c r="S14" s="76"/>
      <c r="T14" s="3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</row>
    <row r="15" spans="1:35" ht="15" customHeight="1">
      <c r="A15" s="3"/>
      <c r="B15" s="12"/>
      <c r="C15" s="9"/>
      <c r="D15" s="10"/>
      <c r="E15" s="10"/>
      <c r="F15" s="11"/>
      <c r="G15" s="81"/>
      <c r="S15" s="76"/>
      <c r="T15" s="3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35" ht="15" customHeight="1">
      <c r="A16" s="3"/>
      <c r="B16" s="12"/>
      <c r="C16" s="9"/>
      <c r="D16" s="10"/>
      <c r="E16" s="10"/>
      <c r="F16" s="5"/>
      <c r="G16" s="81"/>
      <c r="S16" s="76"/>
      <c r="T16" s="3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</row>
    <row r="17" spans="1:35" ht="15" customHeight="1">
      <c r="A17" s="3"/>
      <c r="B17" s="12"/>
      <c r="C17" s="9"/>
      <c r="D17" s="10"/>
      <c r="E17" s="10"/>
      <c r="F17" s="5"/>
      <c r="G17" s="81"/>
      <c r="S17" s="76"/>
      <c r="T17" s="3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ht="15" customHeight="1">
      <c r="A18" s="3"/>
      <c r="B18" s="12"/>
      <c r="C18" s="9"/>
      <c r="D18" s="10"/>
      <c r="E18" s="10"/>
      <c r="F18" s="5"/>
      <c r="G18" s="81"/>
      <c r="S18" s="76"/>
      <c r="T18" s="3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</row>
    <row r="19" spans="1:35" ht="15" customHeight="1">
      <c r="A19" s="3"/>
      <c r="B19" s="12"/>
      <c r="C19" s="9"/>
      <c r="D19" s="10"/>
      <c r="E19" s="10"/>
      <c r="F19" s="5"/>
      <c r="G19" s="81"/>
      <c r="S19" s="76"/>
      <c r="T19" s="3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</row>
    <row r="20" spans="1:35" ht="15" customHeight="1">
      <c r="A20" s="3"/>
      <c r="B20" s="12"/>
      <c r="C20" s="4"/>
      <c r="D20" s="6"/>
      <c r="E20" s="11"/>
      <c r="F20" s="11"/>
      <c r="G20" s="81"/>
      <c r="S20" s="76"/>
      <c r="T20" s="3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1:35" ht="15" customHeight="1">
      <c r="A21" s="3"/>
      <c r="B21" s="12"/>
      <c r="C21" s="4"/>
      <c r="D21" s="4"/>
      <c r="E21" s="4"/>
      <c r="F21" s="4"/>
      <c r="G21" s="81"/>
      <c r="S21" s="76"/>
      <c r="T21" s="3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</row>
    <row r="22" spans="1:35" ht="15" customHeight="1">
      <c r="A22" s="3"/>
      <c r="B22" s="12"/>
      <c r="C22" s="4"/>
      <c r="D22" s="4"/>
      <c r="E22" s="4"/>
      <c r="F22" s="4"/>
      <c r="G22" s="81"/>
      <c r="S22" s="76"/>
      <c r="T22" s="3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</row>
    <row r="23" spans="1:35" ht="15" customHeight="1">
      <c r="A23" s="3"/>
      <c r="B23" s="12"/>
      <c r="C23" s="4"/>
      <c r="D23" s="4"/>
      <c r="E23" s="4"/>
      <c r="F23" s="4"/>
      <c r="G23" s="81"/>
      <c r="S23" s="76"/>
      <c r="T23" s="3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1:35" ht="15" customHeight="1" thickBot="1">
      <c r="A24" s="3"/>
      <c r="B24" s="12"/>
      <c r="C24" s="4"/>
      <c r="D24" s="4"/>
      <c r="E24" s="4"/>
      <c r="F24" s="4"/>
      <c r="G24" s="81"/>
      <c r="J24" s="13"/>
      <c r="K24" s="13"/>
      <c r="L24" s="13"/>
      <c r="M24" s="13"/>
      <c r="N24" s="13"/>
      <c r="O24" s="13"/>
      <c r="P24" s="13"/>
      <c r="Q24" s="13"/>
      <c r="R24" s="13"/>
      <c r="S24" s="76"/>
      <c r="T24" s="3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</row>
    <row r="25" spans="1:35" ht="22.5" customHeight="1">
      <c r="A25" s="3"/>
      <c r="B25" s="12"/>
      <c r="C25" s="4"/>
      <c r="D25" s="4"/>
      <c r="E25" s="4"/>
      <c r="F25" s="4"/>
      <c r="G25" s="81"/>
      <c r="H25" s="1112"/>
      <c r="I25" s="1112"/>
      <c r="J25" s="1112" t="s">
        <v>213</v>
      </c>
      <c r="K25" s="1112"/>
      <c r="L25" s="1106"/>
      <c r="M25" s="1106"/>
      <c r="N25" s="1113" t="s">
        <v>214</v>
      </c>
      <c r="O25" s="1113" t="s">
        <v>214</v>
      </c>
      <c r="P25" s="1106"/>
      <c r="Q25" s="1106"/>
      <c r="R25" s="85"/>
      <c r="S25" s="76"/>
      <c r="T25" s="3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1:35" ht="13.5" thickBot="1">
      <c r="A26" s="3"/>
      <c r="B26" s="12"/>
      <c r="C26" s="14"/>
      <c r="D26" s="14"/>
      <c r="E26" s="14"/>
      <c r="F26" s="14"/>
      <c r="G26" s="86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3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</row>
    <row r="27" spans="1:35" ht="13.5" thickTop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1: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</row>
    <row r="29" spans="1:3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1:3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</row>
    <row r="31" spans="1:3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1:3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</row>
    <row r="33" spans="1:3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1:3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</row>
    <row r="35" spans="1: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</row>
    <row r="36" spans="1: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</row>
    <row r="39" spans="1:3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1:3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</row>
    <row r="41" spans="1:3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1:3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</row>
    <row r="43" spans="1:3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1:3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</row>
    <row r="45" spans="1:3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</row>
    <row r="46" spans="1:3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7" spans="1:3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1:3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</row>
    <row r="49" spans="1:3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</row>
    <row r="50" spans="1:3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</row>
    <row r="51" spans="1:3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</row>
    <row r="52" spans="1:3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</row>
    <row r="53" spans="1:3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</row>
    <row r="54" spans="1:3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</row>
    <row r="55" spans="1:3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</row>
    <row r="56" spans="1:3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</row>
    <row r="57" spans="1:3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</row>
    <row r="58" spans="1:3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</row>
    <row r="59" spans="1:3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</row>
    <row r="60" spans="1:3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</row>
    <row r="61" spans="1:3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</row>
    <row r="62" spans="1:3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</row>
    <row r="63" spans="1:3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</row>
    <row r="64" spans="1:3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</row>
    <row r="65" spans="1:3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</row>
    <row r="66" spans="1:3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</row>
    <row r="67" spans="1:3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</row>
    <row r="68" spans="1:3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</row>
    <row r="69" spans="1:3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</row>
    <row r="70" spans="1:3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</row>
    <row r="71" spans="1:3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</row>
    <row r="72" spans="1:3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</row>
    <row r="73" spans="1:3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</row>
    <row r="74" spans="1:3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</row>
    <row r="75" spans="1:3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</row>
    <row r="76" spans="1:3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</row>
    <row r="77" spans="1:3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</row>
    <row r="78" spans="1:3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</row>
    <row r="79" spans="1:3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</row>
    <row r="80" spans="1:3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</row>
    <row r="81" spans="1:3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</row>
    <row r="82" spans="1:3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</row>
    <row r="83" spans="1:3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</row>
    <row r="84" spans="1:3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</row>
    <row r="85" spans="1:3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</row>
  </sheetData>
  <sheetProtection sheet="1" objects="1" scenarios="1" selectLockedCells="1"/>
  <mergeCells count="12">
    <mergeCell ref="P25:Q25"/>
    <mergeCell ref="B1:D1"/>
    <mergeCell ref="C3:R3"/>
    <mergeCell ref="N5:P5"/>
    <mergeCell ref="C10:F10"/>
    <mergeCell ref="D13:E13"/>
    <mergeCell ref="D14:E14"/>
    <mergeCell ref="H25:I25"/>
    <mergeCell ref="J25:K25"/>
    <mergeCell ref="L25:M25"/>
    <mergeCell ref="N25:O25"/>
    <mergeCell ref="D11:E11"/>
  </mergeCells>
  <phoneticPr fontId="0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D193"/>
  <sheetViews>
    <sheetView showGridLines="0" showRowColHeaders="0" workbookViewId="0">
      <selection activeCell="N23" sqref="N23:O23"/>
    </sheetView>
  </sheetViews>
  <sheetFormatPr baseColWidth="10" defaultRowHeight="12.75"/>
  <cols>
    <col min="1" max="2" width="2.7109375" style="189" customWidth="1"/>
    <col min="3" max="3" width="20" style="189" customWidth="1"/>
    <col min="4" max="4" width="17.42578125" style="189" customWidth="1"/>
    <col min="5" max="5" width="2.5703125" style="189" customWidth="1"/>
    <col min="6" max="6" width="4.85546875" style="189" customWidth="1"/>
    <col min="7" max="7" width="8.140625" style="189" customWidth="1"/>
    <col min="8" max="9" width="6.7109375" style="189" customWidth="1"/>
    <col min="10" max="10" width="3.28515625" style="189" customWidth="1"/>
    <col min="11" max="11" width="1.5703125" style="189" customWidth="1"/>
    <col min="12" max="12" width="5.7109375" style="189" customWidth="1"/>
    <col min="13" max="13" width="9.7109375" style="189" customWidth="1"/>
    <col min="14" max="14" width="9" style="189" customWidth="1"/>
    <col min="15" max="17" width="7.5703125" style="189" customWidth="1"/>
    <col min="18" max="18" width="6.28515625" style="189" customWidth="1"/>
    <col min="19" max="19" width="3.140625" style="189" customWidth="1"/>
    <col min="20" max="22" width="2.7109375" style="189" customWidth="1"/>
    <col min="23" max="23" width="1.28515625" style="189" customWidth="1"/>
    <col min="24" max="24" width="1.42578125" style="189" customWidth="1"/>
    <col min="25" max="54" width="4.7109375" style="189" customWidth="1"/>
    <col min="55" max="55" width="20.7109375" style="189" customWidth="1"/>
    <col min="56" max="16384" width="11.42578125" style="189"/>
  </cols>
  <sheetData>
    <row r="1" spans="1:56" ht="12.75" customHeight="1">
      <c r="A1" s="188"/>
      <c r="B1" s="51"/>
      <c r="C1" s="52"/>
      <c r="D1" s="52"/>
      <c r="E1" s="93"/>
      <c r="F1" s="93"/>
      <c r="G1" s="93"/>
      <c r="H1" s="54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8"/>
      <c r="V1" s="50"/>
      <c r="W1" s="744"/>
      <c r="X1" s="744"/>
      <c r="Y1" s="744"/>
      <c r="Z1" s="744"/>
      <c r="AA1" s="744"/>
      <c r="AB1" s="744"/>
      <c r="AC1" s="744"/>
      <c r="AD1" s="744"/>
      <c r="AE1" s="744"/>
      <c r="AF1" s="744"/>
      <c r="AG1" s="744"/>
      <c r="AH1" s="744"/>
      <c r="AI1" s="744"/>
      <c r="AJ1" s="744"/>
      <c r="AK1" s="744"/>
      <c r="AL1" s="744"/>
      <c r="AM1" s="744"/>
      <c r="AN1" s="744"/>
      <c r="AO1" s="744"/>
      <c r="AP1" s="744"/>
      <c r="AQ1" s="744"/>
      <c r="AR1" s="744"/>
      <c r="AS1" s="744"/>
      <c r="AT1" s="744"/>
      <c r="AU1" s="744"/>
      <c r="AV1" s="744"/>
      <c r="AW1" s="744"/>
      <c r="AX1" s="744"/>
      <c r="AY1" s="744"/>
      <c r="AZ1" s="744"/>
      <c r="BA1" s="744"/>
      <c r="BB1" s="744"/>
      <c r="BC1" s="753"/>
      <c r="BD1" s="744"/>
    </row>
    <row r="2" spans="1:56" ht="6.75" customHeight="1">
      <c r="A2" s="188"/>
      <c r="B2" s="17"/>
      <c r="C2" s="17"/>
      <c r="D2" s="96"/>
      <c r="E2" s="97"/>
      <c r="F2" s="97"/>
      <c r="G2" s="97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17"/>
      <c r="U2" s="17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744"/>
    </row>
    <row r="3" spans="1:56" ht="8.25" customHeight="1">
      <c r="A3" s="188"/>
      <c r="B3" s="17"/>
      <c r="C3" s="17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97"/>
      <c r="P3" s="97"/>
      <c r="Q3" s="97"/>
      <c r="R3" s="97"/>
      <c r="S3" s="97"/>
      <c r="T3" s="188"/>
      <c r="U3" s="17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744"/>
    </row>
    <row r="4" spans="1:56" ht="3" customHeight="1">
      <c r="A4" s="188"/>
      <c r="B4" s="98"/>
      <c r="C4" s="99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732"/>
      <c r="U4" s="17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744"/>
    </row>
    <row r="5" spans="1:56" ht="3" customHeight="1">
      <c r="A5" s="188"/>
      <c r="B5" s="1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9"/>
      <c r="U5" s="17"/>
      <c r="V5" s="57"/>
      <c r="W5" s="50"/>
      <c r="X5" s="50"/>
      <c r="Y5" s="50"/>
      <c r="Z5" s="1128"/>
      <c r="AA5" s="1128"/>
      <c r="AB5" s="1128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744"/>
    </row>
    <row r="6" spans="1:56" ht="8.25" customHeight="1">
      <c r="A6" s="188"/>
      <c r="B6" s="1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9"/>
      <c r="U6" s="17"/>
      <c r="V6" s="50"/>
      <c r="W6" s="50"/>
      <c r="X6" s="50"/>
      <c r="Y6" s="50"/>
      <c r="Z6" s="1128"/>
      <c r="AA6" s="1128"/>
      <c r="AB6" s="1128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744"/>
    </row>
    <row r="7" spans="1:56" s="757" customFormat="1" ht="10.5" customHeight="1">
      <c r="A7" s="754"/>
      <c r="B7" s="18"/>
      <c r="C7" s="1129"/>
      <c r="D7" s="1130"/>
      <c r="E7" s="755"/>
      <c r="F7" s="755"/>
      <c r="G7" s="1133" t="s">
        <v>215</v>
      </c>
      <c r="H7" s="1133"/>
      <c r="I7" s="1133"/>
      <c r="J7" s="1133"/>
      <c r="K7" s="1133"/>
      <c r="L7" s="1133"/>
      <c r="M7" s="1133"/>
      <c r="N7" s="1133"/>
      <c r="O7" s="1133"/>
      <c r="P7" s="1135"/>
      <c r="Q7" s="1135"/>
      <c r="R7" s="733"/>
      <c r="S7" s="733"/>
      <c r="T7" s="734"/>
      <c r="U7" s="756"/>
      <c r="V7" s="741"/>
      <c r="W7" s="741"/>
      <c r="X7" s="50"/>
      <c r="Y7" s="102"/>
      <c r="Z7" s="102"/>
      <c r="AA7" s="102"/>
      <c r="AB7" s="744"/>
      <c r="AC7" s="744"/>
      <c r="AD7" s="744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</row>
    <row r="8" spans="1:56" s="584" customFormat="1" ht="12" customHeight="1">
      <c r="A8" s="580"/>
      <c r="B8" s="18"/>
      <c r="C8" s="1131"/>
      <c r="D8" s="1132"/>
      <c r="E8" s="758"/>
      <c r="F8" s="758"/>
      <c r="G8" s="1134"/>
      <c r="H8" s="1134"/>
      <c r="I8" s="1134"/>
      <c r="J8" s="1134"/>
      <c r="K8" s="1134"/>
      <c r="L8" s="1134"/>
      <c r="M8" s="1134"/>
      <c r="N8" s="1134"/>
      <c r="O8" s="1134"/>
      <c r="P8" s="1136"/>
      <c r="Q8" s="1136"/>
      <c r="R8" s="733"/>
      <c r="S8" s="733"/>
      <c r="T8" s="734"/>
      <c r="U8" s="756"/>
      <c r="V8" s="741"/>
      <c r="W8" s="741"/>
      <c r="X8" s="741"/>
      <c r="Y8" s="759"/>
      <c r="Z8" s="759"/>
      <c r="AA8" s="759"/>
      <c r="AB8" s="759"/>
      <c r="AC8" s="759"/>
      <c r="AD8" s="759"/>
      <c r="AE8" s="759"/>
      <c r="AF8" s="759"/>
      <c r="AG8" s="759"/>
      <c r="AH8" s="759"/>
      <c r="AI8" s="759"/>
      <c r="AJ8" s="759"/>
      <c r="AK8" s="759"/>
      <c r="AL8" s="759"/>
      <c r="AM8" s="759"/>
      <c r="AN8" s="759"/>
      <c r="AO8" s="759"/>
      <c r="AP8" s="759"/>
      <c r="AQ8" s="759"/>
      <c r="AR8" s="759"/>
      <c r="AS8" s="759"/>
      <c r="AT8" s="759"/>
      <c r="AU8" s="759"/>
      <c r="AV8" s="759"/>
      <c r="AW8" s="759"/>
      <c r="AX8" s="759"/>
      <c r="AY8" s="759"/>
      <c r="AZ8" s="759"/>
      <c r="BA8" s="759"/>
      <c r="BB8" s="759"/>
      <c r="BC8" s="759"/>
      <c r="BD8" s="759"/>
    </row>
    <row r="9" spans="1:56" s="584" customFormat="1" ht="15" customHeight="1">
      <c r="A9" s="580"/>
      <c r="B9" s="18"/>
      <c r="C9" s="739"/>
      <c r="D9" s="739"/>
      <c r="E9" s="739"/>
      <c r="F9" s="739"/>
      <c r="G9" s="739"/>
      <c r="H9" s="739"/>
      <c r="I9" s="739"/>
      <c r="J9" s="739"/>
      <c r="K9" s="739"/>
      <c r="L9" s="739"/>
      <c r="M9" s="739"/>
      <c r="N9" s="739"/>
      <c r="O9" s="739"/>
      <c r="P9" s="739"/>
      <c r="Q9" s="760"/>
      <c r="R9" s="760"/>
      <c r="S9" s="760"/>
      <c r="T9" s="761"/>
      <c r="U9" s="739"/>
      <c r="V9" s="741"/>
      <c r="W9" s="741"/>
      <c r="X9" s="741"/>
      <c r="Y9" s="759"/>
      <c r="Z9" s="759"/>
      <c r="AA9" s="759"/>
      <c r="AB9" s="759"/>
      <c r="AC9" s="759"/>
      <c r="AD9" s="759"/>
      <c r="AE9" s="759"/>
      <c r="AF9" s="759"/>
      <c r="AG9" s="759"/>
      <c r="AH9" s="759"/>
      <c r="AI9" s="759"/>
      <c r="AJ9" s="759"/>
      <c r="AK9" s="759"/>
      <c r="AL9" s="759"/>
      <c r="AM9" s="759"/>
      <c r="AN9" s="759"/>
      <c r="AO9" s="759"/>
      <c r="AP9" s="759"/>
      <c r="AQ9" s="759"/>
      <c r="AR9" s="759"/>
      <c r="AS9" s="759"/>
      <c r="AT9" s="759"/>
      <c r="AU9" s="759"/>
      <c r="AV9" s="759"/>
      <c r="AW9" s="759"/>
      <c r="AX9" s="759"/>
      <c r="AY9" s="759"/>
      <c r="AZ9" s="759"/>
      <c r="BA9" s="759"/>
      <c r="BB9" s="759"/>
      <c r="BC9" s="759"/>
      <c r="BD9" s="759"/>
    </row>
    <row r="10" spans="1:56" s="584" customFormat="1" ht="16.5" customHeight="1">
      <c r="A10" s="580"/>
      <c r="B10" s="28"/>
      <c r="C10" s="1141" t="s">
        <v>216</v>
      </c>
      <c r="D10" s="1142"/>
      <c r="E10" s="1142"/>
      <c r="F10" s="1142"/>
      <c r="G10" s="735"/>
      <c r="H10" s="735"/>
      <c r="I10" s="735"/>
      <c r="J10" s="735"/>
      <c r="K10" s="735"/>
      <c r="L10" s="735"/>
      <c r="M10" s="735"/>
      <c r="N10" s="735"/>
      <c r="O10" s="735"/>
      <c r="P10" s="735"/>
      <c r="Q10" s="735"/>
      <c r="R10" s="799"/>
      <c r="S10" s="736"/>
      <c r="T10" s="737"/>
      <c r="U10" s="739"/>
      <c r="V10" s="759"/>
      <c r="W10" s="759"/>
      <c r="X10" s="759"/>
      <c r="Y10" s="759"/>
      <c r="Z10" s="759"/>
      <c r="AA10" s="759"/>
      <c r="AB10" s="759"/>
      <c r="AC10" s="759"/>
      <c r="AD10" s="759"/>
      <c r="AE10" s="759"/>
      <c r="AF10" s="759"/>
      <c r="AG10" s="759"/>
      <c r="AH10" s="759"/>
      <c r="AI10" s="759"/>
      <c r="AJ10" s="759"/>
      <c r="AK10" s="759"/>
      <c r="AL10" s="759"/>
      <c r="AM10" s="759"/>
      <c r="AN10" s="759"/>
      <c r="AO10" s="759"/>
      <c r="AP10" s="759"/>
      <c r="AQ10" s="759"/>
      <c r="AR10" s="759"/>
      <c r="AS10" s="759"/>
      <c r="AT10" s="759"/>
      <c r="AU10" s="759"/>
      <c r="AV10" s="759"/>
      <c r="AW10" s="759"/>
      <c r="AX10" s="759"/>
      <c r="AY10" s="759"/>
      <c r="AZ10" s="759"/>
      <c r="BA10" s="759"/>
      <c r="BB10" s="762"/>
      <c r="BC10" s="762"/>
      <c r="BD10" s="762"/>
    </row>
    <row r="11" spans="1:56" s="584" customFormat="1" ht="15" customHeight="1">
      <c r="A11" s="580"/>
      <c r="B11" s="763"/>
      <c r="C11" s="764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5"/>
      <c r="Q11" s="765"/>
      <c r="R11" s="765"/>
      <c r="S11" s="766"/>
      <c r="T11" s="737"/>
      <c r="U11" s="280"/>
      <c r="V11" s="759"/>
      <c r="W11" s="759"/>
      <c r="X11" s="759"/>
      <c r="Y11" s="759"/>
      <c r="Z11" s="759"/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  <c r="AN11" s="759"/>
      <c r="AO11" s="759"/>
      <c r="AP11" s="759"/>
      <c r="AQ11" s="759"/>
      <c r="AR11" s="759"/>
      <c r="AS11" s="759"/>
      <c r="AT11" s="759"/>
      <c r="AU11" s="759"/>
      <c r="AV11" s="759"/>
      <c r="AW11" s="759"/>
      <c r="AX11" s="759"/>
      <c r="AY11" s="759"/>
      <c r="AZ11" s="759"/>
      <c r="BA11" s="762"/>
      <c r="BB11" s="762"/>
      <c r="BC11" s="762"/>
      <c r="BD11" s="762"/>
    </row>
    <row r="12" spans="1:56" s="584" customFormat="1" ht="15" customHeight="1">
      <c r="A12" s="580"/>
      <c r="B12" s="763"/>
      <c r="C12" s="767" t="s">
        <v>217</v>
      </c>
      <c r="D12" s="1119" t="s">
        <v>218</v>
      </c>
      <c r="E12" s="1120"/>
      <c r="F12" s="768" t="str">
        <f>IF(D12="",IF(D12=0,"◄ Dato imprescindible",""),"")</f>
        <v/>
      </c>
      <c r="G12" s="1121" t="s">
        <v>219</v>
      </c>
      <c r="H12" s="1121"/>
      <c r="I12" s="1121"/>
      <c r="J12" s="1122"/>
      <c r="K12" s="1123"/>
      <c r="L12" s="1123"/>
      <c r="M12" s="1123"/>
      <c r="N12" s="1123"/>
      <c r="O12" s="1123"/>
      <c r="P12" s="1124"/>
      <c r="Q12" s="765"/>
      <c r="R12" s="765"/>
      <c r="S12" s="766"/>
      <c r="T12" s="737"/>
      <c r="U12" s="280"/>
      <c r="V12" s="759"/>
      <c r="W12" s="759"/>
      <c r="X12" s="759"/>
      <c r="Y12" s="759"/>
      <c r="Z12" s="759"/>
      <c r="AA12" s="759"/>
      <c r="AB12" s="759"/>
      <c r="AC12" s="759"/>
      <c r="AD12" s="759"/>
      <c r="AE12" s="759"/>
      <c r="AF12" s="759"/>
      <c r="AG12" s="759"/>
      <c r="AH12" s="759"/>
      <c r="AI12" s="759"/>
      <c r="AJ12" s="759"/>
      <c r="AK12" s="759"/>
      <c r="AL12" s="759"/>
      <c r="AM12" s="759"/>
      <c r="AN12" s="759"/>
      <c r="AO12" s="759"/>
      <c r="AP12" s="759"/>
      <c r="AQ12" s="759"/>
      <c r="AR12" s="759"/>
      <c r="AS12" s="759"/>
      <c r="AT12" s="759"/>
      <c r="AU12" s="759"/>
      <c r="AV12" s="759"/>
      <c r="AW12" s="759"/>
      <c r="AX12" s="759"/>
      <c r="AY12" s="759"/>
      <c r="AZ12" s="759"/>
      <c r="BA12" s="762"/>
      <c r="BB12" s="762"/>
      <c r="BC12" s="762"/>
      <c r="BD12" s="762"/>
    </row>
    <row r="13" spans="1:56" s="584" customFormat="1" ht="15" customHeight="1">
      <c r="A13" s="580"/>
      <c r="B13" s="763"/>
      <c r="C13" s="764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  <c r="P13" s="765"/>
      <c r="Q13" s="765"/>
      <c r="R13" s="765"/>
      <c r="S13" s="766"/>
      <c r="T13" s="737"/>
      <c r="U13" s="280"/>
      <c r="V13" s="759"/>
      <c r="W13" s="759"/>
      <c r="X13" s="759"/>
      <c r="Y13" s="759"/>
      <c r="Z13" s="759"/>
      <c r="AA13" s="759"/>
      <c r="AB13" s="759"/>
      <c r="AC13" s="759"/>
      <c r="AD13" s="759"/>
      <c r="AE13" s="759"/>
      <c r="AF13" s="759"/>
      <c r="AG13" s="759"/>
      <c r="AH13" s="759"/>
      <c r="AI13" s="759"/>
      <c r="AJ13" s="759"/>
      <c r="AK13" s="759"/>
      <c r="AL13" s="759"/>
      <c r="AM13" s="759"/>
      <c r="AN13" s="759"/>
      <c r="AO13" s="759"/>
      <c r="AP13" s="759"/>
      <c r="AQ13" s="759"/>
      <c r="AR13" s="759"/>
      <c r="AS13" s="759"/>
      <c r="AT13" s="759"/>
      <c r="AU13" s="759"/>
      <c r="AV13" s="759"/>
      <c r="AW13" s="759"/>
      <c r="AX13" s="759"/>
      <c r="AY13" s="759"/>
      <c r="AZ13" s="759"/>
      <c r="BA13" s="762"/>
      <c r="BB13" s="762"/>
      <c r="BC13" s="762"/>
      <c r="BD13" s="762"/>
    </row>
    <row r="14" spans="1:56" s="584" customFormat="1" ht="15" customHeight="1">
      <c r="A14" s="580"/>
      <c r="B14" s="763"/>
      <c r="C14" s="769" t="s">
        <v>220</v>
      </c>
      <c r="D14" s="1125"/>
      <c r="E14" s="1126"/>
      <c r="F14" s="1126"/>
      <c r="G14" s="1126"/>
      <c r="H14" s="1126"/>
      <c r="I14" s="1126"/>
      <c r="J14" s="1126"/>
      <c r="K14" s="1126"/>
      <c r="L14" s="1126"/>
      <c r="M14" s="1126"/>
      <c r="N14" s="1126"/>
      <c r="O14" s="1126"/>
      <c r="P14" s="1127"/>
      <c r="Q14" s="765"/>
      <c r="R14" s="765"/>
      <c r="S14" s="766"/>
      <c r="T14" s="737"/>
      <c r="U14" s="770"/>
      <c r="V14" s="759"/>
      <c r="W14" s="759"/>
      <c r="X14" s="759"/>
      <c r="Y14" s="759"/>
      <c r="Z14" s="759"/>
      <c r="AA14" s="759"/>
      <c r="AB14" s="759"/>
      <c r="AC14" s="759"/>
      <c r="AD14" s="759"/>
      <c r="AE14" s="759"/>
      <c r="AF14" s="759"/>
      <c r="AG14" s="759"/>
      <c r="AH14" s="759"/>
      <c r="AI14" s="759"/>
      <c r="AJ14" s="759"/>
      <c r="AK14" s="759"/>
      <c r="AL14" s="759"/>
      <c r="AM14" s="759"/>
      <c r="AN14" s="759"/>
      <c r="AO14" s="759"/>
      <c r="AP14" s="759"/>
      <c r="AQ14" s="759"/>
      <c r="AR14" s="759"/>
      <c r="AS14" s="759"/>
      <c r="AT14" s="759"/>
      <c r="AU14" s="759"/>
      <c r="AV14" s="759"/>
      <c r="AW14" s="759"/>
      <c r="AX14" s="759"/>
      <c r="AY14" s="759"/>
      <c r="AZ14" s="759"/>
      <c r="BA14" s="762"/>
      <c r="BB14" s="762"/>
      <c r="BC14" s="762"/>
      <c r="BD14" s="762"/>
    </row>
    <row r="15" spans="1:56" s="584" customFormat="1" ht="15" customHeight="1">
      <c r="A15" s="580"/>
      <c r="B15" s="763"/>
      <c r="C15" s="769"/>
      <c r="D15" s="765"/>
      <c r="E15" s="765"/>
      <c r="F15" s="765"/>
      <c r="G15" s="765"/>
      <c r="H15" s="765"/>
      <c r="I15" s="765"/>
      <c r="J15" s="765"/>
      <c r="K15" s="765"/>
      <c r="L15" s="765"/>
      <c r="M15" s="765"/>
      <c r="N15" s="765"/>
      <c r="O15" s="765"/>
      <c r="P15" s="765"/>
      <c r="Q15" s="765"/>
      <c r="R15" s="765"/>
      <c r="S15" s="766"/>
      <c r="T15" s="737"/>
      <c r="U15" s="770"/>
      <c r="V15" s="759"/>
      <c r="W15" s="759"/>
      <c r="X15" s="759"/>
      <c r="Y15" s="759"/>
      <c r="Z15" s="759"/>
      <c r="AA15" s="759"/>
      <c r="AB15" s="759"/>
      <c r="AC15" s="759"/>
      <c r="AD15" s="759"/>
      <c r="AE15" s="759"/>
      <c r="AF15" s="759"/>
      <c r="AG15" s="759"/>
      <c r="AH15" s="759"/>
      <c r="AI15" s="759"/>
      <c r="AJ15" s="759"/>
      <c r="AK15" s="759"/>
      <c r="AL15" s="759"/>
      <c r="AM15" s="759"/>
      <c r="AN15" s="759"/>
      <c r="AO15" s="759"/>
      <c r="AP15" s="759"/>
      <c r="AQ15" s="759"/>
      <c r="AR15" s="759"/>
      <c r="AS15" s="759"/>
      <c r="AT15" s="759"/>
      <c r="AU15" s="759"/>
      <c r="AV15" s="759"/>
      <c r="AW15" s="759"/>
      <c r="AX15" s="759"/>
      <c r="AY15" s="759"/>
      <c r="AZ15" s="759"/>
      <c r="BA15" s="762"/>
      <c r="BB15" s="762"/>
      <c r="BC15" s="762"/>
      <c r="BD15" s="762"/>
    </row>
    <row r="16" spans="1:56" s="584" customFormat="1" ht="15" customHeight="1">
      <c r="A16" s="580"/>
      <c r="B16" s="763"/>
      <c r="C16" s="769" t="s">
        <v>221</v>
      </c>
      <c r="D16" s="1138"/>
      <c r="E16" s="1139"/>
      <c r="F16" s="1139"/>
      <c r="G16" s="1139"/>
      <c r="H16" s="1139"/>
      <c r="I16" s="1139"/>
      <c r="J16" s="1139"/>
      <c r="K16" s="1140"/>
      <c r="L16" s="765"/>
      <c r="M16" s="765"/>
      <c r="N16" s="765"/>
      <c r="O16" s="765"/>
      <c r="P16" s="765"/>
      <c r="Q16" s="765"/>
      <c r="R16" s="765"/>
      <c r="S16" s="766"/>
      <c r="T16" s="737"/>
      <c r="U16" s="770"/>
      <c r="V16" s="759"/>
      <c r="W16" s="759"/>
      <c r="X16" s="759"/>
      <c r="Y16" s="759"/>
      <c r="Z16" s="759"/>
      <c r="AA16" s="759"/>
      <c r="AB16" s="759"/>
      <c r="AC16" s="759"/>
      <c r="AD16" s="759"/>
      <c r="AE16" s="759"/>
      <c r="AF16" s="759"/>
      <c r="AG16" s="759"/>
      <c r="AH16" s="759"/>
      <c r="AI16" s="759"/>
      <c r="AJ16" s="759"/>
      <c r="AK16" s="759"/>
      <c r="AL16" s="759"/>
      <c r="AM16" s="759"/>
      <c r="AN16" s="759"/>
      <c r="AO16" s="759"/>
      <c r="AP16" s="759"/>
      <c r="AQ16" s="759"/>
      <c r="AR16" s="759"/>
      <c r="AS16" s="759"/>
      <c r="AT16" s="759"/>
      <c r="AU16" s="759"/>
      <c r="AV16" s="759"/>
      <c r="AW16" s="759"/>
      <c r="AX16" s="759"/>
      <c r="AY16" s="759"/>
      <c r="AZ16" s="759"/>
      <c r="BA16" s="762"/>
      <c r="BB16" s="762"/>
      <c r="BC16" s="762"/>
      <c r="BD16" s="762"/>
    </row>
    <row r="17" spans="1:56" s="584" customFormat="1" ht="15" customHeight="1">
      <c r="A17" s="580"/>
      <c r="B17" s="763"/>
      <c r="C17" s="769"/>
      <c r="D17" s="771"/>
      <c r="E17" s="771"/>
      <c r="F17" s="771"/>
      <c r="G17" s="771"/>
      <c r="H17" s="771"/>
      <c r="I17" s="771"/>
      <c r="J17" s="771"/>
      <c r="K17" s="771"/>
      <c r="L17" s="765"/>
      <c r="M17" s="765"/>
      <c r="N17" s="765"/>
      <c r="O17" s="765"/>
      <c r="P17" s="765"/>
      <c r="Q17" s="765"/>
      <c r="R17" s="765"/>
      <c r="S17" s="766"/>
      <c r="T17" s="737"/>
      <c r="U17" s="770"/>
      <c r="V17" s="759"/>
      <c r="W17" s="759"/>
      <c r="X17" s="759"/>
      <c r="Y17" s="759"/>
      <c r="Z17" s="759"/>
      <c r="AA17" s="759"/>
      <c r="AB17" s="759"/>
      <c r="AC17" s="759"/>
      <c r="AD17" s="759"/>
      <c r="AE17" s="759"/>
      <c r="AF17" s="759"/>
      <c r="AG17" s="759"/>
      <c r="AH17" s="759"/>
      <c r="AI17" s="759"/>
      <c r="AJ17" s="759"/>
      <c r="AK17" s="759"/>
      <c r="AL17" s="759"/>
      <c r="AM17" s="759"/>
      <c r="AN17" s="759"/>
      <c r="AO17" s="759"/>
      <c r="AP17" s="759"/>
      <c r="AQ17" s="759"/>
      <c r="AR17" s="759"/>
      <c r="AS17" s="759"/>
      <c r="AT17" s="759"/>
      <c r="AU17" s="759"/>
      <c r="AV17" s="759"/>
      <c r="AW17" s="759"/>
      <c r="AX17" s="759"/>
      <c r="AY17" s="759"/>
      <c r="AZ17" s="759"/>
      <c r="BA17" s="762"/>
      <c r="BB17" s="762"/>
      <c r="BC17" s="762"/>
      <c r="BD17" s="762"/>
    </row>
    <row r="18" spans="1:56" s="584" customFormat="1" ht="15" customHeight="1">
      <c r="A18" s="580"/>
      <c r="B18" s="763"/>
      <c r="C18" s="769" t="s">
        <v>222</v>
      </c>
      <c r="D18" s="1138"/>
      <c r="E18" s="1139"/>
      <c r="F18" s="1139"/>
      <c r="G18" s="1139"/>
      <c r="H18" s="1139"/>
      <c r="I18" s="1139"/>
      <c r="J18" s="1139"/>
      <c r="K18" s="1140"/>
      <c r="L18" s="765"/>
      <c r="M18" s="765"/>
      <c r="N18" s="765"/>
      <c r="O18" s="765"/>
      <c r="P18" s="765"/>
      <c r="Q18" s="765"/>
      <c r="R18" s="765"/>
      <c r="S18" s="766"/>
      <c r="T18" s="737"/>
      <c r="U18" s="770"/>
      <c r="V18" s="759"/>
      <c r="W18" s="759"/>
      <c r="X18" s="759"/>
      <c r="Y18" s="759"/>
      <c r="Z18" s="759"/>
      <c r="AA18" s="759"/>
      <c r="AB18" s="759"/>
      <c r="AC18" s="759"/>
      <c r="AD18" s="759"/>
      <c r="AE18" s="759"/>
      <c r="AF18" s="759"/>
      <c r="AG18" s="759"/>
      <c r="AH18" s="759"/>
      <c r="AI18" s="759"/>
      <c r="AJ18" s="759"/>
      <c r="AK18" s="759"/>
      <c r="AL18" s="759"/>
      <c r="AM18" s="759"/>
      <c r="AN18" s="759"/>
      <c r="AO18" s="759"/>
      <c r="AP18" s="759"/>
      <c r="AQ18" s="759"/>
      <c r="AR18" s="759"/>
      <c r="AS18" s="759"/>
      <c r="AT18" s="759"/>
      <c r="AU18" s="759"/>
      <c r="AV18" s="759"/>
      <c r="AW18" s="759"/>
      <c r="AX18" s="759"/>
      <c r="AY18" s="759"/>
      <c r="AZ18" s="759"/>
      <c r="BA18" s="762"/>
      <c r="BB18" s="762"/>
      <c r="BC18" s="762"/>
      <c r="BD18" s="762"/>
    </row>
    <row r="19" spans="1:56" ht="15" customHeight="1">
      <c r="A19" s="188"/>
      <c r="B19" s="763"/>
      <c r="C19" s="772"/>
      <c r="D19" s="773"/>
      <c r="E19" s="773"/>
      <c r="F19" s="773"/>
      <c r="G19" s="773"/>
      <c r="H19" s="773"/>
      <c r="I19" s="773"/>
      <c r="J19" s="773"/>
      <c r="K19" s="773"/>
      <c r="L19" s="773"/>
      <c r="M19" s="773"/>
      <c r="N19" s="773"/>
      <c r="O19" s="773"/>
      <c r="P19" s="773"/>
      <c r="Q19" s="773"/>
      <c r="R19" s="773"/>
      <c r="S19" s="774"/>
      <c r="T19" s="737"/>
      <c r="U19" s="739"/>
      <c r="V19" s="741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744"/>
      <c r="BB19" s="744"/>
      <c r="BC19" s="744"/>
      <c r="BD19" s="744"/>
    </row>
    <row r="20" spans="1:56" s="584" customFormat="1" ht="12.75" customHeight="1">
      <c r="A20" s="580"/>
      <c r="B20" s="763"/>
      <c r="C20" s="738"/>
      <c r="D20" s="738"/>
      <c r="E20" s="739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740"/>
      <c r="T20" s="737"/>
      <c r="U20" s="739"/>
      <c r="V20" s="741"/>
      <c r="W20" s="741"/>
      <c r="X20" s="775"/>
      <c r="Y20" s="759"/>
      <c r="Z20" s="759"/>
      <c r="AA20" s="759"/>
      <c r="AB20" s="759"/>
      <c r="AC20" s="759"/>
      <c r="AD20" s="759"/>
      <c r="AE20" s="759"/>
      <c r="AF20" s="759"/>
      <c r="AG20" s="759"/>
      <c r="AH20" s="759"/>
      <c r="AI20" s="759"/>
      <c r="AJ20" s="759"/>
      <c r="AK20" s="759"/>
      <c r="AL20" s="759"/>
      <c r="AM20" s="759"/>
      <c r="AN20" s="759"/>
      <c r="AO20" s="759"/>
      <c r="AP20" s="759"/>
      <c r="AQ20" s="759"/>
      <c r="AR20" s="759"/>
      <c r="AS20" s="759"/>
      <c r="AT20" s="759"/>
      <c r="AU20" s="759"/>
      <c r="AV20" s="759"/>
      <c r="AW20" s="759"/>
      <c r="AX20" s="759"/>
      <c r="AY20" s="759"/>
      <c r="AZ20" s="759"/>
      <c r="BA20" s="759"/>
      <c r="BB20" s="759"/>
      <c r="BC20" s="759"/>
      <c r="BD20" s="762"/>
    </row>
    <row r="21" spans="1:56" ht="16.5" customHeight="1">
      <c r="A21" s="188"/>
      <c r="B21" s="763"/>
      <c r="C21" s="1141" t="s">
        <v>223</v>
      </c>
      <c r="D21" s="1142"/>
      <c r="E21" s="1142"/>
      <c r="F21" s="776"/>
      <c r="G21" s="776"/>
      <c r="H21" s="776"/>
      <c r="I21" s="776"/>
      <c r="J21" s="776"/>
      <c r="K21" s="776"/>
      <c r="L21" s="776"/>
      <c r="M21" s="776"/>
      <c r="N21" s="776"/>
      <c r="O21" s="776"/>
      <c r="P21" s="776"/>
      <c r="Q21" s="776"/>
      <c r="R21" s="800"/>
      <c r="S21" s="777"/>
      <c r="T21" s="737"/>
      <c r="U21" s="739"/>
      <c r="V21" s="741"/>
      <c r="W21" s="741"/>
      <c r="X21" s="741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744"/>
      <c r="BD21" s="744"/>
    </row>
    <row r="22" spans="1:56" ht="15.75" customHeight="1">
      <c r="A22" s="188"/>
      <c r="B22" s="763"/>
      <c r="C22" s="778"/>
      <c r="D22" s="779"/>
      <c r="E22" s="779"/>
      <c r="F22" s="779"/>
      <c r="G22" s="779"/>
      <c r="H22" s="779"/>
      <c r="I22" s="779"/>
      <c r="J22" s="779"/>
      <c r="K22" s="779"/>
      <c r="L22" s="779"/>
      <c r="M22" s="779"/>
      <c r="N22" s="779"/>
      <c r="O22" s="779"/>
      <c r="P22" s="779"/>
      <c r="Q22" s="779"/>
      <c r="R22" s="779"/>
      <c r="S22" s="780"/>
      <c r="T22" s="737"/>
      <c r="U22" s="739"/>
      <c r="V22" s="741"/>
      <c r="W22" s="741"/>
      <c r="X22" s="741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744"/>
      <c r="BD22" s="744"/>
    </row>
    <row r="23" spans="1:56" ht="15" customHeight="1">
      <c r="A23" s="188"/>
      <c r="B23" s="763"/>
      <c r="C23" s="769" t="s">
        <v>224</v>
      </c>
      <c r="D23" s="1143"/>
      <c r="E23" s="1144"/>
      <c r="F23" s="1144"/>
      <c r="G23" s="1145"/>
      <c r="H23" s="742"/>
      <c r="I23" s="742"/>
      <c r="J23" s="742"/>
      <c r="K23" s="742"/>
      <c r="L23" s="1121" t="s">
        <v>470</v>
      </c>
      <c r="M23" s="1137"/>
      <c r="N23" s="1156" t="s">
        <v>426</v>
      </c>
      <c r="O23" s="1157"/>
      <c r="P23" s="765"/>
      <c r="Q23" s="765"/>
      <c r="R23" s="765"/>
      <c r="S23" s="766"/>
      <c r="T23" s="737"/>
      <c r="U23" s="739"/>
      <c r="V23" s="741"/>
      <c r="W23" s="741"/>
      <c r="X23" s="741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744"/>
      <c r="BD23" s="744"/>
    </row>
    <row r="24" spans="1:56" ht="15" customHeight="1">
      <c r="A24" s="188"/>
      <c r="B24" s="781"/>
      <c r="C24" s="767"/>
      <c r="D24" s="742"/>
      <c r="E24" s="742"/>
      <c r="F24" s="742"/>
      <c r="G24" s="742"/>
      <c r="H24" s="742"/>
      <c r="I24" s="742"/>
      <c r="J24" s="742"/>
      <c r="K24" s="742"/>
      <c r="L24" s="742"/>
      <c r="M24" s="742"/>
      <c r="N24" s="742"/>
      <c r="O24" s="742"/>
      <c r="P24" s="742"/>
      <c r="Q24" s="742"/>
      <c r="R24" s="742"/>
      <c r="S24" s="743"/>
      <c r="T24" s="737"/>
      <c r="U24" s="739"/>
      <c r="V24" s="741"/>
      <c r="W24" s="741"/>
      <c r="X24" s="741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744"/>
      <c r="BD24" s="744"/>
    </row>
    <row r="25" spans="1:56" ht="15" customHeight="1">
      <c r="A25" s="188"/>
      <c r="B25" s="763"/>
      <c r="C25" s="769" t="s">
        <v>226</v>
      </c>
      <c r="D25" s="745"/>
      <c r="E25" s="782"/>
      <c r="F25" s="782"/>
      <c r="G25" s="782"/>
      <c r="H25" s="782"/>
      <c r="I25" s="782"/>
      <c r="J25" s="746"/>
      <c r="K25" s="782"/>
      <c r="L25" s="1154" t="s">
        <v>469</v>
      </c>
      <c r="M25" s="1154"/>
      <c r="N25" s="1155"/>
      <c r="O25" s="1148" t="s">
        <v>482</v>
      </c>
      <c r="P25" s="1149"/>
      <c r="Q25" s="1149"/>
      <c r="R25" s="1150"/>
      <c r="S25" s="783"/>
      <c r="T25" s="737"/>
      <c r="U25" s="739"/>
      <c r="V25" s="741"/>
      <c r="W25" s="741"/>
      <c r="X25" s="741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744"/>
      <c r="BD25" s="744"/>
    </row>
    <row r="26" spans="1:56" ht="15" customHeight="1">
      <c r="A26" s="188"/>
      <c r="B26" s="781"/>
      <c r="C26" s="767"/>
      <c r="D26" s="742"/>
      <c r="E26" s="782"/>
      <c r="F26" s="782"/>
      <c r="G26" s="742"/>
      <c r="H26" s="742"/>
      <c r="I26" s="742"/>
      <c r="J26" s="742"/>
      <c r="K26" s="742"/>
      <c r="L26" s="742"/>
      <c r="M26" s="742"/>
      <c r="N26" s="742"/>
      <c r="O26" s="742"/>
      <c r="P26" s="742"/>
      <c r="Q26" s="742"/>
      <c r="R26" s="742"/>
      <c r="S26" s="743"/>
      <c r="T26" s="737"/>
      <c r="U26" s="739"/>
      <c r="V26" s="741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744"/>
      <c r="BD26" s="744"/>
    </row>
    <row r="27" spans="1:56" ht="15" customHeight="1">
      <c r="A27" s="188"/>
      <c r="B27" s="781"/>
      <c r="C27" s="769" t="s">
        <v>227</v>
      </c>
      <c r="D27" s="747" t="s">
        <v>228</v>
      </c>
      <c r="E27" s="782"/>
      <c r="F27" s="782"/>
      <c r="G27" s="742"/>
      <c r="H27" s="742"/>
      <c r="I27" s="742"/>
      <c r="J27" s="742"/>
      <c r="K27" s="742"/>
      <c r="L27" s="748"/>
      <c r="M27" s="748"/>
      <c r="N27" s="748"/>
      <c r="O27" s="748"/>
      <c r="P27" s="748"/>
      <c r="Q27" s="748"/>
      <c r="R27" s="748"/>
      <c r="S27" s="743"/>
      <c r="T27" s="737"/>
      <c r="U27" s="739"/>
      <c r="V27" s="741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744"/>
      <c r="BD27" s="744"/>
    </row>
    <row r="28" spans="1:56" ht="15" customHeight="1">
      <c r="A28" s="188"/>
      <c r="B28" s="781"/>
      <c r="C28" s="769"/>
      <c r="D28" s="742"/>
      <c r="E28" s="782"/>
      <c r="F28" s="782"/>
      <c r="G28" s="742"/>
      <c r="H28" s="742"/>
      <c r="I28" s="742"/>
      <c r="J28" s="742"/>
      <c r="K28" s="742"/>
      <c r="L28" s="742"/>
      <c r="M28" s="742"/>
      <c r="N28" s="742"/>
      <c r="O28" s="742"/>
      <c r="P28" s="742"/>
      <c r="Q28" s="742"/>
      <c r="R28" s="742"/>
      <c r="S28" s="743"/>
      <c r="T28" s="737"/>
      <c r="U28" s="739"/>
      <c r="V28" s="784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744"/>
      <c r="BD28" s="744"/>
    </row>
    <row r="29" spans="1:56" ht="15" customHeight="1">
      <c r="A29" s="188"/>
      <c r="B29" s="781"/>
      <c r="C29" s="778"/>
      <c r="D29" s="1151" t="s">
        <v>475</v>
      </c>
      <c r="E29" s="1151"/>
      <c r="F29" s="1152"/>
      <c r="G29" s="749">
        <v>2013</v>
      </c>
      <c r="H29" s="750"/>
      <c r="I29" s="750"/>
      <c r="J29" s="785" t="str">
        <f>IF(G29="",IF(G29=0,"◄ Dato imprescindible",""),"")</f>
        <v/>
      </c>
      <c r="K29" s="765"/>
      <c r="L29" s="786"/>
      <c r="M29" s="786"/>
      <c r="N29" s="787" t="s">
        <v>476</v>
      </c>
      <c r="O29" s="751" t="s">
        <v>229</v>
      </c>
      <c r="P29" s="785" t="str">
        <f>IF(O29="",IF(O29=0,"◄ Dato imprescindible",""),"")</f>
        <v/>
      </c>
      <c r="Q29" s="765"/>
      <c r="R29" s="765"/>
      <c r="S29" s="766"/>
      <c r="T29" s="737"/>
      <c r="U29" s="739"/>
      <c r="V29" s="741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744"/>
      <c r="BD29" s="744"/>
    </row>
    <row r="30" spans="1:56" ht="15" customHeight="1">
      <c r="A30" s="188"/>
      <c r="B30" s="781"/>
      <c r="C30" s="767"/>
      <c r="D30" s="742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6"/>
      <c r="T30" s="737"/>
      <c r="U30" s="739"/>
      <c r="V30" s="741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744"/>
      <c r="BD30" s="744"/>
    </row>
    <row r="31" spans="1:56" ht="15" customHeight="1">
      <c r="A31" s="188"/>
      <c r="B31" s="18"/>
      <c r="C31" s="1153" t="s">
        <v>477</v>
      </c>
      <c r="D31" s="1151"/>
      <c r="E31" s="1151"/>
      <c r="F31" s="1152"/>
      <c r="G31" s="788">
        <v>0.25</v>
      </c>
      <c r="H31" s="789"/>
      <c r="I31" s="789"/>
      <c r="J31" s="785" t="str">
        <f>IF(G31="",IF(G31=0,"◄ Dato imprescindible",""),"")</f>
        <v/>
      </c>
      <c r="K31" s="765"/>
      <c r="L31" s="765"/>
      <c r="M31" s="765"/>
      <c r="N31" s="790" t="s">
        <v>478</v>
      </c>
      <c r="O31" s="752" t="s">
        <v>104</v>
      </c>
      <c r="P31" s="785" t="str">
        <f>IF(O31="",IF(O31=0,"◄ Dato imprescindible",""),"")</f>
        <v/>
      </c>
      <c r="Q31" s="765"/>
      <c r="R31" s="765"/>
      <c r="S31" s="766"/>
      <c r="T31" s="737"/>
      <c r="U31" s="739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744"/>
      <c r="BD31" s="744"/>
    </row>
    <row r="32" spans="1:56" ht="15" customHeight="1">
      <c r="A32" s="188"/>
      <c r="B32" s="18"/>
      <c r="C32" s="778"/>
      <c r="D32" s="742"/>
      <c r="E32" s="765"/>
      <c r="F32" s="765"/>
      <c r="G32" s="791"/>
      <c r="H32" s="791"/>
      <c r="I32" s="791"/>
      <c r="J32" s="792"/>
      <c r="K32" s="765"/>
      <c r="L32" s="765"/>
      <c r="M32" s="765"/>
      <c r="N32" s="791"/>
      <c r="O32" s="792"/>
      <c r="P32" s="765"/>
      <c r="Q32" s="765"/>
      <c r="R32" s="765"/>
      <c r="S32" s="766"/>
      <c r="T32" s="737"/>
      <c r="U32" s="739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744"/>
      <c r="BD32" s="744"/>
    </row>
    <row r="33" spans="1:56" ht="15" customHeight="1">
      <c r="A33" s="188"/>
      <c r="B33" s="18"/>
      <c r="C33" s="1116" t="s">
        <v>479</v>
      </c>
      <c r="D33" s="1117"/>
      <c r="E33" s="1117"/>
      <c r="F33" s="1118"/>
      <c r="G33" s="793">
        <v>0.18</v>
      </c>
      <c r="H33" s="788">
        <v>0.16</v>
      </c>
      <c r="I33" s="788">
        <v>0.12</v>
      </c>
      <c r="J33" s="785" t="str">
        <f>IF(G33="",IF(G33=0,"◄ Dato imprescindible",""),"")</f>
        <v/>
      </c>
      <c r="K33" s="792"/>
      <c r="L33" s="792"/>
      <c r="M33" s="765"/>
      <c r="N33" s="791" t="s">
        <v>480</v>
      </c>
      <c r="O33" s="793">
        <v>0.18</v>
      </c>
      <c r="P33" s="793">
        <v>0.15</v>
      </c>
      <c r="Q33" s="788">
        <v>0.1</v>
      </c>
      <c r="R33" s="765"/>
      <c r="S33" s="766"/>
      <c r="T33" s="794"/>
      <c r="U33" s="94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744"/>
      <c r="BD33" s="744"/>
    </row>
    <row r="34" spans="1:56" ht="15" customHeight="1">
      <c r="A34" s="188"/>
      <c r="B34" s="18"/>
      <c r="C34" s="767"/>
      <c r="D34" s="742"/>
      <c r="E34" s="765"/>
      <c r="F34" s="795"/>
      <c r="G34" s="796"/>
      <c r="H34" s="796"/>
      <c r="I34" s="796"/>
      <c r="J34" s="796"/>
      <c r="K34" s="796"/>
      <c r="L34" s="765"/>
      <c r="M34" s="765"/>
      <c r="N34" s="765"/>
      <c r="O34" s="796"/>
      <c r="P34" s="797"/>
      <c r="Q34" s="797"/>
      <c r="R34" s="797"/>
      <c r="S34" s="798"/>
      <c r="T34" s="737"/>
      <c r="U34" s="739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744"/>
      <c r="BD34" s="744"/>
    </row>
    <row r="35" spans="1:56" ht="30" customHeight="1">
      <c r="A35" s="188"/>
      <c r="B35" s="18"/>
      <c r="C35" s="1146" t="s">
        <v>484</v>
      </c>
      <c r="D35" s="1147"/>
      <c r="E35" s="1147"/>
      <c r="F35" s="1147"/>
      <c r="G35" s="1147"/>
      <c r="H35" s="1147"/>
      <c r="I35" s="1147"/>
      <c r="J35" s="1147"/>
      <c r="K35" s="1147"/>
      <c r="L35" s="1147"/>
      <c r="M35" s="1147"/>
      <c r="N35" s="1147"/>
      <c r="O35" s="1147"/>
      <c r="P35" s="1147"/>
      <c r="Q35" s="1147"/>
      <c r="R35" s="801"/>
      <c r="S35" s="802"/>
      <c r="T35" s="19"/>
      <c r="U35" s="17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744"/>
      <c r="BD35" s="744"/>
    </row>
    <row r="36" spans="1:56">
      <c r="A36" s="188"/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4"/>
      <c r="U36" s="17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744"/>
      <c r="BD36" s="744"/>
    </row>
    <row r="37" spans="1:56">
      <c r="A37" s="188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744"/>
    </row>
    <row r="38" spans="1:56">
      <c r="A38" s="188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744"/>
    </row>
    <row r="39" spans="1:56">
      <c r="A39" s="744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744"/>
    </row>
    <row r="40" spans="1:56">
      <c r="A40" s="744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744"/>
    </row>
    <row r="41" spans="1:56">
      <c r="A41" s="744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744"/>
    </row>
    <row r="42" spans="1:56">
      <c r="A42" s="744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744"/>
    </row>
    <row r="43" spans="1:56">
      <c r="A43" s="744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744"/>
    </row>
    <row r="44" spans="1:56">
      <c r="A44" s="744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744"/>
    </row>
    <row r="45" spans="1:56">
      <c r="A45" s="744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744"/>
    </row>
    <row r="46" spans="1:56">
      <c r="A46" s="744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744"/>
    </row>
    <row r="47" spans="1:56">
      <c r="A47" s="744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744"/>
    </row>
    <row r="48" spans="1:56">
      <c r="A48" s="744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744"/>
    </row>
    <row r="49" spans="1:56">
      <c r="A49" s="744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744"/>
    </row>
    <row r="50" spans="1:56">
      <c r="A50" s="744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744"/>
    </row>
    <row r="51" spans="1:56">
      <c r="A51" s="744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744"/>
    </row>
    <row r="52" spans="1:56">
      <c r="A52" s="744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744"/>
    </row>
    <row r="53" spans="1:56">
      <c r="A53" s="744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744"/>
    </row>
    <row r="54" spans="1:56">
      <c r="A54" s="744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744"/>
    </row>
    <row r="55" spans="1:56">
      <c r="A55" s="744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744"/>
    </row>
    <row r="56" spans="1:56">
      <c r="A56" s="744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744"/>
    </row>
    <row r="57" spans="1:56">
      <c r="A57" s="744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744"/>
    </row>
    <row r="58" spans="1:56">
      <c r="A58" s="744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744"/>
    </row>
    <row r="59" spans="1:56">
      <c r="A59" s="744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744"/>
    </row>
    <row r="60" spans="1:56">
      <c r="A60" s="744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744"/>
    </row>
    <row r="61" spans="1:56">
      <c r="A61" s="744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744"/>
    </row>
    <row r="62" spans="1:56">
      <c r="A62" s="744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744"/>
    </row>
    <row r="63" spans="1:56">
      <c r="A63" s="744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744"/>
    </row>
    <row r="64" spans="1:56">
      <c r="A64" s="744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744"/>
    </row>
    <row r="65" spans="1:56">
      <c r="A65" s="744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744"/>
    </row>
    <row r="66" spans="1:56">
      <c r="A66" s="744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744"/>
    </row>
    <row r="67" spans="1:56">
      <c r="A67" s="744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744"/>
    </row>
    <row r="68" spans="1:56">
      <c r="A68" s="744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744"/>
    </row>
    <row r="69" spans="1:56">
      <c r="A69" s="744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744"/>
    </row>
    <row r="70" spans="1:56">
      <c r="A70" s="744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744"/>
    </row>
    <row r="71" spans="1:56">
      <c r="A71" s="744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744"/>
    </row>
    <row r="72" spans="1:56">
      <c r="A72" s="744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744"/>
    </row>
    <row r="73" spans="1:56">
      <c r="A73" s="744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744"/>
    </row>
    <row r="74" spans="1:56">
      <c r="A74" s="744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744"/>
    </row>
    <row r="75" spans="1:56">
      <c r="A75" s="744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744"/>
    </row>
    <row r="76" spans="1:56">
      <c r="A76" s="744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744"/>
    </row>
    <row r="77" spans="1:56">
      <c r="A77" s="744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744"/>
    </row>
    <row r="78" spans="1:56">
      <c r="A78" s="744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744"/>
    </row>
    <row r="79" spans="1:56">
      <c r="A79" s="744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744"/>
    </row>
    <row r="80" spans="1:56">
      <c r="A80" s="744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744"/>
    </row>
    <row r="81" spans="1:56">
      <c r="A81" s="744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744"/>
    </row>
    <row r="82" spans="1:56">
      <c r="A82" s="744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744"/>
    </row>
    <row r="83" spans="1:56">
      <c r="A83" s="744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744"/>
    </row>
    <row r="84" spans="1:56">
      <c r="A84" s="744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744"/>
    </row>
    <row r="85" spans="1:56">
      <c r="A85" s="744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744"/>
    </row>
    <row r="86" spans="1:56">
      <c r="A86" s="744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744"/>
    </row>
    <row r="87" spans="1:56">
      <c r="A87" s="744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744"/>
    </row>
    <row r="88" spans="1:56">
      <c r="A88" s="744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744"/>
    </row>
    <row r="89" spans="1:56">
      <c r="A89" s="744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744"/>
    </row>
    <row r="90" spans="1:56">
      <c r="A90" s="744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744"/>
    </row>
    <row r="91" spans="1:56">
      <c r="A91" s="744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744"/>
    </row>
    <row r="92" spans="1:56">
      <c r="A92" s="744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744"/>
    </row>
    <row r="93" spans="1:56">
      <c r="A93" s="744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744"/>
    </row>
    <row r="94" spans="1:56">
      <c r="A94" s="744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744"/>
    </row>
    <row r="95" spans="1:56">
      <c r="A95" s="744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744"/>
    </row>
    <row r="96" spans="1:56">
      <c r="A96" s="744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744"/>
    </row>
    <row r="97" spans="1:56">
      <c r="A97" s="744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744"/>
    </row>
    <row r="98" spans="1:56">
      <c r="A98" s="744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744"/>
    </row>
    <row r="99" spans="1:56">
      <c r="A99" s="744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744"/>
    </row>
    <row r="100" spans="1:56">
      <c r="A100" s="744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744"/>
    </row>
    <row r="101" spans="1:56" s="156" customFormat="1"/>
    <row r="102" spans="1:56" s="156" customFormat="1"/>
    <row r="103" spans="1:56" s="156" customFormat="1"/>
    <row r="104" spans="1:56" s="156" customFormat="1"/>
    <row r="105" spans="1:56" s="156" customFormat="1"/>
    <row r="106" spans="1:56" s="156" customFormat="1"/>
    <row r="107" spans="1:56" s="156" customFormat="1"/>
    <row r="108" spans="1:56" s="156" customFormat="1"/>
    <row r="109" spans="1:56" s="156" customFormat="1"/>
    <row r="110" spans="1:56" s="156" customFormat="1"/>
    <row r="111" spans="1:56" s="156" customFormat="1"/>
    <row r="112" spans="1:56" s="156" customFormat="1"/>
    <row r="113" s="156" customFormat="1"/>
    <row r="114" s="156" customFormat="1"/>
    <row r="115" s="156" customFormat="1"/>
    <row r="116" s="156" customFormat="1"/>
    <row r="117" s="156" customFormat="1"/>
    <row r="118" s="156" customFormat="1"/>
    <row r="119" s="156" customFormat="1"/>
    <row r="120" s="156" customFormat="1"/>
    <row r="121" s="156" customFormat="1"/>
    <row r="122" s="156" customFormat="1"/>
    <row r="123" s="156" customFormat="1"/>
    <row r="124" s="156" customFormat="1"/>
    <row r="125" s="156" customFormat="1"/>
    <row r="126" s="156" customFormat="1"/>
    <row r="127" s="156" customFormat="1"/>
    <row r="128" s="156" customFormat="1"/>
    <row r="129" s="156" customFormat="1"/>
    <row r="130" s="156" customFormat="1"/>
    <row r="131" s="156" customFormat="1"/>
    <row r="132" s="156" customFormat="1"/>
    <row r="133" s="156" customFormat="1"/>
    <row r="134" s="156" customFormat="1"/>
    <row r="135" s="156" customFormat="1"/>
    <row r="136" s="156" customFormat="1"/>
    <row r="137" s="156" customFormat="1"/>
    <row r="138" s="156" customFormat="1"/>
    <row r="139" s="156" customFormat="1"/>
    <row r="140" s="156" customFormat="1"/>
    <row r="141" s="156" customFormat="1"/>
    <row r="142" s="156" customFormat="1"/>
    <row r="143" s="156" customFormat="1"/>
    <row r="144" s="156" customFormat="1"/>
    <row r="145" s="156" customFormat="1"/>
    <row r="146" s="156" customFormat="1"/>
    <row r="147" s="156" customFormat="1"/>
    <row r="148" s="156" customFormat="1"/>
    <row r="149" s="156" customFormat="1"/>
    <row r="150" s="156" customFormat="1"/>
    <row r="151" s="156" customFormat="1"/>
    <row r="152" s="156" customFormat="1"/>
    <row r="153" s="156" customFormat="1"/>
    <row r="154" s="156" customFormat="1"/>
    <row r="155" s="156" customFormat="1"/>
    <row r="156" s="156" customFormat="1"/>
    <row r="157" s="156" customFormat="1"/>
    <row r="158" s="156" customFormat="1"/>
    <row r="159" s="156" customFormat="1"/>
    <row r="160" s="156" customFormat="1"/>
    <row r="161" s="156" customFormat="1"/>
    <row r="162" s="156" customFormat="1"/>
    <row r="163" s="156" customFormat="1"/>
    <row r="164" s="156" customFormat="1"/>
    <row r="165" s="156" customFormat="1"/>
    <row r="166" s="156" customFormat="1"/>
    <row r="167" s="156" customFormat="1"/>
    <row r="168" s="156" customFormat="1"/>
    <row r="169" s="156" customFormat="1"/>
    <row r="170" s="156" customFormat="1"/>
    <row r="171" s="156" customFormat="1"/>
    <row r="172" s="156" customFormat="1"/>
    <row r="173" s="156" customFormat="1"/>
    <row r="174" s="156" customFormat="1"/>
    <row r="175" s="156" customFormat="1"/>
    <row r="176" s="156" customFormat="1"/>
    <row r="177" s="156" customFormat="1"/>
    <row r="178" s="156" customFormat="1"/>
    <row r="179" s="156" customFormat="1"/>
    <row r="180" s="156" customFormat="1"/>
    <row r="181" s="156" customFormat="1"/>
    <row r="182" s="156" customFormat="1"/>
    <row r="183" s="156" customFormat="1"/>
    <row r="184" s="156" customFormat="1"/>
    <row r="185" s="156" customFormat="1"/>
    <row r="186" s="156" customFormat="1"/>
    <row r="187" s="156" customFormat="1"/>
    <row r="188" s="156" customFormat="1"/>
    <row r="189" s="156" customFormat="1"/>
    <row r="190" s="156" customFormat="1"/>
    <row r="191" s="156" customFormat="1"/>
    <row r="192" s="156" customFormat="1"/>
    <row r="193" s="156" customFormat="1"/>
  </sheetData>
  <sheetProtection sheet="1" objects="1" scenarios="1"/>
  <mergeCells count="22">
    <mergeCell ref="C35:Q35"/>
    <mergeCell ref="O25:R25"/>
    <mergeCell ref="C10:F10"/>
    <mergeCell ref="D29:F29"/>
    <mergeCell ref="C31:F31"/>
    <mergeCell ref="L25:N25"/>
    <mergeCell ref="D16:K16"/>
    <mergeCell ref="N23:O23"/>
    <mergeCell ref="Z5:AB6"/>
    <mergeCell ref="C7:D8"/>
    <mergeCell ref="G7:O8"/>
    <mergeCell ref="P7:Q8"/>
    <mergeCell ref="L23:M23"/>
    <mergeCell ref="D18:K18"/>
    <mergeCell ref="C21:E21"/>
    <mergeCell ref="D23:G23"/>
    <mergeCell ref="D3:N3"/>
    <mergeCell ref="C33:F33"/>
    <mergeCell ref="D12:E12"/>
    <mergeCell ref="G12:I12"/>
    <mergeCell ref="J12:P12"/>
    <mergeCell ref="D14:P14"/>
  </mergeCells>
  <phoneticPr fontId="0" type="noConversion"/>
  <dataValidations count="8">
    <dataValidation type="list" allowBlank="1" showInputMessage="1" showErrorMessage="1" sqref="N23:O23">
      <formula1>tipoemp</formula1>
    </dataValidation>
    <dataValidation type="list" allowBlank="1" showInputMessage="1" showErrorMessage="1" promptTitle="PRIMER PERÍODO DEL PLAN" prompt="Elige de la lista" sqref="O29">
      <formula1>mesesx</formula1>
    </dataValidation>
    <dataValidation allowBlank="1" showInputMessage="1" showErrorMessage="1" promptTitle="AÑO DE INICIO DEL PLAN" prompt="Pon el año en que comienza " sqref="G29:I29"/>
    <dataValidation allowBlank="1" showInputMessage="1" showErrorMessage="1" promptTitle="% QUE SE DEDUCE DEL BENEFICIO" prompt="% Impuesto sociedades" sqref="G31:I31"/>
    <dataValidation type="list" allowBlank="1" showInputMessage="1" showErrorMessage="1" promptTitle="¿DEVOLUCIÓN DEL I.V.A.?" prompt="SI= TE LO DEVUELVEN si es a tu favor_x000a_NO= LOS SALDOS A TU FAVOR SE COMPENSAN CON EL TIEMPO" sqref="O31">
      <formula1>respuesta</formula1>
    </dataValidation>
    <dataValidation type="list" allowBlank="1" showInputMessage="1" showErrorMessage="1" promptTitle="PON EL % DE I.V.A. A REPERCUTIR" prompt="(Lo cargarás en tus facturas)" sqref="G33:I33">
      <formula1>tiposIvas</formula1>
    </dataValidation>
    <dataValidation type="list" allowBlank="1" showInputMessage="1" showErrorMessage="1" promptTitle="PON EL % DE I.V.A. A SOPORTAR" prompt="(Lo cargarán tus proveedores)" sqref="O33:Q33">
      <formula1>tiposIvas</formula1>
    </dataValidation>
    <dataValidation type="list" allowBlank="1" showInputMessage="1" showErrorMessage="1" sqref="O25:R25">
      <formula1>metodoServic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A1438"/>
  <sheetViews>
    <sheetView showGridLines="0" showRowColHeaders="0" topLeftCell="A14" workbookViewId="0">
      <selection activeCell="E55" sqref="E55:G55"/>
    </sheetView>
  </sheetViews>
  <sheetFormatPr baseColWidth="10" defaultRowHeight="12.75"/>
  <cols>
    <col min="1" max="2" width="2.7109375" style="165" customWidth="1"/>
    <col min="3" max="3" width="1.28515625" style="165" customWidth="1"/>
    <col min="4" max="4" width="2.140625" style="165" customWidth="1"/>
    <col min="5" max="5" width="32.42578125" style="165" customWidth="1"/>
    <col min="6" max="6" width="4.85546875" style="165" customWidth="1"/>
    <col min="7" max="7" width="13.140625" style="165" customWidth="1"/>
    <col min="8" max="8" width="2.85546875" style="165" customWidth="1"/>
    <col min="9" max="10" width="17.28515625" style="165" customWidth="1"/>
    <col min="11" max="11" width="2.5703125" style="165" customWidth="1"/>
    <col min="12" max="12" width="33.7109375" style="165" customWidth="1"/>
    <col min="13" max="13" width="2.5703125" style="165" customWidth="1"/>
    <col min="14" max="14" width="2.7109375" style="165" customWidth="1"/>
    <col min="15" max="15" width="2.7109375" style="44" customWidth="1"/>
    <col min="16" max="16" width="4.7109375" style="44" customWidth="1"/>
    <col min="17" max="17" width="1.7109375" style="44" customWidth="1"/>
    <col min="18" max="18" width="6.5703125" style="44" customWidth="1"/>
    <col min="19" max="16384" width="11.42578125" style="165"/>
  </cols>
  <sheetData>
    <row r="1" spans="1:27" s="95" customFormat="1" ht="11.25" customHeight="1">
      <c r="A1" s="17"/>
      <c r="B1" s="51"/>
      <c r="C1" s="52"/>
      <c r="D1" s="52"/>
      <c r="E1" s="52"/>
      <c r="F1" s="93"/>
      <c r="G1" s="93"/>
      <c r="H1" s="94"/>
      <c r="I1" s="54"/>
      <c r="J1" s="17"/>
      <c r="K1" s="17"/>
      <c r="L1" s="17"/>
      <c r="M1" s="17"/>
      <c r="N1" s="17"/>
      <c r="O1" s="17"/>
      <c r="P1" s="50"/>
      <c r="Q1" s="50"/>
      <c r="R1" s="50"/>
      <c r="S1" s="58"/>
      <c r="T1" s="58"/>
      <c r="U1" s="58"/>
      <c r="V1" s="58"/>
      <c r="W1" s="58"/>
      <c r="X1" s="58"/>
      <c r="Y1" s="58"/>
      <c r="Z1" s="58"/>
      <c r="AA1" s="58"/>
    </row>
    <row r="2" spans="1:27" s="95" customFormat="1" ht="6" customHeight="1">
      <c r="A2" s="17"/>
      <c r="B2" s="17"/>
      <c r="C2" s="17"/>
      <c r="D2" s="87"/>
      <c r="E2" s="96"/>
      <c r="F2" s="97"/>
      <c r="G2" s="97"/>
      <c r="H2" s="97"/>
      <c r="I2" s="96"/>
      <c r="J2" s="96"/>
      <c r="K2" s="96"/>
      <c r="L2" s="96"/>
      <c r="M2" s="96"/>
      <c r="N2" s="96"/>
      <c r="O2" s="96"/>
      <c r="P2" s="50"/>
      <c r="Q2" s="50"/>
      <c r="R2" s="50"/>
      <c r="S2" s="58"/>
      <c r="T2" s="58"/>
      <c r="U2" s="58"/>
      <c r="V2" s="58"/>
      <c r="W2" s="58"/>
      <c r="X2" s="58"/>
      <c r="Y2" s="58"/>
      <c r="Z2" s="58"/>
      <c r="AA2" s="58"/>
    </row>
    <row r="3" spans="1:27" s="95" customFormat="1" ht="6.75" customHeight="1">
      <c r="A3" s="17"/>
      <c r="B3" s="17"/>
      <c r="C3" s="17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97"/>
      <c r="O3" s="97"/>
      <c r="P3" s="50"/>
      <c r="Q3" s="50"/>
      <c r="R3" s="50"/>
      <c r="S3" s="58"/>
      <c r="T3" s="58"/>
      <c r="U3" s="58"/>
      <c r="V3" s="58"/>
      <c r="W3" s="58"/>
      <c r="X3" s="58"/>
      <c r="Y3" s="58"/>
      <c r="Z3" s="58"/>
      <c r="AA3" s="58"/>
    </row>
    <row r="4" spans="1:27" s="95" customFormat="1" ht="6" customHeight="1">
      <c r="A4" s="17"/>
      <c r="B4" s="98"/>
      <c r="C4" s="99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97"/>
      <c r="P4" s="50"/>
      <c r="Q4" s="50"/>
      <c r="R4" s="50"/>
      <c r="S4" s="58"/>
      <c r="T4" s="58"/>
      <c r="U4" s="58"/>
      <c r="V4" s="58"/>
      <c r="W4" s="58"/>
      <c r="X4" s="58"/>
      <c r="Y4" s="58"/>
      <c r="Z4" s="58"/>
      <c r="AA4" s="58"/>
    </row>
    <row r="5" spans="1:27" s="95" customFormat="1" ht="5.25" customHeight="1">
      <c r="A5" s="17"/>
      <c r="B5" s="1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9"/>
      <c r="O5" s="17"/>
      <c r="P5" s="50"/>
      <c r="Q5" s="50"/>
      <c r="R5" s="57"/>
      <c r="S5" s="58"/>
      <c r="T5" s="58"/>
      <c r="U5" s="58"/>
      <c r="V5" s="58"/>
      <c r="W5" s="58"/>
      <c r="X5" s="58"/>
      <c r="Y5" s="58"/>
      <c r="Z5" s="58"/>
      <c r="AA5" s="58"/>
    </row>
    <row r="6" spans="1:27" s="95" customFormat="1" ht="12" customHeight="1">
      <c r="A6" s="17"/>
      <c r="B6" s="18"/>
      <c r="C6" s="1158"/>
      <c r="D6" s="1159"/>
      <c r="E6" s="1159"/>
      <c r="F6" s="1162" t="s">
        <v>230</v>
      </c>
      <c r="G6" s="1162"/>
      <c r="H6" s="1162"/>
      <c r="I6" s="1162"/>
      <c r="J6" s="1162"/>
      <c r="K6" s="1162"/>
      <c r="L6" s="59"/>
      <c r="M6" s="59"/>
      <c r="N6" s="60"/>
      <c r="O6" s="61"/>
      <c r="P6" s="62"/>
      <c r="Q6" s="50"/>
      <c r="R6" s="50"/>
      <c r="S6" s="58"/>
      <c r="T6" s="58"/>
      <c r="U6" s="58"/>
      <c r="V6" s="58"/>
      <c r="W6" s="58"/>
      <c r="X6" s="58"/>
      <c r="Y6" s="58"/>
      <c r="Z6" s="58"/>
      <c r="AA6" s="58"/>
    </row>
    <row r="7" spans="1:27" s="95" customFormat="1" ht="12" customHeight="1">
      <c r="A7" s="20"/>
      <c r="B7" s="18"/>
      <c r="C7" s="1160"/>
      <c r="D7" s="1161"/>
      <c r="E7" s="1161"/>
      <c r="F7" s="1163"/>
      <c r="G7" s="1163"/>
      <c r="H7" s="1163"/>
      <c r="I7" s="1163"/>
      <c r="J7" s="1163"/>
      <c r="K7" s="1163"/>
      <c r="L7" s="63"/>
      <c r="M7" s="63"/>
      <c r="N7" s="60"/>
      <c r="O7" s="61"/>
      <c r="P7" s="62"/>
      <c r="Q7" s="50"/>
      <c r="R7" s="50"/>
      <c r="S7" s="58"/>
      <c r="T7" s="58"/>
      <c r="U7" s="58"/>
      <c r="V7" s="58"/>
      <c r="W7" s="58"/>
      <c r="X7" s="58"/>
      <c r="Y7" s="58"/>
      <c r="Z7" s="58"/>
      <c r="AA7" s="58"/>
    </row>
    <row r="8" spans="1:27" s="95" customFormat="1" ht="10.5" customHeight="1">
      <c r="A8" s="17"/>
      <c r="B8" s="1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19"/>
      <c r="O8" s="17"/>
      <c r="P8" s="50"/>
      <c r="Q8" s="57"/>
      <c r="R8" s="57"/>
      <c r="S8" s="58"/>
      <c r="T8" s="58"/>
      <c r="U8" s="58"/>
      <c r="V8" s="58"/>
      <c r="W8" s="58"/>
      <c r="X8" s="58"/>
      <c r="Y8" s="58"/>
      <c r="Z8" s="58"/>
      <c r="AA8" s="58"/>
    </row>
    <row r="9" spans="1:27" s="95" customFormat="1">
      <c r="A9" s="17"/>
      <c r="B9" s="18"/>
      <c r="C9" s="22"/>
      <c r="D9" s="23"/>
      <c r="E9" s="1164" t="s">
        <v>419</v>
      </c>
      <c r="F9" s="1164"/>
      <c r="G9" s="1164"/>
      <c r="H9" s="23"/>
      <c r="I9" s="1164" t="s">
        <v>231</v>
      </c>
      <c r="J9" s="1164"/>
      <c r="K9" s="1164"/>
      <c r="L9" s="1164"/>
      <c r="M9" s="24"/>
      <c r="N9" s="19"/>
      <c r="O9" s="17"/>
      <c r="P9" s="50"/>
      <c r="Q9" s="57"/>
      <c r="R9" s="57"/>
      <c r="S9" s="58"/>
      <c r="T9" s="58"/>
      <c r="U9" s="58"/>
      <c r="V9" s="58"/>
      <c r="W9" s="58"/>
      <c r="X9" s="58"/>
      <c r="Y9" s="58"/>
      <c r="Z9" s="58"/>
      <c r="AA9" s="58"/>
    </row>
    <row r="10" spans="1:27" s="95" customFormat="1">
      <c r="A10" s="17"/>
      <c r="B10" s="18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19"/>
      <c r="O10" s="17"/>
      <c r="P10" s="50"/>
      <c r="Q10" s="57"/>
      <c r="R10" s="57"/>
      <c r="S10" s="58"/>
      <c r="T10" s="58"/>
      <c r="U10" s="58"/>
      <c r="V10" s="58"/>
      <c r="W10" s="58"/>
      <c r="X10" s="58"/>
      <c r="Y10" s="58"/>
      <c r="Z10" s="58"/>
      <c r="AA10" s="58"/>
    </row>
    <row r="11" spans="1:27" s="95" customFormat="1" ht="14.1" customHeight="1">
      <c r="A11" s="17"/>
      <c r="B11" s="28"/>
      <c r="C11" s="29"/>
      <c r="D11" s="30"/>
      <c r="E11" s="1171" t="s">
        <v>232</v>
      </c>
      <c r="F11" s="1172"/>
      <c r="G11" s="1173"/>
      <c r="H11" s="26"/>
      <c r="I11" s="1168"/>
      <c r="J11" s="1169"/>
      <c r="K11" s="1169"/>
      <c r="L11" s="1170"/>
      <c r="M11" s="31"/>
      <c r="N11" s="32"/>
      <c r="O11" s="20"/>
      <c r="P11" s="102"/>
      <c r="Q11" s="57"/>
      <c r="R11" s="57"/>
      <c r="S11" s="58"/>
      <c r="T11" s="58"/>
      <c r="U11" s="58"/>
      <c r="V11" s="58"/>
      <c r="W11" s="58"/>
      <c r="X11" s="58"/>
      <c r="Y11" s="58"/>
      <c r="Z11" s="58"/>
      <c r="AA11" s="58"/>
    </row>
    <row r="12" spans="1:27" s="95" customFormat="1" ht="3" customHeight="1">
      <c r="A12" s="17"/>
      <c r="B12" s="18"/>
      <c r="C12" s="25"/>
      <c r="D12" s="30"/>
      <c r="E12" s="1174"/>
      <c r="F12" s="1174"/>
      <c r="G12" s="1174"/>
      <c r="H12" s="26"/>
      <c r="I12" s="88"/>
      <c r="J12" s="88"/>
      <c r="K12" s="88"/>
      <c r="L12" s="88"/>
      <c r="M12" s="27"/>
      <c r="N12" s="19"/>
      <c r="O12" s="17"/>
      <c r="P12" s="50"/>
      <c r="Q12" s="57"/>
      <c r="R12" s="57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95" customFormat="1" ht="14.1" customHeight="1">
      <c r="A13" s="17"/>
      <c r="B13" s="18"/>
      <c r="C13" s="25"/>
      <c r="D13" s="30"/>
      <c r="E13" s="1165" t="s">
        <v>233</v>
      </c>
      <c r="F13" s="1166"/>
      <c r="G13" s="1167"/>
      <c r="H13" s="26"/>
      <c r="I13" s="1168"/>
      <c r="J13" s="1169"/>
      <c r="K13" s="1169"/>
      <c r="L13" s="1170"/>
      <c r="M13" s="27"/>
      <c r="N13" s="19"/>
      <c r="O13" s="17"/>
      <c r="P13" s="50"/>
      <c r="Q13" s="57"/>
      <c r="R13" s="57"/>
      <c r="S13" s="58"/>
      <c r="T13" s="58"/>
      <c r="U13" s="58"/>
      <c r="V13" s="58"/>
      <c r="W13" s="58"/>
      <c r="X13" s="58"/>
      <c r="Y13" s="58"/>
      <c r="Z13" s="58"/>
      <c r="AA13" s="58"/>
    </row>
    <row r="14" spans="1:27" s="95" customFormat="1" ht="3" customHeight="1">
      <c r="A14" s="17"/>
      <c r="B14" s="18"/>
      <c r="C14" s="25"/>
      <c r="D14" s="30"/>
      <c r="E14" s="1174"/>
      <c r="F14" s="1174"/>
      <c r="G14" s="1174"/>
      <c r="H14" s="26"/>
      <c r="I14" s="88"/>
      <c r="J14" s="88"/>
      <c r="K14" s="88"/>
      <c r="L14" s="88"/>
      <c r="M14" s="27"/>
      <c r="N14" s="19"/>
      <c r="O14" s="17"/>
      <c r="P14" s="50"/>
      <c r="Q14" s="57"/>
      <c r="R14" s="57"/>
      <c r="S14" s="58"/>
      <c r="T14" s="58"/>
      <c r="U14" s="58"/>
      <c r="V14" s="58"/>
      <c r="W14" s="58"/>
      <c r="X14" s="58"/>
      <c r="Y14" s="58"/>
      <c r="Z14" s="58"/>
      <c r="AA14" s="58"/>
    </row>
    <row r="15" spans="1:27" s="95" customFormat="1" ht="14.1" customHeight="1">
      <c r="A15" s="17"/>
      <c r="B15" s="18"/>
      <c r="C15" s="25"/>
      <c r="D15" s="30"/>
      <c r="E15" s="1171" t="s">
        <v>429</v>
      </c>
      <c r="F15" s="1172"/>
      <c r="G15" s="1173"/>
      <c r="H15" s="26"/>
      <c r="I15" s="1168"/>
      <c r="J15" s="1169"/>
      <c r="K15" s="1169"/>
      <c r="L15" s="1170"/>
      <c r="M15" s="27"/>
      <c r="N15" s="19"/>
      <c r="O15" s="17"/>
      <c r="P15" s="50"/>
      <c r="Q15" s="57"/>
      <c r="R15" s="57"/>
      <c r="S15" s="58"/>
      <c r="T15" s="58"/>
      <c r="U15" s="58"/>
      <c r="V15" s="58"/>
      <c r="W15" s="58"/>
      <c r="X15" s="58"/>
      <c r="Y15" s="58"/>
      <c r="Z15" s="58"/>
      <c r="AA15" s="58"/>
    </row>
    <row r="16" spans="1:27" s="95" customFormat="1" ht="3" customHeight="1">
      <c r="A16" s="17"/>
      <c r="B16" s="18"/>
      <c r="C16" s="25"/>
      <c r="D16" s="30"/>
      <c r="E16" s="1174"/>
      <c r="F16" s="1174"/>
      <c r="G16" s="1174"/>
      <c r="H16" s="26"/>
      <c r="I16" s="88"/>
      <c r="J16" s="88"/>
      <c r="K16" s="88"/>
      <c r="L16" s="88"/>
      <c r="M16" s="27"/>
      <c r="N16" s="19"/>
      <c r="O16" s="17"/>
      <c r="P16" s="50"/>
      <c r="Q16" s="57"/>
      <c r="R16" s="57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95" customFormat="1" ht="14.1" customHeight="1">
      <c r="A17" s="17"/>
      <c r="B17" s="18"/>
      <c r="C17" s="25"/>
      <c r="D17" s="30"/>
      <c r="E17" s="1165" t="s">
        <v>430</v>
      </c>
      <c r="F17" s="1166"/>
      <c r="G17" s="1167"/>
      <c r="H17" s="26"/>
      <c r="I17" s="1168"/>
      <c r="J17" s="1169"/>
      <c r="K17" s="1169"/>
      <c r="L17" s="1170"/>
      <c r="M17" s="33"/>
      <c r="N17" s="19"/>
      <c r="O17" s="17"/>
      <c r="P17" s="50"/>
      <c r="Q17" s="57"/>
      <c r="R17" s="57"/>
      <c r="S17" s="58"/>
      <c r="T17" s="58"/>
      <c r="U17" s="58"/>
      <c r="V17" s="58"/>
      <c r="W17" s="58"/>
      <c r="X17" s="58"/>
      <c r="Y17" s="58"/>
      <c r="Z17" s="58"/>
      <c r="AA17" s="58"/>
    </row>
    <row r="18" spans="1:27" s="95" customFormat="1" ht="3" customHeight="1">
      <c r="A18" s="17"/>
      <c r="B18" s="18"/>
      <c r="C18" s="25"/>
      <c r="D18" s="30"/>
      <c r="E18" s="1174"/>
      <c r="F18" s="1174"/>
      <c r="G18" s="1174"/>
      <c r="H18" s="26"/>
      <c r="I18" s="88"/>
      <c r="J18" s="88"/>
      <c r="K18" s="88"/>
      <c r="L18" s="88"/>
      <c r="M18" s="27"/>
      <c r="N18" s="19"/>
      <c r="O18" s="17"/>
      <c r="P18" s="50"/>
      <c r="Q18" s="57"/>
      <c r="R18" s="57"/>
      <c r="S18" s="58"/>
      <c r="T18" s="58"/>
      <c r="U18" s="58"/>
      <c r="V18" s="58"/>
      <c r="W18" s="58"/>
      <c r="X18" s="58"/>
      <c r="Y18" s="58"/>
      <c r="Z18" s="58"/>
      <c r="AA18" s="58"/>
    </row>
    <row r="19" spans="1:27" s="95" customFormat="1" ht="14.1" customHeight="1">
      <c r="A19" s="17"/>
      <c r="B19" s="18"/>
      <c r="C19" s="25"/>
      <c r="D19" s="30"/>
      <c r="E19" s="1171" t="s">
        <v>431</v>
      </c>
      <c r="F19" s="1172"/>
      <c r="G19" s="1173"/>
      <c r="H19" s="26"/>
      <c r="I19" s="1168"/>
      <c r="J19" s="1169"/>
      <c r="K19" s="1169"/>
      <c r="L19" s="1170"/>
      <c r="M19" s="27"/>
      <c r="N19" s="19"/>
      <c r="O19" s="17"/>
      <c r="P19" s="50"/>
      <c r="Q19" s="57"/>
      <c r="R19" s="57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95" customFormat="1" ht="3" customHeight="1">
      <c r="A20" s="17"/>
      <c r="B20" s="18"/>
      <c r="C20" s="25"/>
      <c r="D20" s="30"/>
      <c r="E20" s="1174"/>
      <c r="F20" s="1174"/>
      <c r="G20" s="1174"/>
      <c r="H20" s="26"/>
      <c r="I20" s="88"/>
      <c r="J20" s="88"/>
      <c r="K20" s="88"/>
      <c r="L20" s="88"/>
      <c r="M20" s="27"/>
      <c r="N20" s="19"/>
      <c r="O20" s="17"/>
      <c r="P20" s="50"/>
      <c r="Q20" s="57"/>
      <c r="R20" s="57"/>
      <c r="S20" s="58"/>
      <c r="T20" s="58"/>
      <c r="U20" s="58"/>
      <c r="V20" s="58"/>
      <c r="W20" s="58"/>
      <c r="X20" s="58"/>
      <c r="Y20" s="58"/>
      <c r="Z20" s="58"/>
      <c r="AA20" s="58"/>
    </row>
    <row r="21" spans="1:27" s="95" customFormat="1" ht="14.1" customHeight="1">
      <c r="A21" s="17"/>
      <c r="B21" s="18"/>
      <c r="C21" s="25"/>
      <c r="D21" s="30"/>
      <c r="E21" s="1165" t="s">
        <v>432</v>
      </c>
      <c r="F21" s="1166"/>
      <c r="G21" s="1167"/>
      <c r="H21" s="26"/>
      <c r="I21" s="1168"/>
      <c r="J21" s="1169"/>
      <c r="K21" s="1169"/>
      <c r="L21" s="1170"/>
      <c r="M21" s="27"/>
      <c r="N21" s="19"/>
      <c r="O21" s="17"/>
      <c r="P21" s="50"/>
      <c r="Q21" s="57"/>
      <c r="R21" s="57"/>
      <c r="S21" s="58"/>
      <c r="T21" s="58"/>
      <c r="U21" s="58"/>
      <c r="V21" s="58"/>
      <c r="W21" s="58"/>
      <c r="X21" s="58"/>
      <c r="Y21" s="58"/>
      <c r="Z21" s="58"/>
      <c r="AA21" s="58"/>
    </row>
    <row r="22" spans="1:27" s="95" customFormat="1" ht="3" customHeight="1">
      <c r="A22" s="17"/>
      <c r="B22" s="18"/>
      <c r="C22" s="25"/>
      <c r="D22" s="30"/>
      <c r="E22" s="1174"/>
      <c r="F22" s="1174"/>
      <c r="G22" s="1174"/>
      <c r="H22" s="26"/>
      <c r="I22" s="88"/>
      <c r="J22" s="88"/>
      <c r="K22" s="88"/>
      <c r="L22" s="88"/>
      <c r="M22" s="27"/>
      <c r="N22" s="19"/>
      <c r="O22" s="17"/>
      <c r="P22" s="50"/>
      <c r="Q22" s="57"/>
      <c r="R22" s="57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95" customFormat="1" ht="14.1" customHeight="1">
      <c r="A23" s="17"/>
      <c r="B23" s="18"/>
      <c r="C23" s="25"/>
      <c r="D23" s="30"/>
      <c r="E23" s="1171" t="s">
        <v>433</v>
      </c>
      <c r="F23" s="1172"/>
      <c r="G23" s="1173"/>
      <c r="H23" s="26"/>
      <c r="I23" s="1168"/>
      <c r="J23" s="1169"/>
      <c r="K23" s="1169"/>
      <c r="L23" s="1170"/>
      <c r="M23" s="27"/>
      <c r="N23" s="19"/>
      <c r="O23" s="17"/>
      <c r="P23" s="50"/>
      <c r="Q23" s="57"/>
      <c r="R23" s="57"/>
      <c r="S23" s="58"/>
      <c r="T23" s="58"/>
      <c r="U23" s="58"/>
      <c r="V23" s="58"/>
      <c r="W23" s="58"/>
      <c r="X23" s="58"/>
      <c r="Y23" s="58"/>
      <c r="Z23" s="58"/>
      <c r="AA23" s="58"/>
    </row>
    <row r="24" spans="1:27" s="95" customFormat="1" ht="3" customHeight="1">
      <c r="A24" s="17"/>
      <c r="B24" s="18"/>
      <c r="C24" s="25"/>
      <c r="D24" s="30"/>
      <c r="E24" s="1174"/>
      <c r="F24" s="1174"/>
      <c r="G24" s="1174"/>
      <c r="H24" s="26"/>
      <c r="I24" s="88"/>
      <c r="J24" s="88"/>
      <c r="K24" s="88"/>
      <c r="L24" s="88"/>
      <c r="M24" s="27"/>
      <c r="N24" s="19"/>
      <c r="O24" s="17"/>
      <c r="P24" s="50"/>
      <c r="Q24" s="57"/>
      <c r="R24" s="57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95" customFormat="1" ht="14.1" customHeight="1">
      <c r="A25" s="17"/>
      <c r="B25" s="18"/>
      <c r="C25" s="25"/>
      <c r="D25" s="30"/>
      <c r="E25" s="1165" t="s">
        <v>656</v>
      </c>
      <c r="F25" s="1166"/>
      <c r="G25" s="1167"/>
      <c r="H25" s="26"/>
      <c r="I25" s="1168"/>
      <c r="J25" s="1169"/>
      <c r="K25" s="1169"/>
      <c r="L25" s="1170"/>
      <c r="M25" s="27"/>
      <c r="N25" s="19"/>
      <c r="O25" s="17"/>
      <c r="P25" s="50"/>
      <c r="Q25" s="57"/>
      <c r="R25" s="57"/>
      <c r="S25" s="58"/>
      <c r="T25" s="58"/>
      <c r="U25" s="58"/>
      <c r="V25" s="58"/>
      <c r="W25" s="58"/>
      <c r="X25" s="58"/>
      <c r="Y25" s="58"/>
      <c r="Z25" s="58"/>
      <c r="AA25" s="58"/>
    </row>
    <row r="26" spans="1:27" s="95" customFormat="1" ht="3" customHeight="1">
      <c r="A26" s="17"/>
      <c r="B26" s="18"/>
      <c r="C26" s="25"/>
      <c r="D26" s="30"/>
      <c r="E26" s="1174"/>
      <c r="F26" s="1174"/>
      <c r="G26" s="1174"/>
      <c r="H26" s="26"/>
      <c r="I26" s="88"/>
      <c r="J26" s="88"/>
      <c r="K26" s="88"/>
      <c r="L26" s="88"/>
      <c r="M26" s="27"/>
      <c r="N26" s="19"/>
      <c r="O26" s="17"/>
      <c r="P26" s="50"/>
      <c r="Q26" s="57"/>
      <c r="R26" s="57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95" customFormat="1" ht="14.1" customHeight="1">
      <c r="A27" s="17"/>
      <c r="B27" s="18"/>
      <c r="C27" s="25"/>
      <c r="D27" s="30"/>
      <c r="E27" s="1171" t="s">
        <v>434</v>
      </c>
      <c r="F27" s="1172"/>
      <c r="G27" s="1173"/>
      <c r="H27" s="26"/>
      <c r="I27" s="1168"/>
      <c r="J27" s="1169"/>
      <c r="K27" s="1169"/>
      <c r="L27" s="1170"/>
      <c r="M27" s="27"/>
      <c r="N27" s="19"/>
      <c r="O27" s="17"/>
      <c r="P27" s="50"/>
      <c r="Q27" s="57"/>
      <c r="R27" s="57"/>
      <c r="S27" s="58"/>
      <c r="T27" s="58"/>
      <c r="U27" s="58"/>
      <c r="V27" s="58"/>
      <c r="W27" s="58"/>
      <c r="X27" s="58"/>
      <c r="Y27" s="58"/>
      <c r="Z27" s="58"/>
      <c r="AA27" s="58"/>
    </row>
    <row r="28" spans="1:27" s="95" customFormat="1" ht="3" customHeight="1">
      <c r="A28" s="17"/>
      <c r="B28" s="18"/>
      <c r="C28" s="25"/>
      <c r="D28" s="30"/>
      <c r="E28" s="1174"/>
      <c r="F28" s="1174"/>
      <c r="G28" s="1174"/>
      <c r="H28" s="26"/>
      <c r="I28" s="88"/>
      <c r="J28" s="88"/>
      <c r="K28" s="88"/>
      <c r="L28" s="88"/>
      <c r="M28" s="27"/>
      <c r="N28" s="19"/>
      <c r="O28" s="17"/>
      <c r="P28" s="50"/>
      <c r="Q28" s="57"/>
      <c r="R28" s="57"/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95" customFormat="1" ht="14.1" customHeight="1">
      <c r="A29" s="17"/>
      <c r="B29" s="18"/>
      <c r="C29" s="25"/>
      <c r="D29" s="30"/>
      <c r="E29" s="1165" t="s">
        <v>440</v>
      </c>
      <c r="F29" s="1166"/>
      <c r="G29" s="1167"/>
      <c r="H29" s="26"/>
      <c r="I29" s="1168"/>
      <c r="J29" s="1169"/>
      <c r="K29" s="1169"/>
      <c r="L29" s="1170"/>
      <c r="M29" s="27"/>
      <c r="N29" s="19"/>
      <c r="O29" s="17"/>
      <c r="P29" s="50"/>
      <c r="Q29" s="57"/>
      <c r="R29" s="57"/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95" customFormat="1" ht="3" customHeight="1">
      <c r="A30" s="17"/>
      <c r="B30" s="18"/>
      <c r="C30" s="25"/>
      <c r="D30" s="30"/>
      <c r="E30" s="1174"/>
      <c r="F30" s="1174"/>
      <c r="G30" s="1174"/>
      <c r="H30" s="26"/>
      <c r="I30" s="88"/>
      <c r="J30" s="88"/>
      <c r="K30" s="88"/>
      <c r="L30" s="88"/>
      <c r="M30" s="27"/>
      <c r="N30" s="19"/>
      <c r="O30" s="17"/>
      <c r="P30" s="50"/>
      <c r="Q30" s="57"/>
      <c r="R30" s="57"/>
      <c r="S30" s="58"/>
      <c r="T30" s="58"/>
      <c r="U30" s="58"/>
      <c r="V30" s="58"/>
      <c r="W30" s="58"/>
      <c r="X30" s="58"/>
      <c r="Y30" s="58"/>
      <c r="Z30" s="58"/>
      <c r="AA30" s="58"/>
    </row>
    <row r="31" spans="1:27" s="95" customFormat="1" ht="14.1" customHeight="1">
      <c r="A31" s="17"/>
      <c r="B31" s="18"/>
      <c r="C31" s="25"/>
      <c r="D31" s="30"/>
      <c r="E31" s="1171" t="s">
        <v>435</v>
      </c>
      <c r="F31" s="1172"/>
      <c r="G31" s="1173"/>
      <c r="H31" s="26"/>
      <c r="I31" s="1168"/>
      <c r="J31" s="1169"/>
      <c r="K31" s="1169"/>
      <c r="L31" s="1170"/>
      <c r="M31" s="27"/>
      <c r="N31" s="19"/>
      <c r="O31" s="17"/>
      <c r="P31" s="50"/>
      <c r="Q31" s="57"/>
      <c r="R31" s="57"/>
      <c r="S31" s="58"/>
      <c r="T31" s="58"/>
      <c r="U31" s="58"/>
      <c r="V31" s="58"/>
      <c r="W31" s="58"/>
      <c r="X31" s="58"/>
      <c r="Y31" s="58"/>
      <c r="Z31" s="58"/>
      <c r="AA31" s="58"/>
    </row>
    <row r="32" spans="1:27" s="95" customFormat="1" ht="3" customHeight="1">
      <c r="A32" s="17"/>
      <c r="B32" s="18"/>
      <c r="C32" s="25"/>
      <c r="D32" s="30"/>
      <c r="E32" s="1174"/>
      <c r="F32" s="1174"/>
      <c r="G32" s="1174"/>
      <c r="H32" s="26"/>
      <c r="I32" s="88"/>
      <c r="J32" s="88"/>
      <c r="K32" s="88"/>
      <c r="L32" s="88"/>
      <c r="M32" s="27"/>
      <c r="N32" s="19"/>
      <c r="O32" s="17"/>
      <c r="P32" s="50"/>
      <c r="Q32" s="57"/>
      <c r="R32" s="57"/>
      <c r="S32" s="58"/>
      <c r="T32" s="58"/>
      <c r="U32" s="58"/>
      <c r="V32" s="58"/>
      <c r="W32" s="58"/>
      <c r="X32" s="58"/>
      <c r="Y32" s="58"/>
      <c r="Z32" s="58"/>
      <c r="AA32" s="58"/>
    </row>
    <row r="33" spans="1:27" s="95" customFormat="1" ht="14.1" customHeight="1">
      <c r="A33" s="17"/>
      <c r="B33" s="18"/>
      <c r="C33" s="25"/>
      <c r="D33" s="30"/>
      <c r="E33" s="1165" t="s">
        <v>436</v>
      </c>
      <c r="F33" s="1166"/>
      <c r="G33" s="1167"/>
      <c r="H33" s="26"/>
      <c r="I33" s="1168"/>
      <c r="J33" s="1169"/>
      <c r="K33" s="1169"/>
      <c r="L33" s="1170"/>
      <c r="M33" s="33"/>
      <c r="N33" s="19"/>
      <c r="O33" s="17"/>
      <c r="P33" s="50"/>
      <c r="Q33" s="57"/>
      <c r="R33" s="57"/>
      <c r="S33" s="58"/>
      <c r="T33" s="58"/>
      <c r="U33" s="58"/>
      <c r="V33" s="58"/>
      <c r="W33" s="58"/>
      <c r="X33" s="58"/>
      <c r="Y33" s="58"/>
      <c r="Z33" s="58"/>
      <c r="AA33" s="58"/>
    </row>
    <row r="34" spans="1:27" s="95" customFormat="1" ht="3" customHeight="1">
      <c r="A34" s="34"/>
      <c r="B34" s="18"/>
      <c r="C34" s="25"/>
      <c r="D34" s="30"/>
      <c r="E34" s="1174"/>
      <c r="F34" s="1174"/>
      <c r="G34" s="1174"/>
      <c r="H34" s="26"/>
      <c r="I34" s="88"/>
      <c r="J34" s="88"/>
      <c r="K34" s="88"/>
      <c r="L34" s="88"/>
      <c r="M34" s="27"/>
      <c r="N34" s="19"/>
      <c r="O34" s="17"/>
      <c r="P34" s="50"/>
      <c r="Q34" s="57"/>
      <c r="R34" s="57"/>
      <c r="S34" s="58"/>
      <c r="T34" s="58"/>
      <c r="U34" s="58"/>
      <c r="V34" s="58"/>
      <c r="W34" s="58"/>
      <c r="X34" s="58"/>
      <c r="Y34" s="58"/>
      <c r="Z34" s="58"/>
      <c r="AA34" s="58"/>
    </row>
    <row r="35" spans="1:27" s="95" customFormat="1" ht="14.1" customHeight="1">
      <c r="A35" s="34"/>
      <c r="B35" s="18"/>
      <c r="C35" s="25"/>
      <c r="D35" s="30"/>
      <c r="E35" s="1171" t="s">
        <v>438</v>
      </c>
      <c r="F35" s="1172"/>
      <c r="G35" s="1173"/>
      <c r="H35" s="26"/>
      <c r="I35" s="1168"/>
      <c r="J35" s="1169"/>
      <c r="K35" s="1169"/>
      <c r="L35" s="1170"/>
      <c r="M35" s="27"/>
      <c r="N35" s="19"/>
      <c r="O35" s="17"/>
      <c r="P35" s="50"/>
      <c r="Q35" s="57"/>
      <c r="R35" s="57"/>
      <c r="S35" s="58"/>
      <c r="T35" s="58"/>
      <c r="U35" s="58"/>
      <c r="V35" s="58"/>
      <c r="W35" s="58"/>
      <c r="X35" s="58"/>
      <c r="Y35" s="58"/>
      <c r="Z35" s="58"/>
      <c r="AA35" s="58"/>
    </row>
    <row r="36" spans="1:27" s="95" customFormat="1" ht="3" customHeight="1">
      <c r="A36" s="34"/>
      <c r="B36" s="18"/>
      <c r="C36" s="25"/>
      <c r="D36" s="30"/>
      <c r="E36" s="1174"/>
      <c r="F36" s="1174"/>
      <c r="G36" s="1174"/>
      <c r="H36" s="26"/>
      <c r="I36" s="88"/>
      <c r="J36" s="88"/>
      <c r="K36" s="88"/>
      <c r="L36" s="88"/>
      <c r="M36" s="27"/>
      <c r="N36" s="19"/>
      <c r="O36" s="17"/>
      <c r="P36" s="50"/>
      <c r="Q36" s="57"/>
      <c r="R36" s="57"/>
      <c r="S36" s="58"/>
      <c r="T36" s="58"/>
      <c r="U36" s="58"/>
      <c r="V36" s="58"/>
      <c r="W36" s="58"/>
      <c r="X36" s="58"/>
      <c r="Y36" s="58"/>
      <c r="Z36" s="58"/>
      <c r="AA36" s="58"/>
    </row>
    <row r="37" spans="1:27" s="95" customFormat="1" ht="14.1" customHeight="1">
      <c r="A37" s="34"/>
      <c r="B37" s="18"/>
      <c r="C37" s="25"/>
      <c r="D37" s="30"/>
      <c r="E37" s="1165" t="s">
        <v>439</v>
      </c>
      <c r="F37" s="1166"/>
      <c r="G37" s="1167"/>
      <c r="H37" s="26"/>
      <c r="I37" s="1168"/>
      <c r="J37" s="1169"/>
      <c r="K37" s="1169"/>
      <c r="L37" s="1170"/>
      <c r="M37" s="27"/>
      <c r="N37" s="19"/>
      <c r="O37" s="17"/>
      <c r="P37" s="50"/>
      <c r="Q37" s="57"/>
      <c r="R37" s="57"/>
      <c r="S37" s="58"/>
      <c r="T37" s="58"/>
      <c r="U37" s="58"/>
      <c r="V37" s="58"/>
      <c r="W37" s="58"/>
      <c r="X37" s="58"/>
      <c r="Y37" s="58"/>
      <c r="Z37" s="58"/>
      <c r="AA37" s="58"/>
    </row>
    <row r="38" spans="1:27" s="95" customFormat="1" ht="3" customHeight="1">
      <c r="A38" s="34"/>
      <c r="B38" s="35"/>
      <c r="C38" s="36"/>
      <c r="D38" s="30"/>
      <c r="E38" s="1174"/>
      <c r="F38" s="1174"/>
      <c r="G38" s="1174"/>
      <c r="H38" s="37"/>
      <c r="I38" s="89"/>
      <c r="J38" s="90"/>
      <c r="K38" s="89"/>
      <c r="L38" s="90"/>
      <c r="M38" s="38"/>
      <c r="N38" s="39"/>
      <c r="O38" s="34"/>
      <c r="P38" s="103"/>
      <c r="Q38" s="57"/>
      <c r="R38" s="57"/>
      <c r="S38" s="58"/>
      <c r="T38" s="58"/>
      <c r="U38" s="58"/>
      <c r="V38" s="58"/>
      <c r="W38" s="58"/>
      <c r="X38" s="58"/>
      <c r="Y38" s="58"/>
      <c r="Z38" s="58"/>
      <c r="AA38" s="58"/>
    </row>
    <row r="39" spans="1:27" s="95" customFormat="1" ht="14.1" customHeight="1">
      <c r="A39" s="34"/>
      <c r="B39" s="35"/>
      <c r="C39" s="36"/>
      <c r="D39" s="30"/>
      <c r="E39" s="1171" t="s">
        <v>441</v>
      </c>
      <c r="F39" s="1172"/>
      <c r="G39" s="1173"/>
      <c r="H39" s="40"/>
      <c r="I39" s="1168"/>
      <c r="J39" s="1169"/>
      <c r="K39" s="1169"/>
      <c r="L39" s="1170"/>
      <c r="M39" s="38"/>
      <c r="N39" s="39"/>
      <c r="O39" s="34"/>
      <c r="P39" s="103"/>
      <c r="Q39" s="57"/>
      <c r="R39" s="57"/>
      <c r="S39" s="58"/>
      <c r="T39" s="58"/>
      <c r="U39" s="58"/>
      <c r="V39" s="58"/>
      <c r="W39" s="58"/>
      <c r="X39" s="58"/>
      <c r="Y39" s="58"/>
      <c r="Z39" s="58"/>
      <c r="AA39" s="58"/>
    </row>
    <row r="40" spans="1:27" s="95" customFormat="1" ht="3" customHeight="1">
      <c r="A40" s="34"/>
      <c r="B40" s="35"/>
      <c r="C40" s="36"/>
      <c r="D40" s="30"/>
      <c r="E40" s="1174"/>
      <c r="F40" s="1174"/>
      <c r="G40" s="1174"/>
      <c r="H40" s="37"/>
      <c r="I40" s="89"/>
      <c r="J40" s="90"/>
      <c r="K40" s="89"/>
      <c r="L40" s="90"/>
      <c r="M40" s="38"/>
      <c r="N40" s="39"/>
      <c r="O40" s="34"/>
      <c r="P40" s="103"/>
      <c r="Q40" s="57"/>
      <c r="R40" s="57"/>
      <c r="S40" s="58"/>
      <c r="T40" s="58"/>
      <c r="U40" s="58"/>
      <c r="V40" s="58"/>
      <c r="W40" s="58"/>
      <c r="X40" s="58"/>
      <c r="Y40" s="58"/>
      <c r="Z40" s="58"/>
      <c r="AA40" s="58"/>
    </row>
    <row r="41" spans="1:27" s="95" customFormat="1" ht="14.1" customHeight="1">
      <c r="A41" s="34"/>
      <c r="B41" s="35"/>
      <c r="C41" s="36"/>
      <c r="D41" s="30"/>
      <c r="E41" s="1165" t="s">
        <v>234</v>
      </c>
      <c r="F41" s="1166"/>
      <c r="G41" s="1167"/>
      <c r="H41" s="40"/>
      <c r="I41" s="1168"/>
      <c r="J41" s="1169"/>
      <c r="K41" s="1169"/>
      <c r="L41" s="1170"/>
      <c r="M41" s="38"/>
      <c r="N41" s="39"/>
      <c r="O41" s="34"/>
      <c r="P41" s="103"/>
      <c r="Q41" s="57"/>
      <c r="R41" s="57"/>
      <c r="S41" s="58"/>
      <c r="T41" s="58"/>
      <c r="U41" s="58"/>
      <c r="V41" s="58"/>
      <c r="W41" s="58"/>
      <c r="X41" s="58"/>
      <c r="Y41" s="58"/>
      <c r="Z41" s="58"/>
      <c r="AA41" s="58"/>
    </row>
    <row r="42" spans="1:27" s="95" customFormat="1" ht="3" customHeight="1">
      <c r="A42" s="17"/>
      <c r="B42" s="35"/>
      <c r="C42" s="36"/>
      <c r="D42" s="30"/>
      <c r="E42" s="1174"/>
      <c r="F42" s="1174"/>
      <c r="G42" s="1174"/>
      <c r="H42" s="37"/>
      <c r="I42" s="89"/>
      <c r="J42" s="90"/>
      <c r="K42" s="89"/>
      <c r="L42" s="90"/>
      <c r="M42" s="38"/>
      <c r="N42" s="39"/>
      <c r="O42" s="34"/>
      <c r="P42" s="103"/>
      <c r="Q42" s="57"/>
      <c r="R42" s="57"/>
      <c r="S42" s="58"/>
      <c r="T42" s="58"/>
      <c r="U42" s="58"/>
      <c r="V42" s="58"/>
      <c r="W42" s="58"/>
      <c r="X42" s="58"/>
      <c r="Y42" s="58"/>
      <c r="Z42" s="58"/>
      <c r="AA42" s="58"/>
    </row>
    <row r="43" spans="1:27" s="95" customFormat="1" ht="14.1" customHeight="1">
      <c r="A43" s="17"/>
      <c r="B43" s="35"/>
      <c r="C43" s="36"/>
      <c r="D43" s="30"/>
      <c r="E43" s="1171" t="s">
        <v>235</v>
      </c>
      <c r="F43" s="1172"/>
      <c r="G43" s="1173"/>
      <c r="H43" s="37"/>
      <c r="I43" s="1168"/>
      <c r="J43" s="1169"/>
      <c r="K43" s="1169"/>
      <c r="L43" s="1170"/>
      <c r="M43" s="38"/>
      <c r="N43" s="39"/>
      <c r="O43" s="34"/>
      <c r="P43" s="103"/>
      <c r="Q43" s="57"/>
      <c r="R43" s="57"/>
      <c r="S43" s="58"/>
      <c r="T43" s="58"/>
      <c r="U43" s="58"/>
      <c r="V43" s="58"/>
      <c r="W43" s="58"/>
      <c r="X43" s="58"/>
      <c r="Y43" s="58"/>
      <c r="Z43" s="58"/>
      <c r="AA43" s="58"/>
    </row>
    <row r="44" spans="1:27" s="95" customFormat="1" ht="3" customHeight="1">
      <c r="A44" s="17"/>
      <c r="B44" s="35"/>
      <c r="C44" s="36"/>
      <c r="D44" s="30"/>
      <c r="E44" s="1174"/>
      <c r="F44" s="1174"/>
      <c r="G44" s="1174"/>
      <c r="H44" s="41"/>
      <c r="I44" s="91"/>
      <c r="J44" s="91"/>
      <c r="K44" s="91"/>
      <c r="L44" s="91"/>
      <c r="M44" s="38"/>
      <c r="N44" s="39"/>
      <c r="O44" s="34"/>
      <c r="P44" s="103"/>
      <c r="Q44" s="57"/>
      <c r="R44" s="57"/>
      <c r="S44" s="58"/>
      <c r="T44" s="58"/>
      <c r="U44" s="58"/>
      <c r="V44" s="58"/>
      <c r="W44" s="58"/>
      <c r="X44" s="58"/>
      <c r="Y44" s="58"/>
      <c r="Z44" s="58"/>
      <c r="AA44" s="58"/>
    </row>
    <row r="45" spans="1:27" s="95" customFormat="1" ht="14.1" customHeight="1">
      <c r="A45" s="17"/>
      <c r="B45" s="35"/>
      <c r="C45" s="36"/>
      <c r="D45" s="30"/>
      <c r="E45" s="1165" t="s">
        <v>442</v>
      </c>
      <c r="F45" s="1166"/>
      <c r="G45" s="1167"/>
      <c r="H45" s="41"/>
      <c r="I45" s="1168"/>
      <c r="J45" s="1169"/>
      <c r="K45" s="1169"/>
      <c r="L45" s="1170"/>
      <c r="M45" s="42"/>
      <c r="N45" s="39"/>
      <c r="O45" s="34"/>
      <c r="P45" s="103"/>
      <c r="Q45" s="57"/>
      <c r="R45" s="57"/>
      <c r="S45" s="58"/>
      <c r="T45" s="58"/>
      <c r="U45" s="58"/>
      <c r="V45" s="58"/>
      <c r="W45" s="58"/>
      <c r="X45" s="58"/>
      <c r="Y45" s="58"/>
      <c r="Z45" s="58"/>
      <c r="AA45" s="58"/>
    </row>
    <row r="46" spans="1:27" s="95" customFormat="1" ht="3" customHeight="1">
      <c r="A46" s="17"/>
      <c r="B46" s="18"/>
      <c r="C46" s="25"/>
      <c r="D46" s="30"/>
      <c r="E46" s="1175"/>
      <c r="F46" s="1175"/>
      <c r="G46" s="1175"/>
      <c r="H46" s="43"/>
      <c r="I46" s="92"/>
      <c r="J46" s="92"/>
      <c r="K46" s="92"/>
      <c r="L46" s="92"/>
      <c r="M46" s="27"/>
      <c r="N46" s="19"/>
      <c r="O46" s="17"/>
      <c r="P46" s="50"/>
      <c r="Q46" s="57"/>
      <c r="R46" s="57"/>
      <c r="S46" s="58"/>
      <c r="T46" s="58"/>
      <c r="U46" s="58"/>
      <c r="V46" s="58"/>
      <c r="W46" s="58"/>
      <c r="X46" s="58"/>
      <c r="Y46" s="58"/>
      <c r="Z46" s="58"/>
      <c r="AA46" s="58"/>
    </row>
    <row r="47" spans="1:27" s="95" customFormat="1" ht="14.1" customHeight="1">
      <c r="A47" s="17"/>
      <c r="B47" s="18"/>
      <c r="C47" s="25"/>
      <c r="D47" s="30"/>
      <c r="E47" s="1171" t="s">
        <v>443</v>
      </c>
      <c r="F47" s="1172"/>
      <c r="G47" s="1173"/>
      <c r="H47" s="43"/>
      <c r="I47" s="1168"/>
      <c r="J47" s="1169"/>
      <c r="K47" s="1169"/>
      <c r="L47" s="1170"/>
      <c r="M47" s="27"/>
      <c r="N47" s="19"/>
      <c r="O47" s="17"/>
      <c r="P47" s="50"/>
      <c r="Q47" s="57"/>
      <c r="R47" s="57"/>
      <c r="S47" s="58"/>
      <c r="T47" s="58"/>
      <c r="U47" s="58"/>
      <c r="V47" s="58"/>
      <c r="W47" s="58"/>
      <c r="X47" s="58"/>
      <c r="Y47" s="58"/>
      <c r="Z47" s="58"/>
      <c r="AA47" s="58"/>
    </row>
    <row r="48" spans="1:27" s="95" customFormat="1" ht="3" customHeight="1">
      <c r="A48" s="17"/>
      <c r="B48" s="18"/>
      <c r="C48" s="25"/>
      <c r="D48" s="30"/>
      <c r="E48" s="1174"/>
      <c r="F48" s="1174"/>
      <c r="G48" s="1174"/>
      <c r="H48" s="43"/>
      <c r="I48" s="92"/>
      <c r="J48" s="92"/>
      <c r="K48" s="92"/>
      <c r="L48" s="92"/>
      <c r="M48" s="27"/>
      <c r="N48" s="19"/>
      <c r="O48" s="17"/>
      <c r="P48" s="50"/>
      <c r="Q48" s="57"/>
      <c r="R48" s="57"/>
      <c r="S48" s="58"/>
      <c r="T48" s="58"/>
      <c r="U48" s="58"/>
      <c r="V48" s="58"/>
      <c r="W48" s="58"/>
      <c r="X48" s="58"/>
      <c r="Y48" s="58"/>
      <c r="Z48" s="58"/>
      <c r="AA48" s="58"/>
    </row>
    <row r="49" spans="1:27" s="95" customFormat="1" ht="14.1" customHeight="1">
      <c r="A49" s="17"/>
      <c r="B49" s="18"/>
      <c r="C49" s="25"/>
      <c r="D49" s="30"/>
      <c r="E49" s="1165" t="s">
        <v>236</v>
      </c>
      <c r="F49" s="1166"/>
      <c r="G49" s="1167"/>
      <c r="H49" s="43"/>
      <c r="I49" s="1168"/>
      <c r="J49" s="1169"/>
      <c r="K49" s="1169"/>
      <c r="L49" s="1170"/>
      <c r="M49" s="27"/>
      <c r="N49" s="19"/>
      <c r="O49" s="17"/>
      <c r="P49" s="50"/>
      <c r="Q49" s="57"/>
      <c r="R49" s="57"/>
      <c r="S49" s="58"/>
      <c r="T49" s="58"/>
      <c r="U49" s="58"/>
      <c r="V49" s="58"/>
      <c r="W49" s="58"/>
      <c r="X49" s="58"/>
      <c r="Y49" s="58"/>
      <c r="Z49" s="58"/>
      <c r="AA49" s="58"/>
    </row>
    <row r="50" spans="1:27" s="95" customFormat="1" ht="3" customHeight="1">
      <c r="A50" s="17"/>
      <c r="B50" s="18"/>
      <c r="C50" s="25"/>
      <c r="D50" s="30"/>
      <c r="E50" s="1174"/>
      <c r="F50" s="1174"/>
      <c r="G50" s="1174"/>
      <c r="H50" s="43"/>
      <c r="I50" s="92"/>
      <c r="J50" s="92"/>
      <c r="K50" s="92"/>
      <c r="L50" s="92"/>
      <c r="M50" s="27"/>
      <c r="N50" s="19"/>
      <c r="O50" s="17"/>
      <c r="P50" s="50"/>
      <c r="Q50" s="57"/>
      <c r="R50" s="57"/>
      <c r="S50" s="58"/>
      <c r="T50" s="58"/>
      <c r="U50" s="58"/>
      <c r="V50" s="58"/>
      <c r="W50" s="58"/>
      <c r="X50" s="58"/>
      <c r="Y50" s="58"/>
      <c r="Z50" s="58"/>
      <c r="AA50" s="58"/>
    </row>
    <row r="51" spans="1:27" s="95" customFormat="1" ht="14.1" customHeight="1">
      <c r="A51" s="17"/>
      <c r="B51" s="18"/>
      <c r="C51" s="25"/>
      <c r="D51" s="30"/>
      <c r="E51" s="1171" t="s">
        <v>445</v>
      </c>
      <c r="F51" s="1172"/>
      <c r="G51" s="1173"/>
      <c r="H51" s="43"/>
      <c r="I51" s="1168"/>
      <c r="J51" s="1169"/>
      <c r="K51" s="1169"/>
      <c r="L51" s="1170"/>
      <c r="M51" s="27"/>
      <c r="N51" s="19"/>
      <c r="O51" s="17"/>
      <c r="P51" s="50"/>
      <c r="Q51" s="57"/>
      <c r="R51" s="57"/>
      <c r="S51" s="58"/>
      <c r="T51" s="58"/>
      <c r="U51" s="58"/>
      <c r="V51" s="58"/>
      <c r="W51" s="58"/>
      <c r="X51" s="58"/>
      <c r="Y51" s="58"/>
      <c r="Z51" s="58"/>
      <c r="AA51" s="58"/>
    </row>
    <row r="52" spans="1:27" s="95" customFormat="1" ht="3" customHeight="1">
      <c r="A52" s="17"/>
      <c r="B52" s="18"/>
      <c r="C52" s="25"/>
      <c r="D52" s="30"/>
      <c r="E52" s="1174"/>
      <c r="F52" s="1174"/>
      <c r="G52" s="1174"/>
      <c r="H52" s="43"/>
      <c r="I52" s="92"/>
      <c r="J52" s="92"/>
      <c r="K52" s="92"/>
      <c r="L52" s="92"/>
      <c r="M52" s="27"/>
      <c r="N52" s="19"/>
      <c r="O52" s="17"/>
      <c r="P52" s="50"/>
      <c r="Q52" s="57"/>
      <c r="R52" s="57"/>
      <c r="S52" s="58"/>
      <c r="T52" s="58"/>
      <c r="U52" s="58"/>
      <c r="V52" s="58"/>
      <c r="W52" s="58"/>
      <c r="X52" s="58"/>
      <c r="Y52" s="58"/>
      <c r="Z52" s="58"/>
      <c r="AA52" s="58"/>
    </row>
    <row r="53" spans="1:27" s="95" customFormat="1" ht="14.1" customHeight="1">
      <c r="A53" s="17"/>
      <c r="B53" s="18"/>
      <c r="C53" s="25"/>
      <c r="D53" s="30"/>
      <c r="E53" s="1165" t="s">
        <v>444</v>
      </c>
      <c r="F53" s="1166"/>
      <c r="G53" s="1167"/>
      <c r="H53" s="43"/>
      <c r="I53" s="1168"/>
      <c r="J53" s="1169"/>
      <c r="K53" s="1169"/>
      <c r="L53" s="1170"/>
      <c r="M53" s="27"/>
      <c r="N53" s="19"/>
      <c r="O53" s="17"/>
      <c r="P53" s="50"/>
      <c r="Q53" s="57"/>
      <c r="R53" s="57"/>
      <c r="S53" s="58"/>
      <c r="T53" s="58"/>
      <c r="U53" s="58"/>
      <c r="V53" s="58"/>
      <c r="W53" s="58"/>
      <c r="X53" s="58"/>
      <c r="Y53" s="58"/>
      <c r="Z53" s="58"/>
      <c r="AA53" s="58"/>
    </row>
    <row r="54" spans="1:27" s="95" customFormat="1" ht="3" customHeight="1">
      <c r="A54" s="17"/>
      <c r="B54" s="18"/>
      <c r="C54" s="25"/>
      <c r="D54" s="30"/>
      <c r="E54" s="1174"/>
      <c r="F54" s="1174"/>
      <c r="G54" s="1174"/>
      <c r="H54" s="43"/>
      <c r="I54" s="92"/>
      <c r="J54" s="92"/>
      <c r="K54" s="92"/>
      <c r="L54" s="92"/>
      <c r="M54" s="27"/>
      <c r="N54" s="19"/>
      <c r="O54" s="17"/>
      <c r="P54" s="50"/>
      <c r="Q54" s="57"/>
      <c r="R54" s="57"/>
      <c r="S54" s="58"/>
      <c r="T54" s="58"/>
      <c r="U54" s="58"/>
      <c r="V54" s="58"/>
      <c r="W54" s="58"/>
      <c r="X54" s="58"/>
      <c r="Y54" s="58"/>
      <c r="Z54" s="58"/>
      <c r="AA54" s="58"/>
    </row>
    <row r="55" spans="1:27" s="95" customFormat="1" ht="14.1" customHeight="1">
      <c r="A55" s="17"/>
      <c r="B55" s="18"/>
      <c r="C55" s="25"/>
      <c r="D55" s="30"/>
      <c r="E55" s="1171" t="s">
        <v>860</v>
      </c>
      <c r="F55" s="1172"/>
      <c r="G55" s="1173"/>
      <c r="H55" s="43"/>
      <c r="I55" s="1168"/>
      <c r="J55" s="1169"/>
      <c r="K55" s="1169"/>
      <c r="L55" s="1170"/>
      <c r="M55" s="27"/>
      <c r="N55" s="19"/>
      <c r="O55" s="17"/>
      <c r="P55" s="50"/>
      <c r="Q55" s="57"/>
      <c r="R55" s="57"/>
      <c r="S55" s="58"/>
      <c r="T55" s="58"/>
      <c r="U55" s="58"/>
      <c r="V55" s="58"/>
      <c r="W55" s="58"/>
      <c r="X55" s="58"/>
      <c r="Y55" s="58"/>
      <c r="Z55" s="58"/>
      <c r="AA55" s="58"/>
    </row>
    <row r="56" spans="1:27" s="95" customFormat="1" ht="3" customHeight="1">
      <c r="A56" s="17"/>
      <c r="B56" s="18"/>
      <c r="C56" s="25"/>
      <c r="D56" s="30"/>
      <c r="E56" s="1174"/>
      <c r="F56" s="1174"/>
      <c r="G56" s="1174"/>
      <c r="H56" s="43"/>
      <c r="I56" s="92"/>
      <c r="J56" s="92"/>
      <c r="K56" s="92"/>
      <c r="L56" s="92"/>
      <c r="M56" s="27"/>
      <c r="N56" s="19"/>
      <c r="O56" s="17"/>
      <c r="P56" s="50"/>
      <c r="Q56" s="57"/>
      <c r="R56" s="57"/>
      <c r="S56" s="58"/>
      <c r="T56" s="58"/>
      <c r="U56" s="58"/>
      <c r="V56" s="58"/>
      <c r="W56" s="58"/>
      <c r="X56" s="58"/>
      <c r="Y56" s="58"/>
      <c r="Z56" s="58"/>
      <c r="AA56" s="58"/>
    </row>
    <row r="57" spans="1:27" s="95" customFormat="1" ht="14.1" customHeight="1">
      <c r="A57" s="17"/>
      <c r="B57" s="18"/>
      <c r="C57" s="25"/>
      <c r="D57" s="30"/>
      <c r="E57" s="1165" t="s">
        <v>27</v>
      </c>
      <c r="F57" s="1166"/>
      <c r="G57" s="1167"/>
      <c r="H57" s="43"/>
      <c r="I57" s="1168"/>
      <c r="J57" s="1169"/>
      <c r="K57" s="1169"/>
      <c r="L57" s="1170"/>
      <c r="M57" s="27"/>
      <c r="N57" s="19"/>
      <c r="O57" s="17"/>
      <c r="P57" s="50"/>
      <c r="Q57" s="57"/>
      <c r="R57" s="57"/>
      <c r="S57" s="58"/>
      <c r="T57" s="58"/>
      <c r="U57" s="58"/>
      <c r="V57" s="58"/>
      <c r="W57" s="58"/>
      <c r="X57" s="58"/>
      <c r="Y57" s="58"/>
      <c r="Z57" s="58"/>
      <c r="AA57" s="58"/>
    </row>
    <row r="58" spans="1:27" s="95" customFormat="1" ht="3" customHeight="1">
      <c r="A58" s="17"/>
      <c r="B58" s="18"/>
      <c r="C58" s="25"/>
      <c r="D58" s="30"/>
      <c r="E58" s="1174"/>
      <c r="F58" s="1174"/>
      <c r="G58" s="1174"/>
      <c r="H58" s="43"/>
      <c r="I58" s="92"/>
      <c r="J58" s="92"/>
      <c r="K58" s="92"/>
      <c r="L58" s="92"/>
      <c r="M58" s="27"/>
      <c r="N58" s="19"/>
      <c r="O58" s="17"/>
      <c r="P58" s="50"/>
      <c r="Q58" s="57"/>
      <c r="R58" s="57"/>
      <c r="S58" s="58"/>
      <c r="T58" s="58"/>
      <c r="U58" s="58"/>
      <c r="V58" s="58"/>
      <c r="W58" s="58"/>
      <c r="X58" s="58"/>
      <c r="Y58" s="58"/>
      <c r="Z58" s="58"/>
      <c r="AA58" s="58"/>
    </row>
    <row r="59" spans="1:27" s="95" customFormat="1" ht="14.1" customHeight="1">
      <c r="A59" s="17"/>
      <c r="B59" s="18"/>
      <c r="C59" s="25"/>
      <c r="D59" s="30"/>
      <c r="E59" s="1171" t="s">
        <v>446</v>
      </c>
      <c r="F59" s="1172"/>
      <c r="G59" s="1173"/>
      <c r="H59" s="43"/>
      <c r="I59" s="1168"/>
      <c r="J59" s="1169"/>
      <c r="K59" s="1169"/>
      <c r="L59" s="1170"/>
      <c r="M59" s="27"/>
      <c r="N59" s="19"/>
      <c r="O59" s="17"/>
      <c r="P59" s="50"/>
      <c r="Q59" s="57"/>
      <c r="R59" s="57"/>
      <c r="S59" s="58"/>
      <c r="T59" s="58"/>
      <c r="U59" s="58"/>
      <c r="V59" s="58"/>
      <c r="W59" s="58"/>
      <c r="X59" s="58"/>
      <c r="Y59" s="58"/>
      <c r="Z59" s="58"/>
      <c r="AA59" s="58"/>
    </row>
    <row r="60" spans="1:27" s="95" customFormat="1" ht="3" customHeight="1">
      <c r="A60" s="17"/>
      <c r="B60" s="18"/>
      <c r="C60" s="25"/>
      <c r="D60" s="30"/>
      <c r="E60" s="1174"/>
      <c r="F60" s="1174"/>
      <c r="G60" s="1174"/>
      <c r="H60" s="43"/>
      <c r="I60" s="92"/>
      <c r="J60" s="92"/>
      <c r="K60" s="92"/>
      <c r="L60" s="92"/>
      <c r="M60" s="27"/>
      <c r="N60" s="19"/>
      <c r="O60" s="17"/>
      <c r="P60" s="50"/>
      <c r="Q60" s="57"/>
      <c r="R60" s="57"/>
      <c r="S60" s="58"/>
      <c r="T60" s="58"/>
      <c r="U60" s="58"/>
      <c r="V60" s="58"/>
      <c r="W60" s="58"/>
      <c r="X60" s="58"/>
      <c r="Y60" s="58"/>
      <c r="Z60" s="58"/>
      <c r="AA60" s="58"/>
    </row>
    <row r="61" spans="1:27" s="95" customFormat="1" ht="14.1" customHeight="1">
      <c r="A61" s="17"/>
      <c r="B61" s="18"/>
      <c r="C61" s="25"/>
      <c r="D61" s="30"/>
      <c r="E61" s="1165" t="s">
        <v>922</v>
      </c>
      <c r="F61" s="1166"/>
      <c r="G61" s="1167"/>
      <c r="H61" s="43"/>
      <c r="I61" s="1168"/>
      <c r="J61" s="1169"/>
      <c r="K61" s="1169"/>
      <c r="L61" s="1170"/>
      <c r="M61" s="27"/>
      <c r="N61" s="19"/>
      <c r="O61" s="17"/>
      <c r="P61" s="50"/>
      <c r="Q61" s="57"/>
      <c r="R61" s="57"/>
      <c r="S61" s="58"/>
      <c r="T61" s="58"/>
      <c r="U61" s="58"/>
      <c r="V61" s="58"/>
      <c r="W61" s="58"/>
      <c r="X61" s="58"/>
      <c r="Y61" s="58"/>
      <c r="Z61" s="58"/>
      <c r="AA61" s="58"/>
    </row>
    <row r="62" spans="1:27" s="95" customFormat="1" ht="14.1" customHeight="1">
      <c r="A62" s="44"/>
      <c r="B62" s="18"/>
      <c r="C62" s="25"/>
      <c r="D62" s="43"/>
      <c r="E62" s="45"/>
      <c r="F62" s="43"/>
      <c r="G62" s="26"/>
      <c r="H62" s="43"/>
      <c r="I62" s="43"/>
      <c r="J62" s="43"/>
      <c r="K62" s="43"/>
      <c r="L62" s="43"/>
      <c r="M62" s="27"/>
      <c r="N62" s="19"/>
      <c r="O62" s="17"/>
      <c r="P62" s="50"/>
      <c r="Q62" s="57"/>
      <c r="R62" s="57"/>
      <c r="S62" s="58"/>
      <c r="T62" s="58"/>
      <c r="U62" s="58"/>
      <c r="V62" s="58"/>
      <c r="W62" s="58"/>
      <c r="X62" s="58"/>
      <c r="Y62" s="58"/>
      <c r="Z62" s="58"/>
      <c r="AA62" s="58"/>
    </row>
    <row r="63" spans="1:27" s="95" customFormat="1" ht="14.1" customHeight="1">
      <c r="A63" s="44"/>
      <c r="B63" s="18"/>
      <c r="C63" s="25"/>
      <c r="D63" s="43"/>
      <c r="E63" s="1176" t="s">
        <v>456</v>
      </c>
      <c r="F63" s="1177"/>
      <c r="G63" s="1178"/>
      <c r="H63" s="43"/>
      <c r="I63" s="1168" t="s">
        <v>457</v>
      </c>
      <c r="J63" s="1169"/>
      <c r="K63" s="1169"/>
      <c r="L63" s="1170"/>
      <c r="M63" s="27"/>
      <c r="N63" s="19"/>
      <c r="O63" s="17"/>
      <c r="P63" s="50"/>
      <c r="Q63" s="57"/>
      <c r="R63" s="57"/>
      <c r="S63" s="58"/>
      <c r="T63" s="58"/>
      <c r="U63" s="58"/>
      <c r="V63" s="58"/>
      <c r="W63" s="58"/>
      <c r="X63" s="58"/>
      <c r="Y63" s="58"/>
      <c r="Z63" s="58"/>
      <c r="AA63" s="58"/>
    </row>
    <row r="64" spans="1:27" s="95" customFormat="1">
      <c r="A64" s="44"/>
      <c r="B64" s="18"/>
      <c r="C64" s="46"/>
      <c r="D64" s="47"/>
      <c r="E64" s="47"/>
      <c r="F64" s="48"/>
      <c r="G64" s="104"/>
      <c r="H64" s="48"/>
      <c r="I64" s="48"/>
      <c r="J64" s="48"/>
      <c r="K64" s="48"/>
      <c r="L64" s="48"/>
      <c r="M64" s="49"/>
      <c r="N64" s="19"/>
      <c r="O64" s="17"/>
      <c r="P64" s="50"/>
      <c r="Q64" s="50"/>
      <c r="R64" s="50"/>
      <c r="S64" s="58"/>
      <c r="T64" s="58"/>
      <c r="U64" s="58"/>
      <c r="V64" s="58"/>
      <c r="W64" s="58"/>
      <c r="X64" s="58"/>
      <c r="Y64" s="58"/>
      <c r="Z64" s="58"/>
      <c r="AA64" s="58"/>
    </row>
    <row r="65" spans="1:27" s="95" customFormat="1" ht="16.5" customHeight="1">
      <c r="A65" s="44"/>
      <c r="B65" s="51"/>
      <c r="C65" s="52"/>
      <c r="D65" s="52"/>
      <c r="E65" s="52"/>
      <c r="F65" s="52"/>
      <c r="G65" s="52"/>
      <c r="H65" s="52"/>
      <c r="I65" s="53"/>
      <c r="J65" s="53"/>
      <c r="K65" s="53"/>
      <c r="L65" s="53"/>
      <c r="M65" s="53"/>
      <c r="N65" s="54"/>
      <c r="O65" s="17"/>
      <c r="P65" s="50"/>
      <c r="Q65" s="50"/>
      <c r="R65" s="50"/>
      <c r="S65" s="58"/>
      <c r="T65" s="58"/>
      <c r="U65" s="58"/>
      <c r="V65" s="58"/>
      <c r="W65" s="58"/>
      <c r="X65" s="58"/>
      <c r="Y65" s="58"/>
      <c r="Z65" s="58"/>
      <c r="AA65" s="58"/>
    </row>
    <row r="66" spans="1:27" s="95" customFormat="1">
      <c r="A66" s="44"/>
      <c r="B66" s="17"/>
      <c r="C66" s="17"/>
      <c r="D66" s="17"/>
      <c r="E66" s="17"/>
      <c r="F66" s="17"/>
      <c r="G66" s="17"/>
      <c r="H66" s="17"/>
      <c r="I66" s="55"/>
      <c r="J66" s="55"/>
      <c r="K66" s="55"/>
      <c r="L66" s="55"/>
      <c r="M66" s="55"/>
      <c r="N66" s="17"/>
      <c r="O66" s="17"/>
      <c r="P66" s="50"/>
      <c r="Q66" s="50"/>
      <c r="R66" s="50"/>
      <c r="S66" s="58"/>
      <c r="T66" s="58"/>
      <c r="U66" s="58"/>
      <c r="V66" s="58"/>
      <c r="W66" s="58"/>
      <c r="X66" s="58"/>
      <c r="Y66" s="58"/>
      <c r="Z66" s="58"/>
      <c r="AA66" s="58"/>
    </row>
    <row r="67" spans="1:27" s="95" customFormat="1">
      <c r="A67" s="44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17"/>
      <c r="O67" s="44"/>
      <c r="P67" s="57"/>
      <c r="Q67" s="57"/>
      <c r="R67" s="57"/>
      <c r="S67" s="58"/>
      <c r="T67" s="58"/>
      <c r="U67" s="58"/>
      <c r="V67" s="58"/>
      <c r="W67" s="58"/>
      <c r="X67" s="58"/>
      <c r="Y67" s="58"/>
      <c r="Z67" s="58"/>
      <c r="AA67" s="58"/>
    </row>
    <row r="68" spans="1:27" s="95" customFormat="1">
      <c r="A68" s="57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7"/>
      <c r="O68" s="57"/>
      <c r="P68" s="57"/>
      <c r="Q68" s="57"/>
      <c r="R68" s="57"/>
      <c r="S68" s="58"/>
      <c r="T68" s="58"/>
      <c r="U68" s="58"/>
      <c r="V68" s="58"/>
      <c r="W68" s="58"/>
      <c r="X68" s="58"/>
      <c r="Y68" s="58"/>
      <c r="Z68" s="58"/>
      <c r="AA68" s="58"/>
    </row>
    <row r="69" spans="1:27" s="95" customFormat="1">
      <c r="A69" s="57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7"/>
      <c r="P69" s="57"/>
      <c r="Q69" s="57"/>
      <c r="R69" s="57"/>
      <c r="S69" s="58"/>
      <c r="T69" s="58"/>
      <c r="U69" s="58"/>
      <c r="V69" s="58"/>
      <c r="W69" s="58"/>
      <c r="X69" s="58"/>
      <c r="Y69" s="58"/>
      <c r="Z69" s="58"/>
      <c r="AA69" s="58"/>
    </row>
    <row r="70" spans="1:27" s="95" customFormat="1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7"/>
      <c r="P70" s="57"/>
      <c r="Q70" s="57"/>
      <c r="R70" s="57"/>
      <c r="S70" s="58"/>
      <c r="T70" s="58"/>
      <c r="U70" s="58"/>
      <c r="V70" s="58"/>
      <c r="W70" s="58"/>
      <c r="X70" s="58"/>
      <c r="Y70" s="58"/>
      <c r="Z70" s="58"/>
      <c r="AA70" s="58"/>
    </row>
    <row r="71" spans="1:27" s="95" customFormat="1">
      <c r="A71" s="57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7"/>
      <c r="P71" s="57"/>
      <c r="Q71" s="57"/>
      <c r="R71" s="57"/>
      <c r="S71" s="58"/>
      <c r="T71" s="58"/>
      <c r="U71" s="58"/>
      <c r="V71" s="58"/>
      <c r="W71" s="58"/>
      <c r="X71" s="58"/>
      <c r="Y71" s="58"/>
      <c r="Z71" s="58"/>
      <c r="AA71" s="58"/>
    </row>
    <row r="72" spans="1:27" s="95" customFormat="1">
      <c r="A72" s="57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7"/>
      <c r="P72" s="57"/>
      <c r="Q72" s="57"/>
      <c r="R72" s="57"/>
      <c r="S72" s="58"/>
      <c r="T72" s="58"/>
      <c r="U72" s="58"/>
      <c r="V72" s="58"/>
      <c r="W72" s="58"/>
      <c r="X72" s="58"/>
      <c r="Y72" s="58"/>
      <c r="Z72" s="58"/>
      <c r="AA72" s="58"/>
    </row>
    <row r="73" spans="1:27" s="95" customFormat="1">
      <c r="A73" s="57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7"/>
      <c r="P73" s="57"/>
      <c r="Q73" s="57"/>
      <c r="R73" s="57"/>
      <c r="S73" s="58"/>
      <c r="T73" s="58"/>
      <c r="U73" s="58"/>
      <c r="V73" s="58"/>
      <c r="W73" s="58"/>
      <c r="X73" s="58"/>
      <c r="Y73" s="58"/>
      <c r="Z73" s="58"/>
      <c r="AA73" s="58"/>
    </row>
    <row r="74" spans="1:27" s="95" customForma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7"/>
      <c r="P74" s="57"/>
      <c r="Q74" s="57"/>
      <c r="R74" s="57"/>
      <c r="S74" s="58"/>
      <c r="T74" s="58"/>
      <c r="U74" s="58"/>
      <c r="V74" s="58"/>
      <c r="W74" s="58"/>
      <c r="X74" s="58"/>
      <c r="Y74" s="58"/>
      <c r="Z74" s="58"/>
      <c r="AA74" s="58"/>
    </row>
    <row r="75" spans="1:27" s="95" customForma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7"/>
      <c r="P75" s="57"/>
      <c r="Q75" s="57"/>
      <c r="R75" s="57"/>
      <c r="S75" s="58"/>
      <c r="T75" s="58"/>
      <c r="U75" s="58"/>
      <c r="V75" s="58"/>
      <c r="W75" s="58"/>
      <c r="X75" s="58"/>
      <c r="Y75" s="58"/>
      <c r="Z75" s="58"/>
      <c r="AA75" s="58"/>
    </row>
    <row r="76" spans="1:27" s="95" customForma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7"/>
      <c r="P76" s="57"/>
      <c r="Q76" s="57"/>
      <c r="R76" s="57"/>
      <c r="S76" s="58"/>
      <c r="T76" s="58"/>
      <c r="U76" s="58"/>
      <c r="V76" s="58"/>
      <c r="W76" s="58"/>
      <c r="X76" s="58"/>
      <c r="Y76" s="58"/>
      <c r="Z76" s="58"/>
      <c r="AA76" s="58"/>
    </row>
    <row r="77" spans="1:27" s="95" customForma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7"/>
      <c r="P77" s="57"/>
      <c r="Q77" s="57"/>
      <c r="R77" s="57"/>
      <c r="S77" s="58"/>
      <c r="T77" s="58"/>
      <c r="U77" s="58"/>
      <c r="V77" s="58"/>
      <c r="W77" s="58"/>
      <c r="X77" s="58"/>
      <c r="Y77" s="58"/>
      <c r="Z77" s="58"/>
      <c r="AA77" s="58"/>
    </row>
    <row r="78" spans="1:27" s="95" customForma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7"/>
      <c r="P78" s="57"/>
      <c r="Q78" s="57"/>
      <c r="R78" s="57"/>
      <c r="S78" s="58"/>
      <c r="T78" s="58"/>
      <c r="U78" s="58"/>
      <c r="V78" s="58"/>
      <c r="W78" s="58"/>
      <c r="X78" s="58"/>
      <c r="Y78" s="58"/>
      <c r="Z78" s="58"/>
      <c r="AA78" s="58"/>
    </row>
    <row r="79" spans="1:27" s="95" customForma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7"/>
      <c r="P79" s="57"/>
      <c r="Q79" s="57"/>
      <c r="R79" s="57"/>
      <c r="S79" s="58"/>
      <c r="T79" s="58"/>
      <c r="U79" s="58"/>
      <c r="V79" s="58"/>
      <c r="W79" s="58"/>
      <c r="X79" s="58"/>
      <c r="Y79" s="58"/>
      <c r="Z79" s="58"/>
      <c r="AA79" s="58"/>
    </row>
    <row r="80" spans="1:27" s="95" customForma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7"/>
      <c r="P80" s="57"/>
      <c r="Q80" s="57"/>
      <c r="R80" s="57"/>
      <c r="S80" s="58"/>
      <c r="T80" s="58"/>
      <c r="U80" s="58"/>
      <c r="V80" s="58"/>
      <c r="W80" s="58"/>
      <c r="X80" s="58"/>
      <c r="Y80" s="58"/>
      <c r="Z80" s="58"/>
      <c r="AA80" s="58"/>
    </row>
    <row r="81" spans="1:27" s="95" customForma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7"/>
      <c r="P81" s="57"/>
      <c r="Q81" s="57"/>
      <c r="R81" s="57"/>
      <c r="S81" s="58"/>
      <c r="T81" s="58"/>
      <c r="U81" s="58"/>
      <c r="V81" s="58"/>
      <c r="W81" s="58"/>
      <c r="X81" s="58"/>
      <c r="Y81" s="58"/>
      <c r="Z81" s="58"/>
      <c r="AA81" s="58"/>
    </row>
    <row r="82" spans="1:27" s="95" customForma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7"/>
      <c r="P82" s="57"/>
      <c r="Q82" s="57"/>
      <c r="R82" s="57"/>
      <c r="S82" s="58"/>
      <c r="T82" s="58"/>
      <c r="U82" s="58"/>
      <c r="V82" s="58"/>
      <c r="W82" s="58"/>
      <c r="X82" s="58"/>
      <c r="Y82" s="58"/>
      <c r="Z82" s="58"/>
      <c r="AA82" s="58"/>
    </row>
    <row r="83" spans="1:27" s="95" customForma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7"/>
      <c r="P83" s="57"/>
      <c r="Q83" s="57"/>
      <c r="R83" s="57"/>
      <c r="S83" s="58"/>
      <c r="T83" s="58"/>
      <c r="U83" s="58"/>
      <c r="V83" s="58"/>
      <c r="W83" s="58"/>
      <c r="X83" s="58"/>
      <c r="Y83" s="58"/>
      <c r="Z83" s="58"/>
      <c r="AA83" s="58"/>
    </row>
    <row r="84" spans="1:27" s="95" customForma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7"/>
      <c r="P84" s="57"/>
      <c r="Q84" s="57"/>
      <c r="R84" s="57"/>
      <c r="S84" s="58"/>
      <c r="T84" s="58"/>
      <c r="U84" s="58"/>
      <c r="V84" s="58"/>
      <c r="W84" s="58"/>
      <c r="X84" s="58"/>
      <c r="Y84" s="58"/>
      <c r="Z84" s="58"/>
      <c r="AA84" s="58"/>
    </row>
    <row r="85" spans="1:27" s="95" customForma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7"/>
      <c r="P85" s="57"/>
      <c r="Q85" s="57"/>
      <c r="R85" s="57"/>
      <c r="S85" s="58"/>
      <c r="T85" s="58"/>
      <c r="U85" s="58"/>
      <c r="V85" s="58"/>
      <c r="W85" s="58"/>
      <c r="X85" s="58"/>
      <c r="Y85" s="58"/>
      <c r="Z85" s="58"/>
      <c r="AA85" s="58"/>
    </row>
    <row r="86" spans="1:27" s="95" customForma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7"/>
      <c r="P86" s="57"/>
      <c r="Q86" s="57"/>
      <c r="R86" s="57"/>
      <c r="S86" s="58"/>
      <c r="T86" s="58"/>
      <c r="U86" s="58"/>
      <c r="V86" s="58"/>
      <c r="W86" s="58"/>
      <c r="X86" s="58"/>
      <c r="Y86" s="58"/>
      <c r="Z86" s="58"/>
      <c r="AA86" s="58"/>
    </row>
    <row r="87" spans="1:27" s="95" customForma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7"/>
      <c r="P87" s="57"/>
      <c r="Q87" s="57"/>
      <c r="R87" s="57"/>
      <c r="S87" s="58"/>
      <c r="T87" s="58"/>
      <c r="U87" s="58"/>
      <c r="V87" s="58"/>
      <c r="W87" s="58"/>
      <c r="X87" s="58"/>
      <c r="Y87" s="58"/>
      <c r="Z87" s="58"/>
      <c r="AA87" s="58"/>
    </row>
    <row r="88" spans="1:27" s="95" customForma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7"/>
      <c r="P88" s="57"/>
      <c r="Q88" s="57"/>
      <c r="R88" s="57"/>
      <c r="S88" s="58"/>
      <c r="T88" s="58"/>
      <c r="U88" s="58"/>
      <c r="V88" s="58"/>
      <c r="W88" s="58"/>
      <c r="X88" s="58"/>
      <c r="Y88" s="58"/>
      <c r="Z88" s="58"/>
      <c r="AA88" s="58"/>
    </row>
    <row r="89" spans="1:27" s="95" customForma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7"/>
      <c r="P89" s="57"/>
      <c r="Q89" s="57"/>
      <c r="R89" s="57"/>
      <c r="S89" s="58"/>
      <c r="T89" s="58"/>
      <c r="U89" s="58"/>
      <c r="V89" s="58"/>
      <c r="W89" s="58"/>
      <c r="X89" s="58"/>
      <c r="Y89" s="58"/>
      <c r="Z89" s="58"/>
      <c r="AA89" s="58"/>
    </row>
    <row r="90" spans="1:27" s="95" customForma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7"/>
      <c r="P90" s="57"/>
      <c r="Q90" s="57"/>
      <c r="R90" s="57"/>
      <c r="S90" s="58"/>
      <c r="T90" s="58"/>
      <c r="U90" s="58"/>
      <c r="V90" s="58"/>
      <c r="W90" s="58"/>
      <c r="X90" s="58"/>
      <c r="Y90" s="58"/>
      <c r="Z90" s="58"/>
      <c r="AA90" s="58"/>
    </row>
    <row r="91" spans="1:27" s="95" customForma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7"/>
      <c r="P91" s="57"/>
      <c r="Q91" s="57"/>
      <c r="R91" s="57"/>
      <c r="S91" s="58"/>
      <c r="T91" s="58"/>
      <c r="U91" s="58"/>
      <c r="V91" s="58"/>
      <c r="W91" s="58"/>
      <c r="X91" s="58"/>
      <c r="Y91" s="58"/>
      <c r="Z91" s="58"/>
      <c r="AA91" s="58"/>
    </row>
    <row r="92" spans="1:27" s="95" customForma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7"/>
      <c r="P92" s="57"/>
      <c r="Q92" s="57"/>
      <c r="R92" s="57"/>
      <c r="S92" s="58"/>
      <c r="T92" s="58"/>
      <c r="U92" s="58"/>
      <c r="V92" s="58"/>
      <c r="W92" s="58"/>
      <c r="X92" s="58"/>
      <c r="Y92" s="58"/>
      <c r="Z92" s="58"/>
      <c r="AA92" s="58"/>
    </row>
    <row r="93" spans="1:27" s="95" customForma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7"/>
      <c r="P93" s="57"/>
      <c r="Q93" s="57"/>
      <c r="R93" s="57"/>
      <c r="S93" s="58"/>
      <c r="T93" s="58"/>
      <c r="U93" s="58"/>
      <c r="V93" s="58"/>
      <c r="W93" s="58"/>
      <c r="X93" s="58"/>
      <c r="Y93" s="58"/>
      <c r="Z93" s="58"/>
      <c r="AA93" s="58"/>
    </row>
    <row r="94" spans="1:27" s="95" customForma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7"/>
      <c r="P94" s="57"/>
      <c r="Q94" s="57"/>
      <c r="R94" s="57"/>
      <c r="S94" s="58"/>
      <c r="T94" s="58"/>
      <c r="U94" s="58"/>
      <c r="V94" s="58"/>
      <c r="W94" s="58"/>
      <c r="X94" s="58"/>
      <c r="Y94" s="58"/>
      <c r="Z94" s="58"/>
      <c r="AA94" s="58"/>
    </row>
    <row r="95" spans="1:27" s="95" customForma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7"/>
      <c r="P95" s="57"/>
      <c r="Q95" s="57"/>
      <c r="R95" s="57"/>
      <c r="S95" s="58"/>
      <c r="T95" s="58"/>
      <c r="U95" s="58"/>
      <c r="V95" s="58"/>
      <c r="W95" s="58"/>
      <c r="X95" s="58"/>
      <c r="Y95" s="58"/>
      <c r="Z95" s="58"/>
      <c r="AA95" s="58"/>
    </row>
    <row r="96" spans="1:27" s="95" customForma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7"/>
      <c r="P96" s="57"/>
      <c r="Q96" s="57"/>
      <c r="R96" s="57"/>
      <c r="S96" s="58"/>
      <c r="T96" s="58"/>
      <c r="U96" s="58"/>
      <c r="V96" s="58"/>
      <c r="W96" s="58"/>
      <c r="X96" s="58"/>
      <c r="Y96" s="58"/>
      <c r="Z96" s="58"/>
      <c r="AA96" s="58"/>
    </row>
    <row r="97" spans="1:27" s="95" customForma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7"/>
      <c r="P97" s="57"/>
      <c r="Q97" s="57"/>
      <c r="R97" s="57"/>
      <c r="S97" s="58"/>
      <c r="T97" s="58"/>
      <c r="U97" s="58"/>
      <c r="V97" s="58"/>
      <c r="W97" s="58"/>
      <c r="X97" s="58"/>
      <c r="Y97" s="58"/>
      <c r="Z97" s="58"/>
      <c r="AA97" s="58"/>
    </row>
    <row r="98" spans="1:27" s="95" customForma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7"/>
      <c r="P98" s="57"/>
      <c r="Q98" s="57"/>
      <c r="R98" s="57"/>
      <c r="S98" s="58"/>
      <c r="T98" s="58"/>
      <c r="U98" s="58"/>
      <c r="V98" s="58"/>
      <c r="W98" s="58"/>
      <c r="X98" s="58"/>
      <c r="Y98" s="58"/>
      <c r="Z98" s="58"/>
      <c r="AA98" s="58"/>
    </row>
    <row r="99" spans="1:27" s="95" customForma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7"/>
      <c r="P99" s="57"/>
      <c r="Q99" s="57"/>
      <c r="R99" s="57"/>
      <c r="S99" s="58"/>
      <c r="T99" s="58"/>
      <c r="U99" s="58"/>
      <c r="V99" s="58"/>
      <c r="W99" s="58"/>
      <c r="X99" s="58"/>
      <c r="Y99" s="58"/>
      <c r="Z99" s="58"/>
      <c r="AA99" s="58"/>
    </row>
    <row r="100" spans="1:27" s="95" customForma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7"/>
      <c r="P100" s="57"/>
      <c r="Q100" s="57"/>
      <c r="R100" s="57"/>
      <c r="S100" s="58"/>
      <c r="T100" s="58"/>
      <c r="U100" s="58"/>
      <c r="V100" s="58"/>
      <c r="W100" s="58"/>
      <c r="X100" s="58"/>
      <c r="Y100" s="58"/>
      <c r="Z100" s="58"/>
      <c r="AA100" s="58"/>
    </row>
    <row r="101" spans="1:27" s="95" customForma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7"/>
      <c r="P101" s="57"/>
      <c r="Q101" s="57"/>
      <c r="R101" s="57"/>
      <c r="S101" s="58"/>
      <c r="T101" s="58"/>
      <c r="U101" s="58"/>
      <c r="V101" s="58"/>
      <c r="W101" s="58"/>
      <c r="X101" s="58"/>
      <c r="Y101" s="58"/>
      <c r="Z101" s="58"/>
      <c r="AA101" s="58"/>
    </row>
    <row r="102" spans="1:27" s="95" customForma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7"/>
      <c r="P102" s="57"/>
      <c r="Q102" s="57"/>
      <c r="R102" s="57"/>
      <c r="S102" s="58"/>
      <c r="T102" s="58"/>
      <c r="U102" s="58"/>
      <c r="V102" s="58"/>
      <c r="W102" s="58"/>
      <c r="X102" s="58"/>
      <c r="Y102" s="58"/>
      <c r="Z102" s="58"/>
      <c r="AA102" s="58"/>
    </row>
    <row r="103" spans="1:27" s="95" customForma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7"/>
      <c r="P103" s="57"/>
      <c r="Q103" s="57"/>
      <c r="R103" s="57"/>
      <c r="S103" s="58"/>
      <c r="T103" s="58"/>
      <c r="U103" s="58"/>
      <c r="V103" s="58"/>
      <c r="W103" s="58"/>
      <c r="X103" s="58"/>
      <c r="Y103" s="58"/>
      <c r="Z103" s="58"/>
      <c r="AA103" s="58"/>
    </row>
    <row r="104" spans="1:27" s="95" customForma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44"/>
      <c r="P104" s="44"/>
      <c r="Q104" s="44"/>
      <c r="R104" s="44"/>
      <c r="S104" s="56"/>
      <c r="T104" s="56"/>
      <c r="U104" s="56"/>
      <c r="V104" s="56"/>
      <c r="W104" s="56"/>
      <c r="X104" s="56"/>
      <c r="Y104" s="56"/>
      <c r="Z104" s="56"/>
      <c r="AA104" s="56"/>
    </row>
    <row r="105" spans="1:27" s="95" customForma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44"/>
      <c r="P105" s="44"/>
      <c r="Q105" s="44"/>
      <c r="R105" s="44"/>
      <c r="S105" s="56"/>
      <c r="T105" s="56"/>
      <c r="U105" s="56"/>
      <c r="V105" s="56"/>
      <c r="W105" s="56"/>
      <c r="X105" s="56"/>
      <c r="Y105" s="56"/>
      <c r="Z105" s="56"/>
      <c r="AA105" s="56"/>
    </row>
    <row r="106" spans="1:27" s="95" customForma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44"/>
      <c r="P106" s="44"/>
      <c r="Q106" s="44"/>
      <c r="R106" s="44"/>
      <c r="S106" s="56"/>
      <c r="T106" s="56"/>
      <c r="U106" s="56"/>
      <c r="V106" s="56"/>
      <c r="W106" s="56"/>
      <c r="X106" s="56"/>
      <c r="Y106" s="56"/>
      <c r="Z106" s="56"/>
      <c r="AA106" s="56"/>
    </row>
    <row r="107" spans="1:27" s="95" customForma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44"/>
      <c r="P107" s="44"/>
      <c r="Q107" s="44"/>
      <c r="R107" s="44"/>
      <c r="S107" s="56"/>
      <c r="T107" s="56"/>
      <c r="U107" s="56"/>
      <c r="V107" s="56"/>
      <c r="W107" s="56"/>
      <c r="X107" s="56"/>
      <c r="Y107" s="56"/>
      <c r="Z107" s="56"/>
      <c r="AA107" s="56"/>
    </row>
    <row r="108" spans="1:27" s="95" customForma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44"/>
      <c r="P108" s="44"/>
      <c r="Q108" s="44"/>
      <c r="R108" s="44"/>
      <c r="S108" s="56"/>
      <c r="T108" s="56"/>
      <c r="U108" s="56"/>
      <c r="V108" s="56"/>
      <c r="W108" s="56"/>
      <c r="X108" s="56"/>
      <c r="Y108" s="56"/>
      <c r="Z108" s="56"/>
      <c r="AA108" s="56"/>
    </row>
    <row r="109" spans="1:27" s="95" customForma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44"/>
      <c r="P109" s="44"/>
      <c r="Q109" s="44"/>
      <c r="R109" s="44"/>
      <c r="S109" s="56"/>
      <c r="T109" s="56"/>
      <c r="U109" s="56"/>
      <c r="V109" s="56"/>
      <c r="W109" s="56"/>
      <c r="X109" s="56"/>
      <c r="Y109" s="56"/>
      <c r="Z109" s="56"/>
      <c r="AA109" s="56"/>
    </row>
    <row r="110" spans="1:27" s="95" customForma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44"/>
      <c r="P110" s="44"/>
      <c r="Q110" s="44"/>
      <c r="R110" s="44"/>
      <c r="S110" s="56"/>
      <c r="T110" s="56"/>
      <c r="U110" s="56"/>
      <c r="V110" s="56"/>
      <c r="W110" s="56"/>
      <c r="X110" s="56"/>
      <c r="Y110" s="56"/>
      <c r="Z110" s="56"/>
      <c r="AA110" s="56"/>
    </row>
    <row r="111" spans="1:27" s="95" customForma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44"/>
      <c r="P111" s="44"/>
      <c r="Q111" s="44"/>
      <c r="R111" s="44"/>
      <c r="S111" s="56"/>
      <c r="T111" s="56"/>
      <c r="U111" s="56"/>
      <c r="V111" s="56"/>
      <c r="W111" s="56"/>
      <c r="X111" s="56"/>
      <c r="Y111" s="56"/>
      <c r="Z111" s="56"/>
      <c r="AA111" s="56"/>
    </row>
    <row r="112" spans="1:27" s="95" customForma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44"/>
      <c r="P112" s="44"/>
      <c r="Q112" s="44"/>
      <c r="R112" s="44"/>
      <c r="S112" s="56"/>
      <c r="T112" s="56"/>
      <c r="U112" s="56"/>
      <c r="V112" s="56"/>
      <c r="W112" s="56"/>
      <c r="X112" s="56"/>
      <c r="Y112" s="56"/>
      <c r="Z112" s="56"/>
      <c r="AA112" s="56"/>
    </row>
    <row r="113" spans="1:27" s="95" customForma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44"/>
      <c r="P113" s="44"/>
      <c r="Q113" s="44"/>
      <c r="R113" s="44"/>
      <c r="S113" s="56"/>
      <c r="T113" s="56"/>
      <c r="U113" s="56"/>
      <c r="V113" s="56"/>
      <c r="W113" s="56"/>
      <c r="X113" s="56"/>
      <c r="Y113" s="56"/>
      <c r="Z113" s="56"/>
      <c r="AA113" s="56"/>
    </row>
    <row r="114" spans="1:27" s="95" customForma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44"/>
      <c r="P114" s="44"/>
      <c r="Q114" s="44"/>
      <c r="R114" s="44"/>
      <c r="S114" s="56"/>
      <c r="T114" s="56"/>
      <c r="U114" s="56"/>
      <c r="V114" s="56"/>
      <c r="W114" s="56"/>
      <c r="X114" s="56"/>
      <c r="Y114" s="56"/>
      <c r="Z114" s="56"/>
      <c r="AA114" s="56"/>
    </row>
    <row r="115" spans="1:27" s="95" customForma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44"/>
      <c r="P115" s="44"/>
      <c r="Q115" s="44"/>
      <c r="R115" s="44"/>
      <c r="S115" s="56"/>
      <c r="T115" s="56"/>
      <c r="U115" s="56"/>
      <c r="V115" s="56"/>
      <c r="W115" s="56"/>
      <c r="X115" s="56"/>
      <c r="Y115" s="56"/>
      <c r="Z115" s="56"/>
      <c r="AA115" s="56"/>
    </row>
    <row r="116" spans="1:27" s="95" customForma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44"/>
      <c r="P116" s="44"/>
      <c r="Q116" s="44"/>
      <c r="R116" s="44"/>
      <c r="S116" s="56"/>
      <c r="T116" s="56"/>
      <c r="U116" s="56"/>
      <c r="V116" s="56"/>
      <c r="W116" s="56"/>
      <c r="X116" s="56"/>
      <c r="Y116" s="56"/>
      <c r="Z116" s="56"/>
      <c r="AA116" s="56"/>
    </row>
    <row r="117" spans="1:27" s="95" customForma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44"/>
      <c r="P117" s="44"/>
      <c r="Q117" s="44"/>
      <c r="R117" s="44"/>
      <c r="S117" s="56"/>
      <c r="T117" s="56"/>
      <c r="U117" s="56"/>
      <c r="V117" s="56"/>
      <c r="W117" s="56"/>
      <c r="X117" s="56"/>
      <c r="Y117" s="56"/>
      <c r="Z117" s="56"/>
      <c r="AA117" s="56"/>
    </row>
    <row r="118" spans="1:27" s="95" customForma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44"/>
      <c r="P118" s="44"/>
      <c r="Q118" s="44"/>
      <c r="R118" s="44"/>
      <c r="S118" s="56"/>
      <c r="T118" s="56"/>
      <c r="U118" s="56"/>
      <c r="V118" s="56"/>
      <c r="W118" s="56"/>
      <c r="X118" s="56"/>
      <c r="Y118" s="56"/>
      <c r="Z118" s="56"/>
      <c r="AA118" s="56"/>
    </row>
    <row r="119" spans="1:27" s="95" customForma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44"/>
      <c r="P119" s="44"/>
      <c r="Q119" s="44"/>
      <c r="R119" s="44"/>
      <c r="S119" s="56"/>
      <c r="T119" s="56"/>
      <c r="U119" s="56"/>
      <c r="V119" s="56"/>
      <c r="W119" s="56"/>
      <c r="X119" s="56"/>
      <c r="Y119" s="56"/>
      <c r="Z119" s="56"/>
      <c r="AA119" s="56"/>
    </row>
    <row r="120" spans="1:27" s="95" customForma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44"/>
      <c r="P120" s="44"/>
      <c r="Q120" s="44"/>
      <c r="R120" s="44"/>
      <c r="S120" s="56"/>
      <c r="T120" s="56"/>
      <c r="U120" s="56"/>
      <c r="V120" s="56"/>
      <c r="W120" s="56"/>
      <c r="X120" s="56"/>
      <c r="Y120" s="56"/>
      <c r="Z120" s="56"/>
      <c r="AA120" s="56"/>
    </row>
    <row r="121" spans="1:27" s="95" customForma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44"/>
      <c r="P121" s="44"/>
      <c r="Q121" s="44"/>
      <c r="R121" s="44"/>
      <c r="S121" s="56"/>
      <c r="T121" s="56"/>
      <c r="U121" s="56"/>
      <c r="V121" s="56"/>
      <c r="W121" s="56"/>
      <c r="X121" s="56"/>
      <c r="Y121" s="56"/>
      <c r="Z121" s="56"/>
      <c r="AA121" s="56"/>
    </row>
    <row r="122" spans="1:27" s="95" customForma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44"/>
      <c r="P122" s="44"/>
      <c r="Q122" s="44"/>
      <c r="R122" s="44"/>
      <c r="S122" s="56"/>
      <c r="T122" s="56"/>
      <c r="U122" s="56"/>
      <c r="V122" s="56"/>
      <c r="W122" s="56"/>
      <c r="X122" s="56"/>
      <c r="Y122" s="56"/>
      <c r="Z122" s="56"/>
      <c r="AA122" s="56"/>
    </row>
    <row r="123" spans="1:27" s="95" customForma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44"/>
      <c r="P123" s="44"/>
      <c r="Q123" s="44"/>
      <c r="R123" s="44"/>
      <c r="S123" s="56"/>
      <c r="T123" s="56"/>
      <c r="U123" s="56"/>
      <c r="V123" s="56"/>
      <c r="W123" s="56"/>
      <c r="X123" s="56"/>
      <c r="Y123" s="56"/>
      <c r="Z123" s="56"/>
      <c r="AA123" s="56"/>
    </row>
    <row r="124" spans="1:27" s="95" customForma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44"/>
      <c r="P124" s="44"/>
      <c r="Q124" s="44"/>
      <c r="R124" s="44"/>
      <c r="S124" s="56"/>
      <c r="T124" s="56"/>
      <c r="U124" s="56"/>
      <c r="V124" s="56"/>
      <c r="W124" s="56"/>
      <c r="X124" s="56"/>
      <c r="Y124" s="56"/>
      <c r="Z124" s="56"/>
      <c r="AA124" s="56"/>
    </row>
    <row r="125" spans="1:27" s="95" customForma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44"/>
      <c r="P125" s="44"/>
      <c r="Q125" s="44"/>
      <c r="R125" s="44"/>
      <c r="S125" s="56"/>
      <c r="T125" s="56"/>
      <c r="U125" s="56"/>
      <c r="V125" s="56"/>
      <c r="W125" s="56"/>
      <c r="X125" s="56"/>
      <c r="Y125" s="56"/>
      <c r="Z125" s="56"/>
      <c r="AA125" s="56"/>
    </row>
    <row r="126" spans="1:27" s="95" customForma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44"/>
      <c r="P126" s="44"/>
      <c r="Q126" s="44"/>
      <c r="R126" s="44"/>
      <c r="S126" s="56"/>
      <c r="T126" s="56"/>
      <c r="U126" s="56"/>
      <c r="V126" s="56"/>
      <c r="W126" s="56"/>
      <c r="X126" s="56"/>
      <c r="Y126" s="56"/>
      <c r="Z126" s="56"/>
      <c r="AA126" s="56"/>
    </row>
    <row r="127" spans="1:27" s="95" customForma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44"/>
      <c r="P127" s="44"/>
      <c r="Q127" s="44"/>
      <c r="R127" s="44"/>
      <c r="S127" s="56"/>
      <c r="T127" s="56"/>
      <c r="U127" s="56"/>
      <c r="V127" s="56"/>
      <c r="W127" s="56"/>
      <c r="X127" s="56"/>
      <c r="Y127" s="56"/>
      <c r="Z127" s="56"/>
      <c r="AA127" s="56"/>
    </row>
    <row r="128" spans="1:27" s="95" customForma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44"/>
      <c r="P128" s="44"/>
      <c r="Q128" s="44"/>
      <c r="R128" s="44"/>
      <c r="S128" s="56"/>
      <c r="T128" s="56"/>
      <c r="U128" s="56"/>
      <c r="V128" s="56"/>
      <c r="W128" s="56"/>
      <c r="X128" s="56"/>
      <c r="Y128" s="56"/>
      <c r="Z128" s="56"/>
      <c r="AA128" s="56"/>
    </row>
    <row r="129" spans="1:27" s="95" customForma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44"/>
      <c r="P129" s="44"/>
      <c r="Q129" s="44"/>
      <c r="R129" s="44"/>
      <c r="S129" s="56"/>
      <c r="T129" s="56"/>
      <c r="U129" s="56"/>
      <c r="V129" s="56"/>
      <c r="W129" s="56"/>
      <c r="X129" s="56"/>
      <c r="Y129" s="56"/>
      <c r="Z129" s="56"/>
      <c r="AA129" s="56"/>
    </row>
    <row r="130" spans="1:27" s="95" customForma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44"/>
      <c r="P130" s="44"/>
      <c r="Q130" s="44"/>
      <c r="R130" s="44"/>
      <c r="S130" s="56"/>
      <c r="T130" s="56"/>
      <c r="U130" s="56"/>
      <c r="V130" s="56"/>
      <c r="W130" s="56"/>
      <c r="X130" s="56"/>
      <c r="Y130" s="56"/>
      <c r="Z130" s="56"/>
      <c r="AA130" s="56"/>
    </row>
    <row r="131" spans="1:27" s="95" customForma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44"/>
      <c r="P131" s="44"/>
      <c r="Q131" s="44"/>
      <c r="R131" s="44"/>
      <c r="S131" s="56"/>
      <c r="T131" s="56"/>
      <c r="U131" s="56"/>
      <c r="V131" s="56"/>
      <c r="W131" s="56"/>
      <c r="X131" s="56"/>
      <c r="Y131" s="56"/>
      <c r="Z131" s="56"/>
      <c r="AA131" s="56"/>
    </row>
    <row r="132" spans="1:27" s="95" customForma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44"/>
      <c r="P132" s="44"/>
      <c r="Q132" s="44"/>
      <c r="R132" s="44"/>
      <c r="S132" s="56"/>
      <c r="T132" s="56"/>
      <c r="U132" s="56"/>
      <c r="V132" s="56"/>
      <c r="W132" s="56"/>
      <c r="X132" s="56"/>
      <c r="Y132" s="56"/>
      <c r="Z132" s="56"/>
      <c r="AA132" s="56"/>
    </row>
    <row r="133" spans="1:27" s="95" customForma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44"/>
      <c r="P133" s="44"/>
      <c r="Q133" s="44"/>
      <c r="R133" s="44"/>
      <c r="S133" s="56"/>
      <c r="T133" s="56"/>
      <c r="U133" s="56"/>
      <c r="V133" s="56"/>
      <c r="W133" s="56"/>
      <c r="X133" s="56"/>
      <c r="Y133" s="56"/>
      <c r="Z133" s="56"/>
      <c r="AA133" s="56"/>
    </row>
    <row r="134" spans="1:27" s="95" customForma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44"/>
      <c r="P134" s="44"/>
      <c r="Q134" s="44"/>
      <c r="R134" s="44"/>
      <c r="S134" s="56"/>
      <c r="T134" s="56"/>
      <c r="U134" s="56"/>
      <c r="V134" s="56"/>
      <c r="W134" s="56"/>
      <c r="X134" s="56"/>
      <c r="Y134" s="56"/>
      <c r="Z134" s="56"/>
      <c r="AA134" s="56"/>
    </row>
    <row r="135" spans="1:27" s="95" customForma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44"/>
      <c r="P135" s="44"/>
      <c r="Q135" s="44"/>
      <c r="R135" s="44"/>
      <c r="S135" s="56"/>
      <c r="T135" s="56"/>
      <c r="U135" s="56"/>
      <c r="V135" s="56"/>
      <c r="W135" s="56"/>
      <c r="X135" s="56"/>
      <c r="Y135" s="56"/>
      <c r="Z135" s="56"/>
      <c r="AA135" s="56"/>
    </row>
    <row r="136" spans="1:27" s="95" customForma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44"/>
      <c r="P136" s="44"/>
      <c r="Q136" s="44"/>
      <c r="R136" s="44"/>
      <c r="S136" s="56"/>
      <c r="T136" s="56"/>
      <c r="U136" s="56"/>
      <c r="V136" s="56"/>
      <c r="W136" s="56"/>
      <c r="X136" s="56"/>
      <c r="Y136" s="56"/>
      <c r="Z136" s="56"/>
      <c r="AA136" s="56"/>
    </row>
    <row r="137" spans="1:27" s="95" customForma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44"/>
      <c r="P137" s="44"/>
      <c r="Q137" s="44"/>
      <c r="R137" s="44"/>
      <c r="S137" s="56"/>
      <c r="T137" s="56"/>
      <c r="U137" s="56"/>
      <c r="V137" s="56"/>
      <c r="W137" s="56"/>
      <c r="X137" s="56"/>
      <c r="Y137" s="56"/>
      <c r="Z137" s="56"/>
      <c r="AA137" s="56"/>
    </row>
    <row r="138" spans="1:27" s="95" customForma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44"/>
      <c r="P138" s="44"/>
      <c r="Q138" s="44"/>
      <c r="R138" s="44"/>
      <c r="S138" s="56"/>
      <c r="T138" s="56"/>
      <c r="U138" s="56"/>
      <c r="V138" s="56"/>
      <c r="W138" s="56"/>
      <c r="X138" s="56"/>
      <c r="Y138" s="56"/>
      <c r="Z138" s="56"/>
      <c r="AA138" s="56"/>
    </row>
    <row r="139" spans="1:27" s="95" customForma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44"/>
      <c r="P139" s="44"/>
      <c r="Q139" s="44"/>
      <c r="R139" s="44"/>
      <c r="S139" s="56"/>
      <c r="T139" s="56"/>
      <c r="U139" s="56"/>
      <c r="V139" s="56"/>
      <c r="W139" s="56"/>
      <c r="X139" s="56"/>
      <c r="Y139" s="56"/>
      <c r="Z139" s="56"/>
      <c r="AA139" s="56"/>
    </row>
    <row r="140" spans="1:27" s="95" customForma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44"/>
      <c r="P140" s="44"/>
      <c r="Q140" s="44"/>
      <c r="R140" s="44"/>
      <c r="S140" s="56"/>
      <c r="T140" s="56"/>
      <c r="U140" s="56"/>
      <c r="V140" s="56"/>
      <c r="W140" s="56"/>
      <c r="X140" s="56"/>
      <c r="Y140" s="56"/>
      <c r="Z140" s="56"/>
      <c r="AA140" s="56"/>
    </row>
    <row r="141" spans="1:27" s="95" customForma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44"/>
      <c r="P141" s="44"/>
      <c r="Q141" s="44"/>
      <c r="R141" s="44"/>
      <c r="S141" s="56"/>
      <c r="T141" s="56"/>
      <c r="U141" s="56"/>
      <c r="V141" s="56"/>
      <c r="W141" s="56"/>
      <c r="X141" s="56"/>
      <c r="Y141" s="56"/>
      <c r="Z141" s="56"/>
      <c r="AA141" s="56"/>
    </row>
    <row r="142" spans="1:27" s="95" customForma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44"/>
      <c r="P142" s="44"/>
      <c r="Q142" s="44"/>
      <c r="R142" s="44"/>
      <c r="S142" s="56"/>
      <c r="T142" s="56"/>
      <c r="U142" s="56"/>
      <c r="V142" s="56"/>
      <c r="W142" s="56"/>
      <c r="X142" s="56"/>
      <c r="Y142" s="56"/>
      <c r="Z142" s="56"/>
      <c r="AA142" s="56"/>
    </row>
    <row r="143" spans="1:27" s="95" customForma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44"/>
      <c r="P143" s="44"/>
      <c r="Q143" s="44"/>
      <c r="R143" s="44"/>
      <c r="S143" s="56"/>
      <c r="T143" s="56"/>
      <c r="U143" s="56"/>
      <c r="V143" s="56"/>
      <c r="W143" s="56"/>
      <c r="X143" s="56"/>
      <c r="Y143" s="56"/>
      <c r="Z143" s="56"/>
      <c r="AA143" s="56"/>
    </row>
    <row r="144" spans="1:27" s="95" customForma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44"/>
      <c r="P144" s="44"/>
      <c r="Q144" s="44"/>
      <c r="R144" s="44"/>
      <c r="S144" s="56"/>
      <c r="T144" s="56"/>
      <c r="U144" s="56"/>
      <c r="V144" s="56"/>
      <c r="W144" s="56"/>
      <c r="X144" s="56"/>
      <c r="Y144" s="56"/>
      <c r="Z144" s="56"/>
      <c r="AA144" s="56"/>
    </row>
    <row r="145" spans="1:27" s="95" customForma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44"/>
      <c r="P145" s="44"/>
      <c r="Q145" s="44"/>
      <c r="R145" s="44"/>
      <c r="S145" s="56"/>
      <c r="T145" s="56"/>
      <c r="U145" s="56"/>
      <c r="V145" s="56"/>
      <c r="W145" s="56"/>
      <c r="X145" s="56"/>
      <c r="Y145" s="56"/>
      <c r="Z145" s="56"/>
      <c r="AA145" s="56"/>
    </row>
    <row r="146" spans="1:27" s="95" customForma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44"/>
      <c r="P146" s="44"/>
      <c r="Q146" s="44"/>
      <c r="R146" s="44"/>
      <c r="S146" s="56"/>
      <c r="T146" s="56"/>
      <c r="U146" s="56"/>
      <c r="V146" s="56"/>
      <c r="W146" s="56"/>
      <c r="X146" s="56"/>
      <c r="Y146" s="56"/>
      <c r="Z146" s="56"/>
      <c r="AA146" s="56"/>
    </row>
    <row r="147" spans="1:27" s="95" customForma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44"/>
      <c r="P147" s="44"/>
      <c r="Q147" s="44"/>
      <c r="R147" s="44"/>
      <c r="S147" s="56"/>
      <c r="T147" s="56"/>
      <c r="U147" s="56"/>
      <c r="V147" s="56"/>
      <c r="W147" s="56"/>
      <c r="X147" s="56"/>
      <c r="Y147" s="56"/>
      <c r="Z147" s="56"/>
      <c r="AA147" s="56"/>
    </row>
    <row r="148" spans="1:27" s="95" customForma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44"/>
      <c r="P148" s="44"/>
      <c r="Q148" s="44"/>
      <c r="R148" s="44"/>
      <c r="S148" s="56"/>
      <c r="T148" s="56"/>
      <c r="U148" s="56"/>
      <c r="V148" s="56"/>
      <c r="W148" s="56"/>
      <c r="X148" s="56"/>
      <c r="Y148" s="56"/>
      <c r="Z148" s="56"/>
      <c r="AA148" s="56"/>
    </row>
    <row r="149" spans="1:27" s="95" customForma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44"/>
      <c r="P149" s="44"/>
      <c r="Q149" s="44"/>
      <c r="R149" s="44"/>
      <c r="S149" s="56"/>
      <c r="T149" s="56"/>
      <c r="U149" s="56"/>
      <c r="V149" s="56"/>
      <c r="W149" s="56"/>
      <c r="X149" s="56"/>
      <c r="Y149" s="56"/>
      <c r="Z149" s="56"/>
      <c r="AA149" s="56"/>
    </row>
    <row r="150" spans="1:27" s="95" customForma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44"/>
      <c r="P150" s="44"/>
      <c r="Q150" s="44"/>
      <c r="R150" s="44"/>
      <c r="S150" s="56"/>
      <c r="T150" s="56"/>
      <c r="U150" s="56"/>
      <c r="V150" s="56"/>
      <c r="W150" s="56"/>
      <c r="X150" s="56"/>
      <c r="Y150" s="56"/>
      <c r="Z150" s="56"/>
      <c r="AA150" s="56"/>
    </row>
    <row r="151" spans="1:27" s="95" customForma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44"/>
      <c r="P151" s="44"/>
      <c r="Q151" s="44"/>
      <c r="R151" s="44"/>
      <c r="S151" s="56"/>
      <c r="T151" s="56"/>
      <c r="U151" s="56"/>
      <c r="V151" s="56"/>
      <c r="W151" s="56"/>
      <c r="X151" s="56"/>
      <c r="Y151" s="56"/>
      <c r="Z151" s="56"/>
      <c r="AA151" s="56"/>
    </row>
    <row r="152" spans="1:27" s="95" customForma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44"/>
      <c r="P152" s="44"/>
      <c r="Q152" s="44"/>
      <c r="R152" s="44"/>
      <c r="S152" s="56"/>
      <c r="T152" s="56"/>
      <c r="U152" s="56"/>
      <c r="V152" s="56"/>
      <c r="W152" s="56"/>
      <c r="X152" s="56"/>
      <c r="Y152" s="56"/>
      <c r="Z152" s="56"/>
      <c r="AA152" s="56"/>
    </row>
    <row r="153" spans="1:27" s="95" customForma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44"/>
      <c r="P153" s="44"/>
      <c r="Q153" s="44"/>
      <c r="R153" s="44"/>
      <c r="S153" s="56"/>
      <c r="T153" s="56"/>
      <c r="U153" s="56"/>
      <c r="V153" s="56"/>
      <c r="W153" s="56"/>
      <c r="X153" s="56"/>
      <c r="Y153" s="56"/>
      <c r="Z153" s="56"/>
      <c r="AA153" s="56"/>
    </row>
    <row r="154" spans="1:27" s="95" customForma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44"/>
      <c r="P154" s="44"/>
      <c r="Q154" s="44"/>
      <c r="R154" s="44"/>
      <c r="S154" s="56"/>
      <c r="T154" s="56"/>
      <c r="U154" s="56"/>
      <c r="V154" s="56"/>
      <c r="W154" s="56"/>
      <c r="X154" s="56"/>
      <c r="Y154" s="56"/>
      <c r="Z154" s="56"/>
      <c r="AA154" s="56"/>
    </row>
    <row r="155" spans="1:27" s="95" customForma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44"/>
      <c r="P155" s="44"/>
      <c r="Q155" s="44"/>
      <c r="R155" s="44"/>
      <c r="S155" s="56"/>
      <c r="T155" s="56"/>
      <c r="U155" s="56"/>
      <c r="V155" s="56"/>
      <c r="W155" s="56"/>
      <c r="X155" s="56"/>
      <c r="Y155" s="56"/>
      <c r="Z155" s="56"/>
      <c r="AA155" s="56"/>
    </row>
    <row r="156" spans="1:27" s="95" customForma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44"/>
      <c r="P156" s="44"/>
      <c r="Q156" s="44"/>
      <c r="R156" s="44"/>
      <c r="S156" s="56"/>
      <c r="T156" s="56"/>
      <c r="U156" s="56"/>
      <c r="V156" s="56"/>
      <c r="W156" s="56"/>
      <c r="X156" s="56"/>
      <c r="Y156" s="56"/>
      <c r="Z156" s="56"/>
      <c r="AA156" s="56"/>
    </row>
    <row r="157" spans="1:27" s="95" customForma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44"/>
      <c r="P157" s="44"/>
      <c r="Q157" s="44"/>
      <c r="R157" s="44"/>
      <c r="S157" s="56"/>
      <c r="T157" s="56"/>
      <c r="U157" s="56"/>
      <c r="V157" s="56"/>
      <c r="W157" s="56"/>
      <c r="X157" s="56"/>
      <c r="Y157" s="56"/>
      <c r="Z157" s="56"/>
      <c r="AA157" s="56"/>
    </row>
    <row r="158" spans="1:27" s="95" customForma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44"/>
      <c r="P158" s="44"/>
      <c r="Q158" s="44"/>
      <c r="R158" s="44"/>
      <c r="S158" s="56"/>
      <c r="T158" s="56"/>
      <c r="U158" s="56"/>
      <c r="V158" s="56"/>
      <c r="W158" s="56"/>
      <c r="X158" s="56"/>
      <c r="Y158" s="56"/>
      <c r="Z158" s="56"/>
      <c r="AA158" s="56"/>
    </row>
    <row r="159" spans="1:27" s="95" customForma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44"/>
      <c r="P159" s="44"/>
      <c r="Q159" s="44"/>
      <c r="R159" s="44"/>
      <c r="S159" s="56"/>
      <c r="T159" s="56"/>
      <c r="U159" s="56"/>
      <c r="V159" s="56"/>
      <c r="W159" s="56"/>
      <c r="X159" s="56"/>
      <c r="Y159" s="56"/>
      <c r="Z159" s="56"/>
      <c r="AA159" s="56"/>
    </row>
    <row r="160" spans="1:27" s="95" customForma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44"/>
      <c r="P160" s="44"/>
      <c r="Q160" s="44"/>
      <c r="R160" s="44"/>
      <c r="S160" s="56"/>
      <c r="T160" s="56"/>
      <c r="U160" s="56"/>
      <c r="V160" s="56"/>
      <c r="W160" s="56"/>
      <c r="X160" s="56"/>
      <c r="Y160" s="56"/>
      <c r="Z160" s="56"/>
      <c r="AA160" s="56"/>
    </row>
    <row r="161" spans="1:27" s="95" customForma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44"/>
      <c r="P161" s="44"/>
      <c r="Q161" s="44"/>
      <c r="R161" s="44"/>
      <c r="S161" s="56"/>
      <c r="T161" s="56"/>
      <c r="U161" s="56"/>
      <c r="V161" s="56"/>
      <c r="W161" s="56"/>
      <c r="X161" s="56"/>
      <c r="Y161" s="56"/>
      <c r="Z161" s="56"/>
      <c r="AA161" s="56"/>
    </row>
    <row r="162" spans="1:27" s="95" customForma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44"/>
      <c r="P162" s="44"/>
      <c r="Q162" s="44"/>
      <c r="R162" s="44"/>
      <c r="S162" s="56"/>
      <c r="T162" s="56"/>
      <c r="U162" s="56"/>
      <c r="V162" s="56"/>
      <c r="W162" s="56"/>
      <c r="X162" s="56"/>
      <c r="Y162" s="56"/>
      <c r="Z162" s="56"/>
      <c r="AA162" s="56"/>
    </row>
    <row r="163" spans="1:27" s="95" customForma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44"/>
      <c r="P163" s="44"/>
      <c r="Q163" s="44"/>
      <c r="R163" s="44"/>
      <c r="S163" s="56"/>
      <c r="T163" s="56"/>
      <c r="U163" s="56"/>
      <c r="V163" s="56"/>
      <c r="W163" s="56"/>
      <c r="X163" s="56"/>
      <c r="Y163" s="56"/>
      <c r="Z163" s="56"/>
      <c r="AA163" s="56"/>
    </row>
    <row r="164" spans="1:27" s="95" customForma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44"/>
      <c r="P164" s="44"/>
      <c r="Q164" s="44"/>
      <c r="R164" s="44"/>
      <c r="S164" s="56"/>
      <c r="T164" s="56"/>
      <c r="U164" s="56"/>
      <c r="V164" s="56"/>
      <c r="W164" s="56"/>
      <c r="X164" s="56"/>
      <c r="Y164" s="56"/>
      <c r="Z164" s="56"/>
      <c r="AA164" s="56"/>
    </row>
    <row r="165" spans="1:27" s="95" customForma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44"/>
      <c r="P165" s="44"/>
      <c r="Q165" s="44"/>
      <c r="R165" s="44"/>
      <c r="S165" s="56"/>
      <c r="T165" s="56"/>
      <c r="U165" s="56"/>
      <c r="V165" s="56"/>
      <c r="W165" s="56"/>
      <c r="X165" s="56"/>
      <c r="Y165" s="56"/>
      <c r="Z165" s="56"/>
      <c r="AA165" s="56"/>
    </row>
    <row r="166" spans="1:27" s="95" customForma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44"/>
      <c r="P166" s="44"/>
      <c r="Q166" s="44"/>
      <c r="R166" s="44"/>
      <c r="S166" s="56"/>
      <c r="T166" s="56"/>
      <c r="U166" s="56"/>
      <c r="V166" s="56"/>
      <c r="W166" s="56"/>
      <c r="X166" s="56"/>
      <c r="Y166" s="56"/>
      <c r="Z166" s="56"/>
      <c r="AA166" s="56"/>
    </row>
    <row r="167" spans="1:27" s="95" customForma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44"/>
      <c r="P167" s="44"/>
      <c r="Q167" s="44"/>
      <c r="R167" s="44"/>
      <c r="S167" s="56"/>
      <c r="T167" s="56"/>
      <c r="U167" s="56"/>
      <c r="V167" s="56"/>
      <c r="W167" s="56"/>
      <c r="X167" s="56"/>
      <c r="Y167" s="56"/>
      <c r="Z167" s="56"/>
      <c r="AA167" s="56"/>
    </row>
    <row r="168" spans="1:27" s="95" customForma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44"/>
      <c r="P168" s="44"/>
      <c r="Q168" s="44"/>
      <c r="R168" s="44"/>
      <c r="S168" s="56"/>
      <c r="T168" s="56"/>
      <c r="U168" s="56"/>
      <c r="V168" s="56"/>
      <c r="W168" s="56"/>
      <c r="X168" s="56"/>
      <c r="Y168" s="56"/>
      <c r="Z168" s="56"/>
      <c r="AA168" s="56"/>
    </row>
    <row r="169" spans="1:27" s="95" customForma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44"/>
      <c r="P169" s="44"/>
      <c r="Q169" s="44"/>
      <c r="R169" s="44"/>
      <c r="S169" s="56"/>
      <c r="T169" s="56"/>
      <c r="U169" s="56"/>
      <c r="V169" s="56"/>
      <c r="W169" s="56"/>
      <c r="X169" s="56"/>
      <c r="Y169" s="56"/>
      <c r="Z169" s="56"/>
      <c r="AA169" s="56"/>
    </row>
    <row r="170" spans="1:27" s="95" customForma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44"/>
      <c r="P170" s="44"/>
      <c r="Q170" s="44"/>
      <c r="R170" s="44"/>
      <c r="S170" s="56"/>
      <c r="T170" s="56"/>
      <c r="U170" s="56"/>
      <c r="V170" s="56"/>
      <c r="W170" s="56"/>
      <c r="X170" s="56"/>
      <c r="Y170" s="56"/>
      <c r="Z170" s="56"/>
      <c r="AA170" s="56"/>
    </row>
    <row r="171" spans="1:27" s="95" customForma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44"/>
      <c r="P171" s="44"/>
      <c r="Q171" s="44"/>
      <c r="R171" s="44"/>
      <c r="S171" s="56"/>
      <c r="T171" s="56"/>
      <c r="U171" s="56"/>
      <c r="V171" s="56"/>
      <c r="W171" s="56"/>
      <c r="X171" s="56"/>
      <c r="Y171" s="56"/>
      <c r="Z171" s="56"/>
      <c r="AA171" s="56"/>
    </row>
    <row r="172" spans="1:27" s="95" customForma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44"/>
      <c r="P172" s="44"/>
      <c r="Q172" s="44"/>
      <c r="R172" s="44"/>
      <c r="S172" s="56"/>
      <c r="T172" s="56"/>
      <c r="U172" s="56"/>
      <c r="V172" s="56"/>
      <c r="W172" s="56"/>
      <c r="X172" s="56"/>
      <c r="Y172" s="56"/>
      <c r="Z172" s="56"/>
      <c r="AA172" s="56"/>
    </row>
    <row r="173" spans="1:27" s="95" customForma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44"/>
      <c r="P173" s="44"/>
      <c r="Q173" s="44"/>
      <c r="R173" s="44"/>
      <c r="S173" s="56"/>
      <c r="T173" s="56"/>
      <c r="U173" s="56"/>
      <c r="V173" s="56"/>
      <c r="W173" s="56"/>
      <c r="X173" s="56"/>
      <c r="Y173" s="56"/>
      <c r="Z173" s="56"/>
      <c r="AA173" s="56"/>
    </row>
    <row r="174" spans="1:27" s="95" customForma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44"/>
      <c r="P174" s="44"/>
      <c r="Q174" s="44"/>
      <c r="R174" s="44"/>
      <c r="S174" s="56"/>
      <c r="T174" s="56"/>
      <c r="U174" s="56"/>
      <c r="V174" s="56"/>
      <c r="W174" s="56"/>
      <c r="X174" s="56"/>
      <c r="Y174" s="56"/>
      <c r="Z174" s="56"/>
      <c r="AA174" s="56"/>
    </row>
    <row r="175" spans="1:27" s="95" customForma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44"/>
      <c r="P175" s="44"/>
      <c r="Q175" s="44"/>
      <c r="R175" s="44"/>
      <c r="S175" s="56"/>
      <c r="T175" s="56"/>
      <c r="U175" s="56"/>
      <c r="V175" s="56"/>
      <c r="W175" s="56"/>
      <c r="X175" s="56"/>
      <c r="Y175" s="56"/>
      <c r="Z175" s="56"/>
      <c r="AA175" s="56"/>
    </row>
    <row r="176" spans="1:27" s="95" customForma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44"/>
      <c r="P176" s="44"/>
      <c r="Q176" s="44"/>
      <c r="R176" s="44"/>
      <c r="S176" s="56"/>
      <c r="T176" s="56"/>
      <c r="U176" s="56"/>
      <c r="V176" s="56"/>
      <c r="W176" s="56"/>
      <c r="X176" s="56"/>
      <c r="Y176" s="56"/>
      <c r="Z176" s="56"/>
      <c r="AA176" s="56"/>
    </row>
    <row r="177" spans="1:27" s="95" customForma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44"/>
      <c r="P177" s="44"/>
      <c r="Q177" s="44"/>
      <c r="R177" s="44"/>
      <c r="S177" s="56"/>
      <c r="T177" s="56"/>
      <c r="U177" s="56"/>
      <c r="V177" s="56"/>
      <c r="W177" s="56"/>
      <c r="X177" s="56"/>
      <c r="Y177" s="56"/>
      <c r="Z177" s="56"/>
      <c r="AA177" s="56"/>
    </row>
    <row r="178" spans="1:27" s="95" customForma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44"/>
      <c r="P178" s="44"/>
      <c r="Q178" s="44"/>
      <c r="R178" s="44"/>
      <c r="S178" s="56"/>
      <c r="T178" s="56"/>
      <c r="U178" s="56"/>
      <c r="V178" s="56"/>
      <c r="W178" s="56"/>
      <c r="X178" s="56"/>
      <c r="Y178" s="56"/>
      <c r="Z178" s="56"/>
      <c r="AA178" s="56"/>
    </row>
    <row r="179" spans="1:27" s="95" customForma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44"/>
      <c r="P179" s="44"/>
      <c r="Q179" s="44"/>
      <c r="R179" s="44"/>
      <c r="S179" s="56"/>
      <c r="T179" s="56"/>
      <c r="U179" s="56"/>
      <c r="V179" s="56"/>
      <c r="W179" s="56"/>
      <c r="X179" s="56"/>
      <c r="Y179" s="56"/>
      <c r="Z179" s="56"/>
      <c r="AA179" s="56"/>
    </row>
    <row r="180" spans="1:27" s="95" customForma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44"/>
      <c r="P180" s="44"/>
      <c r="Q180" s="44"/>
      <c r="R180" s="44"/>
      <c r="S180" s="56"/>
      <c r="T180" s="56"/>
      <c r="U180" s="56"/>
      <c r="V180" s="56"/>
      <c r="W180" s="56"/>
      <c r="X180" s="56"/>
      <c r="Y180" s="56"/>
      <c r="Z180" s="56"/>
      <c r="AA180" s="56"/>
    </row>
    <row r="181" spans="1:27" s="95" customForma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44"/>
      <c r="P181" s="44"/>
      <c r="Q181" s="44"/>
      <c r="R181" s="44"/>
      <c r="S181" s="56"/>
      <c r="T181" s="56"/>
      <c r="U181" s="56"/>
      <c r="V181" s="56"/>
      <c r="W181" s="56"/>
      <c r="X181" s="56"/>
      <c r="Y181" s="56"/>
      <c r="Z181" s="56"/>
      <c r="AA181" s="56"/>
    </row>
    <row r="182" spans="1:27" s="95" customForma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44"/>
      <c r="P182" s="44"/>
      <c r="Q182" s="44"/>
      <c r="R182" s="44"/>
      <c r="S182" s="56"/>
      <c r="T182" s="56"/>
      <c r="U182" s="56"/>
      <c r="V182" s="56"/>
      <c r="W182" s="56"/>
      <c r="X182" s="56"/>
      <c r="Y182" s="56"/>
      <c r="Z182" s="56"/>
      <c r="AA182" s="56"/>
    </row>
    <row r="183" spans="1:27" s="95" customForma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44"/>
      <c r="P183" s="44"/>
      <c r="Q183" s="44"/>
      <c r="R183" s="44"/>
      <c r="S183" s="56"/>
      <c r="T183" s="56"/>
      <c r="U183" s="56"/>
      <c r="V183" s="56"/>
      <c r="W183" s="56"/>
      <c r="X183" s="56"/>
      <c r="Y183" s="56"/>
      <c r="Z183" s="56"/>
      <c r="AA183" s="56"/>
    </row>
    <row r="184" spans="1:27" s="95" customForma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44"/>
      <c r="P184" s="44"/>
      <c r="Q184" s="44"/>
      <c r="R184" s="44"/>
      <c r="S184" s="56"/>
      <c r="T184" s="56"/>
      <c r="U184" s="56"/>
      <c r="V184" s="56"/>
      <c r="W184" s="56"/>
      <c r="X184" s="56"/>
      <c r="Y184" s="56"/>
      <c r="Z184" s="56"/>
      <c r="AA184" s="56"/>
    </row>
    <row r="185" spans="1:27" s="95" customForma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44"/>
      <c r="P185" s="44"/>
      <c r="Q185" s="44"/>
      <c r="R185" s="44"/>
      <c r="S185" s="56"/>
      <c r="T185" s="56"/>
      <c r="U185" s="56"/>
      <c r="V185" s="56"/>
      <c r="W185" s="56"/>
      <c r="X185" s="56"/>
      <c r="Y185" s="56"/>
      <c r="Z185" s="56"/>
      <c r="AA185" s="56"/>
    </row>
    <row r="186" spans="1:27" s="95" customForma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44"/>
      <c r="P186" s="44"/>
      <c r="Q186" s="44"/>
      <c r="R186" s="44"/>
      <c r="S186" s="56"/>
      <c r="T186" s="56"/>
      <c r="U186" s="56"/>
      <c r="V186" s="56"/>
      <c r="W186" s="56"/>
      <c r="X186" s="56"/>
      <c r="Y186" s="56"/>
      <c r="Z186" s="56"/>
      <c r="AA186" s="56"/>
    </row>
    <row r="187" spans="1:27" s="95" customForma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44"/>
      <c r="P187" s="44"/>
      <c r="Q187" s="44"/>
      <c r="R187" s="44"/>
      <c r="S187" s="56"/>
      <c r="T187" s="56"/>
      <c r="U187" s="56"/>
      <c r="V187" s="56"/>
      <c r="W187" s="56"/>
      <c r="X187" s="56"/>
      <c r="Y187" s="56"/>
      <c r="Z187" s="56"/>
      <c r="AA187" s="56"/>
    </row>
    <row r="188" spans="1:27" s="95" customForma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44"/>
      <c r="P188" s="44"/>
      <c r="Q188" s="44"/>
      <c r="R188" s="44"/>
      <c r="S188" s="56"/>
      <c r="T188" s="56"/>
      <c r="U188" s="56"/>
      <c r="V188" s="56"/>
      <c r="W188" s="56"/>
      <c r="X188" s="56"/>
      <c r="Y188" s="56"/>
      <c r="Z188" s="56"/>
      <c r="AA188" s="56"/>
    </row>
    <row r="189" spans="1:27" s="95" customForma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44"/>
      <c r="P189" s="44"/>
      <c r="Q189" s="44"/>
      <c r="R189" s="44"/>
      <c r="S189" s="56"/>
      <c r="T189" s="56"/>
      <c r="U189" s="56"/>
      <c r="V189" s="56"/>
      <c r="W189" s="56"/>
      <c r="X189" s="56"/>
      <c r="Y189" s="56"/>
      <c r="Z189" s="56"/>
      <c r="AA189" s="56"/>
    </row>
    <row r="190" spans="1:27" s="95" customForma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44"/>
      <c r="P190" s="44"/>
      <c r="Q190" s="44"/>
      <c r="R190" s="44"/>
      <c r="S190" s="56"/>
      <c r="T190" s="56"/>
      <c r="U190" s="56"/>
      <c r="V190" s="56"/>
      <c r="W190" s="56"/>
      <c r="X190" s="56"/>
      <c r="Y190" s="56"/>
      <c r="Z190" s="56"/>
      <c r="AA190" s="56"/>
    </row>
    <row r="191" spans="1:27" s="95" customForma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44"/>
      <c r="P191" s="44"/>
      <c r="Q191" s="44"/>
      <c r="R191" s="44"/>
      <c r="S191" s="56"/>
      <c r="T191" s="56"/>
      <c r="U191" s="56"/>
      <c r="V191" s="56"/>
      <c r="W191" s="56"/>
      <c r="X191" s="56"/>
      <c r="Y191" s="56"/>
      <c r="Z191" s="56"/>
      <c r="AA191" s="56"/>
    </row>
    <row r="192" spans="1:27" s="95" customForma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44"/>
      <c r="P192" s="44"/>
      <c r="Q192" s="44"/>
      <c r="R192" s="44"/>
      <c r="S192" s="56"/>
      <c r="T192" s="56"/>
      <c r="U192" s="56"/>
      <c r="V192" s="56"/>
      <c r="W192" s="56"/>
      <c r="X192" s="56"/>
      <c r="Y192" s="56"/>
      <c r="Z192" s="56"/>
      <c r="AA192" s="56"/>
    </row>
    <row r="193" spans="1:27" s="95" customForma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44"/>
      <c r="P193" s="44"/>
      <c r="Q193" s="44"/>
      <c r="R193" s="44"/>
      <c r="S193" s="56"/>
      <c r="T193" s="56"/>
      <c r="U193" s="56"/>
      <c r="V193" s="56"/>
      <c r="W193" s="56"/>
      <c r="X193" s="56"/>
      <c r="Y193" s="56"/>
      <c r="Z193" s="56"/>
      <c r="AA193" s="56"/>
    </row>
    <row r="194" spans="1:27" s="95" customForma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44"/>
      <c r="P194" s="44"/>
      <c r="Q194" s="44"/>
      <c r="R194" s="44"/>
      <c r="S194" s="56"/>
      <c r="T194" s="56"/>
      <c r="U194" s="56"/>
      <c r="V194" s="56"/>
      <c r="W194" s="56"/>
      <c r="X194" s="56"/>
      <c r="Y194" s="56"/>
      <c r="Z194" s="56"/>
      <c r="AA194" s="56"/>
    </row>
    <row r="195" spans="1:27" s="95" customForma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44"/>
      <c r="P195" s="44"/>
      <c r="Q195" s="44"/>
      <c r="R195" s="44"/>
      <c r="S195" s="56"/>
      <c r="T195" s="56"/>
      <c r="U195" s="56"/>
      <c r="V195" s="56"/>
      <c r="W195" s="56"/>
      <c r="X195" s="56"/>
      <c r="Y195" s="56"/>
      <c r="Z195" s="56"/>
      <c r="AA195" s="56"/>
    </row>
    <row r="196" spans="1:27" s="95" customForma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44"/>
      <c r="P196" s="44"/>
      <c r="Q196" s="44"/>
      <c r="R196" s="44"/>
      <c r="S196" s="56"/>
      <c r="T196" s="56"/>
      <c r="U196" s="56"/>
      <c r="V196" s="56"/>
      <c r="W196" s="56"/>
      <c r="X196" s="56"/>
      <c r="Y196" s="56"/>
      <c r="Z196" s="56"/>
      <c r="AA196" s="56"/>
    </row>
    <row r="197" spans="1:27" s="95" customForma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44"/>
      <c r="P197" s="44"/>
      <c r="Q197" s="44"/>
      <c r="R197" s="44"/>
      <c r="S197" s="56"/>
      <c r="T197" s="56"/>
      <c r="U197" s="56"/>
      <c r="V197" s="56"/>
      <c r="W197" s="56"/>
      <c r="X197" s="56"/>
      <c r="Y197" s="56"/>
      <c r="Z197" s="56"/>
      <c r="AA197" s="56"/>
    </row>
    <row r="198" spans="1:27" s="95" customForma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44"/>
      <c r="P198" s="44"/>
      <c r="Q198" s="44"/>
      <c r="R198" s="44"/>
      <c r="S198" s="56"/>
      <c r="T198" s="56"/>
      <c r="U198" s="56"/>
      <c r="V198" s="56"/>
      <c r="W198" s="56"/>
      <c r="X198" s="56"/>
      <c r="Y198" s="56"/>
      <c r="Z198" s="56"/>
      <c r="AA198" s="56"/>
    </row>
    <row r="199" spans="1:27" s="95" customForma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44"/>
      <c r="P199" s="44"/>
      <c r="Q199" s="44"/>
      <c r="R199" s="44"/>
      <c r="S199" s="56"/>
      <c r="T199" s="56"/>
      <c r="U199" s="56"/>
      <c r="V199" s="56"/>
      <c r="W199" s="56"/>
      <c r="X199" s="56"/>
      <c r="Y199" s="56"/>
      <c r="Z199" s="56"/>
      <c r="AA199" s="56"/>
    </row>
    <row r="200" spans="1:27" s="95" customForma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44"/>
      <c r="P200" s="44"/>
      <c r="Q200" s="44"/>
      <c r="R200" s="44"/>
      <c r="S200" s="56"/>
      <c r="T200" s="56"/>
      <c r="U200" s="56"/>
      <c r="V200" s="56"/>
      <c r="W200" s="56"/>
      <c r="X200" s="56"/>
      <c r="Y200" s="56"/>
      <c r="Z200" s="56"/>
      <c r="AA200" s="56"/>
    </row>
    <row r="201" spans="1:27" s="95" customForma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44"/>
      <c r="P201" s="44"/>
      <c r="Q201" s="44"/>
      <c r="R201" s="44"/>
      <c r="S201" s="56"/>
      <c r="T201" s="56"/>
      <c r="U201" s="56"/>
      <c r="V201" s="56"/>
      <c r="W201" s="56"/>
      <c r="X201" s="56"/>
      <c r="Y201" s="56"/>
      <c r="Z201" s="56"/>
      <c r="AA201" s="56"/>
    </row>
    <row r="202" spans="1:27" s="95" customForma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44"/>
      <c r="P202" s="44"/>
      <c r="Q202" s="44"/>
      <c r="R202" s="44"/>
      <c r="S202" s="56"/>
      <c r="T202" s="56"/>
      <c r="U202" s="56"/>
      <c r="V202" s="56"/>
      <c r="W202" s="56"/>
      <c r="X202" s="56"/>
      <c r="Y202" s="56"/>
      <c r="Z202" s="56"/>
      <c r="AA202" s="56"/>
    </row>
    <row r="203" spans="1:27" s="95" customForma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44"/>
      <c r="P203" s="44"/>
      <c r="Q203" s="44"/>
      <c r="R203" s="44"/>
      <c r="S203" s="56"/>
      <c r="T203" s="56"/>
      <c r="U203" s="56"/>
      <c r="V203" s="56"/>
      <c r="W203" s="56"/>
      <c r="X203" s="56"/>
      <c r="Y203" s="56"/>
      <c r="Z203" s="56"/>
      <c r="AA203" s="56"/>
    </row>
    <row r="204" spans="1:27" s="95" customForma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44"/>
      <c r="P204" s="44"/>
      <c r="Q204" s="44"/>
      <c r="R204" s="44"/>
      <c r="S204" s="56"/>
      <c r="T204" s="56"/>
      <c r="U204" s="56"/>
      <c r="V204" s="56"/>
      <c r="W204" s="56"/>
      <c r="X204" s="56"/>
      <c r="Y204" s="56"/>
      <c r="Z204" s="56"/>
      <c r="AA204" s="56"/>
    </row>
    <row r="205" spans="1:27" s="95" customForma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44"/>
      <c r="P205" s="44"/>
      <c r="Q205" s="44"/>
      <c r="R205" s="44"/>
      <c r="S205" s="56"/>
      <c r="T205" s="56"/>
      <c r="U205" s="56"/>
      <c r="V205" s="56"/>
      <c r="W205" s="56"/>
      <c r="X205" s="56"/>
      <c r="Y205" s="56"/>
      <c r="Z205" s="56"/>
      <c r="AA205" s="56"/>
    </row>
    <row r="206" spans="1:27" s="95" customForma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44"/>
      <c r="P206" s="44"/>
      <c r="Q206" s="44"/>
      <c r="R206" s="44"/>
      <c r="S206" s="56"/>
      <c r="T206" s="56"/>
      <c r="U206" s="56"/>
      <c r="V206" s="56"/>
      <c r="W206" s="56"/>
      <c r="X206" s="56"/>
      <c r="Y206" s="56"/>
      <c r="Z206" s="56"/>
      <c r="AA206" s="56"/>
    </row>
    <row r="207" spans="1:27" s="95" customForma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44"/>
      <c r="P207" s="44"/>
      <c r="Q207" s="44"/>
      <c r="R207" s="44"/>
      <c r="S207" s="56"/>
      <c r="T207" s="56"/>
      <c r="U207" s="56"/>
      <c r="V207" s="56"/>
      <c r="W207" s="56"/>
      <c r="X207" s="56"/>
      <c r="Y207" s="56"/>
      <c r="Z207" s="56"/>
      <c r="AA207" s="56"/>
    </row>
    <row r="208" spans="1:27" s="95" customForma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44"/>
      <c r="P208" s="44"/>
      <c r="Q208" s="44"/>
      <c r="R208" s="44"/>
      <c r="S208" s="56"/>
      <c r="T208" s="56"/>
      <c r="U208" s="56"/>
      <c r="V208" s="56"/>
      <c r="W208" s="56"/>
      <c r="X208" s="56"/>
      <c r="Y208" s="56"/>
      <c r="Z208" s="56"/>
      <c r="AA208" s="56"/>
    </row>
    <row r="209" spans="1:27" s="95" customForma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44"/>
      <c r="P209" s="44"/>
      <c r="Q209" s="44"/>
      <c r="R209" s="44"/>
      <c r="S209" s="56"/>
      <c r="T209" s="56"/>
      <c r="U209" s="56"/>
      <c r="V209" s="56"/>
      <c r="W209" s="56"/>
      <c r="X209" s="56"/>
      <c r="Y209" s="56"/>
      <c r="Z209" s="56"/>
      <c r="AA209" s="56"/>
    </row>
    <row r="210" spans="1:27" s="95" customForma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44"/>
      <c r="P210" s="44"/>
      <c r="Q210" s="44"/>
      <c r="R210" s="44"/>
      <c r="S210" s="56"/>
      <c r="T210" s="56"/>
      <c r="U210" s="56"/>
      <c r="V210" s="56"/>
      <c r="W210" s="56"/>
      <c r="X210" s="56"/>
      <c r="Y210" s="56"/>
      <c r="Z210" s="56"/>
      <c r="AA210" s="56"/>
    </row>
    <row r="211" spans="1:27" s="95" customForma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44"/>
      <c r="P211" s="44"/>
      <c r="Q211" s="44"/>
      <c r="R211" s="44"/>
      <c r="S211" s="56"/>
      <c r="T211" s="56"/>
      <c r="U211" s="56"/>
      <c r="V211" s="56"/>
      <c r="W211" s="56"/>
      <c r="X211" s="56"/>
      <c r="Y211" s="56"/>
      <c r="Z211" s="56"/>
      <c r="AA211" s="56"/>
    </row>
    <row r="212" spans="1:27" s="95" customForma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44"/>
      <c r="P212" s="44"/>
      <c r="Q212" s="44"/>
      <c r="R212" s="44"/>
      <c r="S212" s="56"/>
      <c r="T212" s="56"/>
      <c r="U212" s="56"/>
      <c r="V212" s="56"/>
      <c r="W212" s="56"/>
      <c r="X212" s="56"/>
      <c r="Y212" s="56"/>
      <c r="Z212" s="56"/>
      <c r="AA212" s="56"/>
    </row>
    <row r="213" spans="1:27" s="95" customForma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44"/>
      <c r="P213" s="44"/>
      <c r="Q213" s="44"/>
      <c r="R213" s="44"/>
      <c r="S213" s="56"/>
      <c r="T213" s="56"/>
      <c r="U213" s="56"/>
      <c r="V213" s="56"/>
      <c r="W213" s="56"/>
      <c r="X213" s="56"/>
      <c r="Y213" s="56"/>
      <c r="Z213" s="56"/>
      <c r="AA213" s="56"/>
    </row>
    <row r="214" spans="1:27" s="95" customForma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44"/>
      <c r="P214" s="44"/>
      <c r="Q214" s="44"/>
      <c r="R214" s="44"/>
      <c r="S214" s="56"/>
      <c r="T214" s="56"/>
      <c r="U214" s="56"/>
      <c r="V214" s="56"/>
      <c r="W214" s="56"/>
      <c r="X214" s="56"/>
      <c r="Y214" s="56"/>
      <c r="Z214" s="56"/>
      <c r="AA214" s="56"/>
    </row>
    <row r="215" spans="1:27" s="95" customForma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44"/>
      <c r="P215" s="44"/>
      <c r="Q215" s="44"/>
      <c r="R215" s="44"/>
      <c r="S215" s="56"/>
      <c r="T215" s="56"/>
      <c r="U215" s="56"/>
      <c r="V215" s="56"/>
      <c r="W215" s="56"/>
      <c r="X215" s="56"/>
      <c r="Y215" s="56"/>
      <c r="Z215" s="56"/>
      <c r="AA215" s="56"/>
    </row>
    <row r="216" spans="1:27" s="95" customForma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44"/>
      <c r="P216" s="44"/>
      <c r="Q216" s="44"/>
      <c r="R216" s="44"/>
      <c r="S216" s="56"/>
      <c r="T216" s="56"/>
      <c r="U216" s="56"/>
      <c r="V216" s="56"/>
      <c r="W216" s="56"/>
      <c r="X216" s="56"/>
      <c r="Y216" s="56"/>
      <c r="Z216" s="56"/>
      <c r="AA216" s="56"/>
    </row>
    <row r="217" spans="1:27" s="95" customForma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44"/>
      <c r="P217" s="44"/>
      <c r="Q217" s="44"/>
      <c r="R217" s="44"/>
      <c r="S217" s="56"/>
      <c r="T217" s="56"/>
      <c r="U217" s="56"/>
      <c r="V217" s="56"/>
      <c r="W217" s="56"/>
      <c r="X217" s="56"/>
      <c r="Y217" s="56"/>
      <c r="Z217" s="56"/>
      <c r="AA217" s="56"/>
    </row>
    <row r="218" spans="1:27" s="95" customForma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44"/>
      <c r="P218" s="44"/>
      <c r="Q218" s="44"/>
      <c r="R218" s="44"/>
      <c r="S218" s="56"/>
      <c r="T218" s="56"/>
      <c r="U218" s="56"/>
      <c r="V218" s="56"/>
      <c r="W218" s="56"/>
      <c r="X218" s="56"/>
      <c r="Y218" s="56"/>
      <c r="Z218" s="56"/>
      <c r="AA218" s="56"/>
    </row>
    <row r="219" spans="1:27" s="95" customForma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44"/>
      <c r="P219" s="44"/>
      <c r="Q219" s="44"/>
      <c r="R219" s="44"/>
      <c r="S219" s="56"/>
      <c r="T219" s="56"/>
      <c r="U219" s="56"/>
      <c r="V219" s="56"/>
      <c r="W219" s="56"/>
      <c r="X219" s="56"/>
      <c r="Y219" s="56"/>
      <c r="Z219" s="56"/>
      <c r="AA219" s="56"/>
    </row>
    <row r="220" spans="1:27" s="95" customForma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44"/>
      <c r="P220" s="44"/>
      <c r="Q220" s="44"/>
      <c r="R220" s="44"/>
      <c r="S220" s="56"/>
      <c r="T220" s="56"/>
      <c r="U220" s="56"/>
      <c r="V220" s="56"/>
      <c r="W220" s="56"/>
      <c r="X220" s="56"/>
      <c r="Y220" s="56"/>
      <c r="Z220" s="56"/>
      <c r="AA220" s="56"/>
    </row>
    <row r="221" spans="1:27" s="95" customForma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44"/>
      <c r="P221" s="44"/>
      <c r="Q221" s="44"/>
      <c r="R221" s="44"/>
      <c r="S221" s="56"/>
      <c r="T221" s="56"/>
      <c r="U221" s="56"/>
      <c r="V221" s="56"/>
      <c r="W221" s="56"/>
      <c r="X221" s="56"/>
      <c r="Y221" s="56"/>
      <c r="Z221" s="56"/>
      <c r="AA221" s="56"/>
    </row>
    <row r="222" spans="1:27" s="95" customForma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44"/>
      <c r="P222" s="44"/>
      <c r="Q222" s="44"/>
      <c r="R222" s="44"/>
      <c r="S222" s="56"/>
      <c r="T222" s="56"/>
      <c r="U222" s="56"/>
      <c r="V222" s="56"/>
      <c r="W222" s="56"/>
      <c r="X222" s="56"/>
      <c r="Y222" s="56"/>
      <c r="Z222" s="56"/>
      <c r="AA222" s="56"/>
    </row>
    <row r="223" spans="1:27" s="95" customForma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44"/>
      <c r="P223" s="44"/>
      <c r="Q223" s="44"/>
      <c r="R223" s="44"/>
      <c r="S223" s="56"/>
      <c r="T223" s="56"/>
      <c r="U223" s="56"/>
      <c r="V223" s="56"/>
      <c r="W223" s="56"/>
      <c r="X223" s="56"/>
      <c r="Y223" s="56"/>
      <c r="Z223" s="56"/>
      <c r="AA223" s="56"/>
    </row>
    <row r="224" spans="1:27" s="95" customForma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44"/>
      <c r="P224" s="44"/>
      <c r="Q224" s="44"/>
      <c r="R224" s="44"/>
      <c r="S224" s="56"/>
      <c r="T224" s="56"/>
      <c r="U224" s="56"/>
      <c r="V224" s="56"/>
      <c r="W224" s="56"/>
      <c r="X224" s="56"/>
      <c r="Y224" s="56"/>
      <c r="Z224" s="56"/>
      <c r="AA224" s="56"/>
    </row>
    <row r="225" spans="1:27" s="95" customForma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44"/>
      <c r="P225" s="44"/>
      <c r="Q225" s="44"/>
      <c r="R225" s="44"/>
      <c r="S225" s="56"/>
      <c r="T225" s="56"/>
      <c r="U225" s="56"/>
      <c r="V225" s="56"/>
      <c r="W225" s="56"/>
      <c r="X225" s="56"/>
      <c r="Y225" s="56"/>
      <c r="Z225" s="56"/>
      <c r="AA225" s="56"/>
    </row>
    <row r="226" spans="1:27" s="95" customForma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44"/>
      <c r="P226" s="44"/>
      <c r="Q226" s="44"/>
      <c r="R226" s="44"/>
      <c r="S226" s="56"/>
      <c r="T226" s="56"/>
      <c r="U226" s="56"/>
      <c r="V226" s="56"/>
      <c r="W226" s="56"/>
      <c r="X226" s="56"/>
      <c r="Y226" s="56"/>
      <c r="Z226" s="56"/>
      <c r="AA226" s="56"/>
    </row>
    <row r="227" spans="1:27" s="95" customForma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44"/>
      <c r="P227" s="44"/>
      <c r="Q227" s="44"/>
      <c r="R227" s="44"/>
      <c r="S227" s="56"/>
      <c r="T227" s="56"/>
      <c r="U227" s="56"/>
      <c r="V227" s="56"/>
      <c r="W227" s="56"/>
      <c r="X227" s="56"/>
      <c r="Y227" s="56"/>
      <c r="Z227" s="56"/>
      <c r="AA227" s="56"/>
    </row>
    <row r="228" spans="1:27" s="95" customForma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44"/>
      <c r="P228" s="44"/>
      <c r="Q228" s="44"/>
      <c r="R228" s="44"/>
      <c r="S228" s="56"/>
      <c r="T228" s="56"/>
      <c r="U228" s="56"/>
      <c r="V228" s="56"/>
      <c r="W228" s="56"/>
      <c r="X228" s="56"/>
      <c r="Y228" s="56"/>
      <c r="Z228" s="56"/>
      <c r="AA228" s="56"/>
    </row>
    <row r="229" spans="1:27" s="95" customForma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44"/>
      <c r="P229" s="44"/>
      <c r="Q229" s="44"/>
      <c r="R229" s="44"/>
      <c r="S229" s="56"/>
      <c r="T229" s="56"/>
      <c r="U229" s="56"/>
      <c r="V229" s="56"/>
      <c r="W229" s="56"/>
      <c r="X229" s="56"/>
      <c r="Y229" s="56"/>
      <c r="Z229" s="56"/>
      <c r="AA229" s="56"/>
    </row>
    <row r="230" spans="1:27" s="95" customForma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44"/>
      <c r="P230" s="44"/>
      <c r="Q230" s="44"/>
      <c r="R230" s="44"/>
      <c r="S230" s="56"/>
      <c r="T230" s="56"/>
      <c r="U230" s="56"/>
      <c r="V230" s="56"/>
      <c r="W230" s="56"/>
      <c r="X230" s="56"/>
      <c r="Y230" s="56"/>
      <c r="Z230" s="56"/>
      <c r="AA230" s="56"/>
    </row>
    <row r="231" spans="1:27" s="95" customForma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44"/>
      <c r="P231" s="44"/>
      <c r="Q231" s="44"/>
      <c r="R231" s="44"/>
      <c r="S231" s="56"/>
      <c r="T231" s="56"/>
      <c r="U231" s="56"/>
      <c r="V231" s="56"/>
      <c r="W231" s="56"/>
      <c r="X231" s="56"/>
      <c r="Y231" s="56"/>
      <c r="Z231" s="56"/>
      <c r="AA231" s="56"/>
    </row>
    <row r="232" spans="1:27" s="95" customFormat="1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44"/>
      <c r="P232" s="44"/>
      <c r="Q232" s="44"/>
      <c r="R232" s="44"/>
      <c r="S232" s="56"/>
      <c r="T232" s="56"/>
      <c r="U232" s="56"/>
      <c r="V232" s="56"/>
      <c r="W232" s="56"/>
      <c r="X232" s="56"/>
      <c r="Y232" s="56"/>
      <c r="Z232" s="56"/>
      <c r="AA232" s="56"/>
    </row>
    <row r="233" spans="1:27" s="95" customFormat="1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44"/>
      <c r="P233" s="44"/>
      <c r="Q233" s="44"/>
      <c r="R233" s="44"/>
      <c r="S233" s="56"/>
      <c r="T233" s="56"/>
      <c r="U233" s="56"/>
      <c r="V233" s="56"/>
      <c r="W233" s="56"/>
      <c r="X233" s="56"/>
      <c r="Y233" s="56"/>
      <c r="Z233" s="56"/>
      <c r="AA233" s="56"/>
    </row>
    <row r="234" spans="1:27" s="95" customFormat="1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44"/>
      <c r="P234" s="44"/>
      <c r="Q234" s="44"/>
      <c r="R234" s="44"/>
      <c r="S234" s="56"/>
      <c r="T234" s="56"/>
      <c r="U234" s="56"/>
      <c r="V234" s="56"/>
      <c r="W234" s="56"/>
      <c r="X234" s="56"/>
      <c r="Y234" s="56"/>
      <c r="Z234" s="56"/>
      <c r="AA234" s="56"/>
    </row>
    <row r="235" spans="1:27" s="95" customFormat="1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44"/>
      <c r="P235" s="44"/>
      <c r="Q235" s="44"/>
      <c r="R235" s="44"/>
      <c r="S235" s="56"/>
      <c r="T235" s="56"/>
      <c r="U235" s="56"/>
      <c r="V235" s="56"/>
      <c r="W235" s="56"/>
      <c r="X235" s="56"/>
      <c r="Y235" s="56"/>
      <c r="Z235" s="56"/>
      <c r="AA235" s="56"/>
    </row>
    <row r="236" spans="1:27" s="95" customFormat="1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44"/>
      <c r="P236" s="44"/>
      <c r="Q236" s="44"/>
      <c r="R236" s="44"/>
      <c r="S236" s="56"/>
      <c r="T236" s="56"/>
      <c r="U236" s="56"/>
      <c r="V236" s="56"/>
      <c r="W236" s="56"/>
      <c r="X236" s="56"/>
      <c r="Y236" s="56"/>
      <c r="Z236" s="56"/>
      <c r="AA236" s="56"/>
    </row>
    <row r="237" spans="1:27" s="95" customFormat="1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44"/>
      <c r="P237" s="44"/>
      <c r="Q237" s="44"/>
      <c r="R237" s="44"/>
      <c r="S237" s="56"/>
      <c r="T237" s="56"/>
      <c r="U237" s="56"/>
      <c r="V237" s="56"/>
      <c r="W237" s="56"/>
      <c r="X237" s="56"/>
      <c r="Y237" s="56"/>
      <c r="Z237" s="56"/>
      <c r="AA237" s="56"/>
    </row>
    <row r="238" spans="1:27" s="95" customFormat="1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44"/>
      <c r="P238" s="44"/>
      <c r="Q238" s="44"/>
      <c r="R238" s="44"/>
      <c r="S238" s="56"/>
      <c r="T238" s="56"/>
      <c r="U238" s="56"/>
      <c r="V238" s="56"/>
      <c r="W238" s="56"/>
      <c r="X238" s="56"/>
      <c r="Y238" s="56"/>
      <c r="Z238" s="56"/>
      <c r="AA238" s="56"/>
    </row>
    <row r="239" spans="1:27" s="95" customFormat="1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44"/>
      <c r="P239" s="44"/>
      <c r="Q239" s="44"/>
      <c r="R239" s="44"/>
      <c r="S239" s="56"/>
      <c r="T239" s="56"/>
      <c r="U239" s="56"/>
      <c r="V239" s="56"/>
      <c r="W239" s="56"/>
      <c r="X239" s="56"/>
      <c r="Y239" s="56"/>
      <c r="Z239" s="56"/>
      <c r="AA239" s="56"/>
    </row>
    <row r="240" spans="1:27" s="95" customFormat="1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44"/>
      <c r="P240" s="44"/>
      <c r="Q240" s="44"/>
      <c r="R240" s="44"/>
      <c r="S240" s="56"/>
      <c r="T240" s="56"/>
      <c r="U240" s="56"/>
      <c r="V240" s="56"/>
      <c r="W240" s="56"/>
      <c r="X240" s="56"/>
      <c r="Y240" s="56"/>
      <c r="Z240" s="56"/>
      <c r="AA240" s="56"/>
    </row>
    <row r="241" spans="1:27" s="95" customFormat="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44"/>
      <c r="P241" s="44"/>
      <c r="Q241" s="44"/>
      <c r="R241" s="44"/>
      <c r="S241" s="56"/>
      <c r="T241" s="56"/>
      <c r="U241" s="56"/>
      <c r="V241" s="56"/>
      <c r="W241" s="56"/>
      <c r="X241" s="56"/>
      <c r="Y241" s="56"/>
      <c r="Z241" s="56"/>
      <c r="AA241" s="56"/>
    </row>
    <row r="242" spans="1:27" s="95" customFormat="1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44"/>
      <c r="P242" s="44"/>
      <c r="Q242" s="44"/>
      <c r="R242" s="44"/>
      <c r="S242" s="56"/>
      <c r="T242" s="56"/>
      <c r="U242" s="56"/>
      <c r="V242" s="56"/>
      <c r="W242" s="56"/>
      <c r="X242" s="56"/>
      <c r="Y242" s="56"/>
      <c r="Z242" s="56"/>
      <c r="AA242" s="56"/>
    </row>
    <row r="243" spans="1:27" s="95" customFormat="1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44"/>
      <c r="P243" s="44"/>
      <c r="Q243" s="44"/>
      <c r="R243" s="44"/>
      <c r="S243" s="56"/>
      <c r="T243" s="56"/>
      <c r="U243" s="56"/>
      <c r="V243" s="56"/>
      <c r="W243" s="56"/>
      <c r="X243" s="56"/>
      <c r="Y243" s="56"/>
      <c r="Z243" s="56"/>
      <c r="AA243" s="56"/>
    </row>
    <row r="244" spans="1:27" s="95" customFormat="1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44"/>
      <c r="P244" s="44"/>
      <c r="Q244" s="44"/>
      <c r="R244" s="44"/>
      <c r="S244" s="56"/>
      <c r="T244" s="56"/>
      <c r="U244" s="56"/>
      <c r="V244" s="56"/>
      <c r="W244" s="56"/>
      <c r="X244" s="56"/>
      <c r="Y244" s="56"/>
      <c r="Z244" s="56"/>
      <c r="AA244" s="56"/>
    </row>
    <row r="245" spans="1:27" s="95" customFormat="1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44"/>
      <c r="P245" s="44"/>
      <c r="Q245" s="44"/>
      <c r="R245" s="44"/>
      <c r="S245" s="56"/>
      <c r="T245" s="56"/>
      <c r="U245" s="56"/>
      <c r="V245" s="56"/>
      <c r="W245" s="56"/>
      <c r="X245" s="56"/>
      <c r="Y245" s="56"/>
      <c r="Z245" s="56"/>
      <c r="AA245" s="56"/>
    </row>
    <row r="246" spans="1:27" s="95" customFormat="1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44"/>
      <c r="P246" s="44"/>
      <c r="Q246" s="44"/>
      <c r="R246" s="44"/>
      <c r="S246" s="56"/>
      <c r="T246" s="56"/>
      <c r="U246" s="56"/>
      <c r="V246" s="56"/>
      <c r="W246" s="56"/>
      <c r="X246" s="56"/>
      <c r="Y246" s="56"/>
      <c r="Z246" s="56"/>
      <c r="AA246" s="56"/>
    </row>
    <row r="247" spans="1:27" s="95" customFormat="1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44"/>
      <c r="P247" s="44"/>
      <c r="Q247" s="44"/>
      <c r="R247" s="44"/>
      <c r="S247" s="56"/>
      <c r="T247" s="56"/>
      <c r="U247" s="56"/>
      <c r="V247" s="56"/>
      <c r="W247" s="56"/>
      <c r="X247" s="56"/>
      <c r="Y247" s="56"/>
      <c r="Z247" s="56"/>
      <c r="AA247" s="56"/>
    </row>
    <row r="248" spans="1:27" s="95" customFormat="1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44"/>
      <c r="P248" s="44"/>
      <c r="Q248" s="44"/>
      <c r="R248" s="44"/>
      <c r="S248" s="56"/>
      <c r="T248" s="56"/>
      <c r="U248" s="56"/>
      <c r="V248" s="56"/>
      <c r="W248" s="56"/>
      <c r="X248" s="56"/>
      <c r="Y248" s="56"/>
      <c r="Z248" s="56"/>
      <c r="AA248" s="56"/>
    </row>
    <row r="249" spans="1:27" s="95" customFormat="1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44"/>
      <c r="P249" s="44"/>
      <c r="Q249" s="44"/>
      <c r="R249" s="44"/>
      <c r="S249" s="56"/>
      <c r="T249" s="56"/>
      <c r="U249" s="56"/>
      <c r="V249" s="56"/>
      <c r="W249" s="56"/>
      <c r="X249" s="56"/>
      <c r="Y249" s="56"/>
      <c r="Z249" s="56"/>
      <c r="AA249" s="56"/>
    </row>
    <row r="250" spans="1:27" s="95" customFormat="1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44"/>
      <c r="P250" s="44"/>
      <c r="Q250" s="44"/>
      <c r="R250" s="44"/>
      <c r="S250" s="56"/>
      <c r="T250" s="56"/>
      <c r="U250" s="56"/>
      <c r="V250" s="56"/>
      <c r="W250" s="56"/>
      <c r="X250" s="56"/>
      <c r="Y250" s="56"/>
      <c r="Z250" s="56"/>
      <c r="AA250" s="56"/>
    </row>
    <row r="251" spans="1:27" s="95" customFormat="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44"/>
      <c r="P251" s="44"/>
      <c r="Q251" s="44"/>
      <c r="R251" s="44"/>
      <c r="S251" s="56"/>
      <c r="T251" s="56"/>
      <c r="U251" s="56"/>
      <c r="V251" s="56"/>
      <c r="W251" s="56"/>
      <c r="X251" s="56"/>
      <c r="Y251" s="56"/>
      <c r="Z251" s="56"/>
      <c r="AA251" s="56"/>
    </row>
    <row r="252" spans="1:27" s="95" customFormat="1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44"/>
      <c r="P252" s="44"/>
      <c r="Q252" s="44"/>
      <c r="R252" s="44"/>
      <c r="S252" s="56"/>
      <c r="T252" s="56"/>
      <c r="U252" s="56"/>
      <c r="V252" s="56"/>
      <c r="W252" s="56"/>
      <c r="X252" s="56"/>
      <c r="Y252" s="56"/>
      <c r="Z252" s="56"/>
      <c r="AA252" s="56"/>
    </row>
    <row r="253" spans="1:27" s="95" customFormat="1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44"/>
      <c r="P253" s="44"/>
      <c r="Q253" s="44"/>
      <c r="R253" s="44"/>
      <c r="S253" s="56"/>
      <c r="T253" s="56"/>
      <c r="U253" s="56"/>
      <c r="V253" s="56"/>
      <c r="W253" s="56"/>
      <c r="X253" s="56"/>
      <c r="Y253" s="56"/>
      <c r="Z253" s="56"/>
      <c r="AA253" s="56"/>
    </row>
    <row r="254" spans="1:27" s="95" customFormat="1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44"/>
      <c r="P254" s="44"/>
      <c r="Q254" s="44"/>
      <c r="R254" s="44"/>
      <c r="S254" s="56"/>
      <c r="T254" s="56"/>
      <c r="U254" s="56"/>
      <c r="V254" s="56"/>
      <c r="W254" s="56"/>
      <c r="X254" s="56"/>
      <c r="Y254" s="56"/>
      <c r="Z254" s="56"/>
      <c r="AA254" s="56"/>
    </row>
    <row r="255" spans="1:27" s="95" customFormat="1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44"/>
      <c r="P255" s="44"/>
      <c r="Q255" s="44"/>
      <c r="R255" s="44"/>
      <c r="S255" s="56"/>
      <c r="T255" s="56"/>
      <c r="U255" s="56"/>
      <c r="V255" s="56"/>
      <c r="W255" s="56"/>
      <c r="X255" s="56"/>
      <c r="Y255" s="56"/>
      <c r="Z255" s="56"/>
      <c r="AA255" s="56"/>
    </row>
    <row r="256" spans="1:27" s="95" customFormat="1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44"/>
      <c r="P256" s="44"/>
      <c r="Q256" s="44"/>
      <c r="R256" s="44"/>
      <c r="S256" s="56"/>
      <c r="T256" s="56"/>
      <c r="U256" s="56"/>
      <c r="V256" s="56"/>
      <c r="W256" s="56"/>
      <c r="X256" s="56"/>
      <c r="Y256" s="56"/>
      <c r="Z256" s="56"/>
      <c r="AA256" s="56"/>
    </row>
    <row r="257" spans="1:27" s="95" customFormat="1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44"/>
      <c r="P257" s="44"/>
      <c r="Q257" s="44"/>
      <c r="R257" s="44"/>
      <c r="S257" s="56"/>
      <c r="T257" s="56"/>
      <c r="U257" s="56"/>
      <c r="V257" s="56"/>
      <c r="W257" s="56"/>
      <c r="X257" s="56"/>
      <c r="Y257" s="56"/>
      <c r="Z257" s="56"/>
      <c r="AA257" s="56"/>
    </row>
    <row r="258" spans="1:27" s="95" customFormat="1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44"/>
      <c r="P258" s="44"/>
      <c r="Q258" s="44"/>
      <c r="R258" s="44"/>
      <c r="S258" s="56"/>
      <c r="T258" s="56"/>
      <c r="U258" s="56"/>
      <c r="V258" s="56"/>
      <c r="W258" s="56"/>
      <c r="X258" s="56"/>
      <c r="Y258" s="56"/>
      <c r="Z258" s="56"/>
      <c r="AA258" s="56"/>
    </row>
    <row r="259" spans="1:27" s="95" customFormat="1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44"/>
      <c r="P259" s="44"/>
      <c r="Q259" s="44"/>
      <c r="R259" s="44"/>
      <c r="S259" s="56"/>
      <c r="T259" s="56"/>
      <c r="U259" s="56"/>
      <c r="V259" s="56"/>
      <c r="W259" s="56"/>
      <c r="X259" s="56"/>
      <c r="Y259" s="56"/>
      <c r="Z259" s="56"/>
      <c r="AA259" s="56"/>
    </row>
    <row r="260" spans="1:27" s="95" customFormat="1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44"/>
      <c r="P260" s="44"/>
      <c r="Q260" s="44"/>
      <c r="R260" s="44"/>
      <c r="S260" s="56"/>
      <c r="T260" s="56"/>
      <c r="U260" s="56"/>
      <c r="V260" s="56"/>
      <c r="W260" s="56"/>
      <c r="X260" s="56"/>
      <c r="Y260" s="56"/>
      <c r="Z260" s="56"/>
      <c r="AA260" s="56"/>
    </row>
    <row r="261" spans="1:27" s="95" customFormat="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44"/>
      <c r="P261" s="44"/>
      <c r="Q261" s="44"/>
      <c r="R261" s="44"/>
      <c r="S261" s="56"/>
      <c r="T261" s="56"/>
      <c r="U261" s="56"/>
      <c r="V261" s="56"/>
      <c r="W261" s="56"/>
      <c r="X261" s="56"/>
      <c r="Y261" s="56"/>
      <c r="Z261" s="56"/>
      <c r="AA261" s="56"/>
    </row>
    <row r="262" spans="1:27" s="95" customFormat="1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44"/>
      <c r="P262" s="44"/>
      <c r="Q262" s="44"/>
      <c r="R262" s="44"/>
      <c r="S262" s="56"/>
      <c r="T262" s="56"/>
      <c r="U262" s="56"/>
      <c r="V262" s="56"/>
      <c r="W262" s="56"/>
      <c r="X262" s="56"/>
      <c r="Y262" s="56"/>
      <c r="Z262" s="56"/>
      <c r="AA262" s="56"/>
    </row>
    <row r="263" spans="1:27" s="95" customFormat="1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44"/>
      <c r="P263" s="44"/>
      <c r="Q263" s="44"/>
      <c r="R263" s="44"/>
      <c r="S263" s="56"/>
      <c r="T263" s="56"/>
      <c r="U263" s="56"/>
      <c r="V263" s="56"/>
      <c r="W263" s="56"/>
      <c r="X263" s="56"/>
      <c r="Y263" s="56"/>
      <c r="Z263" s="56"/>
      <c r="AA263" s="56"/>
    </row>
    <row r="264" spans="1:27" s="95" customFormat="1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44"/>
      <c r="P264" s="44"/>
      <c r="Q264" s="44"/>
      <c r="R264" s="44"/>
      <c r="S264" s="56"/>
      <c r="T264" s="56"/>
      <c r="U264" s="56"/>
      <c r="V264" s="56"/>
      <c r="W264" s="56"/>
      <c r="X264" s="56"/>
      <c r="Y264" s="56"/>
      <c r="Z264" s="56"/>
      <c r="AA264" s="56"/>
    </row>
    <row r="265" spans="1:27" s="95" customFormat="1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44"/>
      <c r="P265" s="44"/>
      <c r="Q265" s="44"/>
      <c r="R265" s="44"/>
      <c r="S265" s="56"/>
      <c r="T265" s="56"/>
      <c r="U265" s="56"/>
      <c r="V265" s="56"/>
      <c r="W265" s="56"/>
      <c r="X265" s="56"/>
      <c r="Y265" s="56"/>
      <c r="Z265" s="56"/>
      <c r="AA265" s="56"/>
    </row>
    <row r="266" spans="1:27" s="95" customFormat="1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44"/>
      <c r="P266" s="44"/>
      <c r="Q266" s="44"/>
      <c r="R266" s="44"/>
      <c r="S266" s="56"/>
      <c r="T266" s="56"/>
      <c r="U266" s="56"/>
      <c r="V266" s="56"/>
      <c r="W266" s="56"/>
      <c r="X266" s="56"/>
      <c r="Y266" s="56"/>
      <c r="Z266" s="56"/>
      <c r="AA266" s="56"/>
    </row>
    <row r="267" spans="1:27" s="95" customFormat="1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44"/>
      <c r="P267" s="44"/>
      <c r="Q267" s="44"/>
      <c r="R267" s="44"/>
      <c r="S267" s="56"/>
      <c r="T267" s="56"/>
      <c r="U267" s="56"/>
      <c r="V267" s="56"/>
      <c r="W267" s="56"/>
      <c r="X267" s="56"/>
      <c r="Y267" s="56"/>
      <c r="Z267" s="56"/>
      <c r="AA267" s="56"/>
    </row>
    <row r="268" spans="1:27" s="95" customFormat="1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44"/>
      <c r="P268" s="44"/>
      <c r="Q268" s="44"/>
      <c r="R268" s="44"/>
      <c r="S268" s="56"/>
      <c r="T268" s="56"/>
      <c r="U268" s="56"/>
      <c r="V268" s="56"/>
      <c r="W268" s="56"/>
      <c r="X268" s="56"/>
      <c r="Y268" s="56"/>
      <c r="Z268" s="56"/>
      <c r="AA268" s="56"/>
    </row>
    <row r="269" spans="1:27" s="95" customFormat="1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44"/>
      <c r="P269" s="44"/>
      <c r="Q269" s="44"/>
      <c r="R269" s="44"/>
      <c r="S269" s="56"/>
      <c r="T269" s="56"/>
      <c r="U269" s="56"/>
      <c r="V269" s="56"/>
      <c r="W269" s="56"/>
      <c r="X269" s="56"/>
      <c r="Y269" s="56"/>
      <c r="Z269" s="56"/>
      <c r="AA269" s="56"/>
    </row>
    <row r="270" spans="1:27" s="95" customFormat="1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44"/>
      <c r="P270" s="44"/>
      <c r="Q270" s="44"/>
      <c r="R270" s="44"/>
      <c r="S270" s="56"/>
      <c r="T270" s="56"/>
      <c r="U270" s="56"/>
      <c r="V270" s="56"/>
      <c r="W270" s="56"/>
      <c r="X270" s="56"/>
      <c r="Y270" s="56"/>
      <c r="Z270" s="56"/>
      <c r="AA270" s="56"/>
    </row>
    <row r="271" spans="1:27" s="95" customFormat="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44"/>
      <c r="P271" s="44"/>
      <c r="Q271" s="44"/>
      <c r="R271" s="44"/>
      <c r="S271" s="56"/>
      <c r="T271" s="56"/>
      <c r="U271" s="56"/>
      <c r="V271" s="56"/>
      <c r="W271" s="56"/>
      <c r="X271" s="56"/>
      <c r="Y271" s="56"/>
      <c r="Z271" s="56"/>
      <c r="AA271" s="56"/>
    </row>
    <row r="272" spans="1:27" s="95" customFormat="1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44"/>
      <c r="P272" s="44"/>
      <c r="Q272" s="44"/>
      <c r="R272" s="44"/>
      <c r="S272" s="56"/>
      <c r="T272" s="56"/>
      <c r="U272" s="56"/>
      <c r="V272" s="56"/>
      <c r="W272" s="56"/>
      <c r="X272" s="56"/>
      <c r="Y272" s="56"/>
      <c r="Z272" s="56"/>
      <c r="AA272" s="56"/>
    </row>
    <row r="273" spans="1:27" s="95" customFormat="1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44"/>
      <c r="P273" s="44"/>
      <c r="Q273" s="44"/>
      <c r="R273" s="44"/>
      <c r="S273" s="56"/>
      <c r="T273" s="56"/>
      <c r="U273" s="56"/>
      <c r="V273" s="56"/>
      <c r="W273" s="56"/>
      <c r="X273" s="56"/>
      <c r="Y273" s="56"/>
      <c r="Z273" s="56"/>
      <c r="AA273" s="56"/>
    </row>
    <row r="274" spans="1:27" s="95" customFormat="1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44"/>
      <c r="P274" s="44"/>
      <c r="Q274" s="44"/>
      <c r="R274" s="44"/>
      <c r="S274" s="56"/>
      <c r="T274" s="56"/>
      <c r="U274" s="56"/>
      <c r="V274" s="56"/>
      <c r="W274" s="56"/>
      <c r="X274" s="56"/>
      <c r="Y274" s="56"/>
      <c r="Z274" s="56"/>
      <c r="AA274" s="56"/>
    </row>
    <row r="275" spans="1:27" s="95" customFormat="1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44"/>
      <c r="P275" s="44"/>
      <c r="Q275" s="44"/>
      <c r="R275" s="44"/>
      <c r="S275" s="56"/>
      <c r="T275" s="56"/>
      <c r="U275" s="56"/>
      <c r="V275" s="56"/>
      <c r="W275" s="56"/>
      <c r="X275" s="56"/>
      <c r="Y275" s="56"/>
      <c r="Z275" s="56"/>
      <c r="AA275" s="56"/>
    </row>
    <row r="276" spans="1:27" s="95" customFormat="1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44"/>
      <c r="P276" s="44"/>
      <c r="Q276" s="44"/>
      <c r="R276" s="44"/>
      <c r="S276" s="56"/>
      <c r="T276" s="56"/>
      <c r="U276" s="56"/>
      <c r="V276" s="56"/>
      <c r="W276" s="56"/>
      <c r="X276" s="56"/>
      <c r="Y276" s="56"/>
      <c r="Z276" s="56"/>
      <c r="AA276" s="56"/>
    </row>
    <row r="277" spans="1:27" s="95" customFormat="1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44"/>
      <c r="P277" s="44"/>
      <c r="Q277" s="44"/>
      <c r="R277" s="44"/>
      <c r="S277" s="56"/>
      <c r="T277" s="56"/>
      <c r="U277" s="56"/>
      <c r="V277" s="56"/>
      <c r="W277" s="56"/>
      <c r="X277" s="56"/>
      <c r="Y277" s="56"/>
      <c r="Z277" s="56"/>
      <c r="AA277" s="56"/>
    </row>
    <row r="278" spans="1:27" s="95" customFormat="1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44"/>
      <c r="P278" s="44"/>
      <c r="Q278" s="44"/>
      <c r="R278" s="44"/>
      <c r="S278" s="56"/>
      <c r="T278" s="56"/>
      <c r="U278" s="56"/>
      <c r="V278" s="56"/>
      <c r="W278" s="56"/>
      <c r="X278" s="56"/>
      <c r="Y278" s="56"/>
      <c r="Z278" s="56"/>
      <c r="AA278" s="56"/>
    </row>
    <row r="279" spans="1:27" s="95" customFormat="1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44"/>
      <c r="P279" s="44"/>
      <c r="Q279" s="44"/>
      <c r="R279" s="44"/>
      <c r="S279" s="56"/>
      <c r="T279" s="56"/>
      <c r="U279" s="56"/>
      <c r="V279" s="56"/>
      <c r="W279" s="56"/>
      <c r="X279" s="56"/>
      <c r="Y279" s="56"/>
      <c r="Z279" s="56"/>
      <c r="AA279" s="56"/>
    </row>
    <row r="280" spans="1:27" s="95" customFormat="1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44"/>
      <c r="P280" s="44"/>
      <c r="Q280" s="44"/>
      <c r="R280" s="44"/>
      <c r="S280" s="56"/>
      <c r="T280" s="56"/>
      <c r="U280" s="56"/>
      <c r="V280" s="56"/>
      <c r="W280" s="56"/>
      <c r="X280" s="56"/>
      <c r="Y280" s="56"/>
      <c r="Z280" s="56"/>
      <c r="AA280" s="56"/>
    </row>
    <row r="281" spans="1:27" s="95" customFormat="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44"/>
      <c r="P281" s="44"/>
      <c r="Q281" s="44"/>
      <c r="R281" s="44"/>
      <c r="S281" s="56"/>
      <c r="T281" s="56"/>
      <c r="U281" s="56"/>
      <c r="V281" s="56"/>
      <c r="W281" s="56"/>
      <c r="X281" s="56"/>
      <c r="Y281" s="56"/>
      <c r="Z281" s="56"/>
      <c r="AA281" s="56"/>
    </row>
    <row r="282" spans="1:27" s="95" customFormat="1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44"/>
      <c r="P282" s="44"/>
      <c r="Q282" s="44"/>
      <c r="R282" s="44"/>
      <c r="S282" s="56"/>
      <c r="T282" s="56"/>
      <c r="U282" s="56"/>
      <c r="V282" s="56"/>
      <c r="W282" s="56"/>
      <c r="X282" s="56"/>
      <c r="Y282" s="56"/>
      <c r="Z282" s="56"/>
      <c r="AA282" s="56"/>
    </row>
    <row r="283" spans="1:27" s="95" customFormat="1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44"/>
      <c r="P283" s="44"/>
      <c r="Q283" s="44"/>
      <c r="R283" s="44"/>
      <c r="S283" s="56"/>
      <c r="T283" s="56"/>
      <c r="U283" s="56"/>
      <c r="V283" s="56"/>
      <c r="W283" s="56"/>
      <c r="X283" s="56"/>
      <c r="Y283" s="56"/>
      <c r="Z283" s="56"/>
      <c r="AA283" s="56"/>
    </row>
    <row r="284" spans="1:27" s="95" customFormat="1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44"/>
      <c r="P284" s="44"/>
      <c r="Q284" s="44"/>
      <c r="R284" s="44"/>
      <c r="S284" s="56"/>
      <c r="T284" s="56"/>
      <c r="U284" s="56"/>
      <c r="V284" s="56"/>
      <c r="W284" s="56"/>
      <c r="X284" s="56"/>
      <c r="Y284" s="56"/>
      <c r="Z284" s="56"/>
      <c r="AA284" s="56"/>
    </row>
    <row r="285" spans="1:27" s="95" customFormat="1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44"/>
      <c r="P285" s="44"/>
      <c r="Q285" s="44"/>
      <c r="R285" s="44"/>
      <c r="S285" s="56"/>
      <c r="T285" s="56"/>
      <c r="U285" s="56"/>
      <c r="V285" s="56"/>
      <c r="W285" s="56"/>
      <c r="X285" s="56"/>
      <c r="Y285" s="56"/>
      <c r="Z285" s="56"/>
      <c r="AA285" s="56"/>
    </row>
    <row r="286" spans="1:27" s="95" customFormat="1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44"/>
      <c r="P286" s="44"/>
      <c r="Q286" s="44"/>
      <c r="R286" s="44"/>
      <c r="S286" s="56"/>
      <c r="T286" s="56"/>
      <c r="U286" s="56"/>
      <c r="V286" s="56"/>
      <c r="W286" s="56"/>
      <c r="X286" s="56"/>
      <c r="Y286" s="56"/>
      <c r="Z286" s="56"/>
      <c r="AA286" s="56"/>
    </row>
    <row r="287" spans="1:27" s="95" customFormat="1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44"/>
      <c r="P287" s="44"/>
      <c r="Q287" s="44"/>
      <c r="R287" s="44"/>
      <c r="S287" s="56"/>
      <c r="T287" s="56"/>
      <c r="U287" s="56"/>
      <c r="V287" s="56"/>
      <c r="W287" s="56"/>
      <c r="X287" s="56"/>
      <c r="Y287" s="56"/>
      <c r="Z287" s="56"/>
      <c r="AA287" s="56"/>
    </row>
    <row r="288" spans="1:27" s="95" customFormat="1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44"/>
      <c r="P288" s="44"/>
      <c r="Q288" s="44"/>
      <c r="R288" s="44"/>
      <c r="S288" s="56"/>
      <c r="T288" s="56"/>
      <c r="U288" s="56"/>
      <c r="V288" s="56"/>
      <c r="W288" s="56"/>
      <c r="X288" s="56"/>
      <c r="Y288" s="56"/>
      <c r="Z288" s="56"/>
      <c r="AA288" s="56"/>
    </row>
    <row r="289" spans="1:27" s="95" customFormat="1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44"/>
      <c r="P289" s="44"/>
      <c r="Q289" s="44"/>
      <c r="R289" s="44"/>
      <c r="S289" s="56"/>
      <c r="T289" s="56"/>
      <c r="U289" s="56"/>
      <c r="V289" s="56"/>
      <c r="W289" s="56"/>
      <c r="X289" s="56"/>
      <c r="Y289" s="56"/>
      <c r="Z289" s="56"/>
      <c r="AA289" s="56"/>
    </row>
    <row r="290" spans="1:27" s="95" customFormat="1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44"/>
      <c r="P290" s="44"/>
      <c r="Q290" s="44"/>
      <c r="R290" s="44"/>
      <c r="S290" s="56"/>
      <c r="T290" s="56"/>
      <c r="U290" s="56"/>
      <c r="V290" s="56"/>
      <c r="W290" s="56"/>
      <c r="X290" s="56"/>
      <c r="Y290" s="56"/>
      <c r="Z290" s="56"/>
      <c r="AA290" s="56"/>
    </row>
    <row r="291" spans="1:27" s="95" customFormat="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44"/>
      <c r="P291" s="44"/>
      <c r="Q291" s="44"/>
      <c r="R291" s="44"/>
      <c r="S291" s="56"/>
      <c r="T291" s="56"/>
      <c r="U291" s="56"/>
      <c r="V291" s="56"/>
      <c r="W291" s="56"/>
      <c r="X291" s="56"/>
      <c r="Y291" s="56"/>
      <c r="Z291" s="56"/>
      <c r="AA291" s="56"/>
    </row>
    <row r="292" spans="1:27" s="95" customFormat="1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44"/>
      <c r="P292" s="44"/>
      <c r="Q292" s="44"/>
      <c r="R292" s="44"/>
      <c r="S292" s="56"/>
      <c r="T292" s="56"/>
      <c r="U292" s="56"/>
      <c r="V292" s="56"/>
      <c r="W292" s="56"/>
      <c r="X292" s="56"/>
      <c r="Y292" s="56"/>
      <c r="Z292" s="56"/>
      <c r="AA292" s="56"/>
    </row>
    <row r="293" spans="1:27" s="95" customFormat="1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44"/>
      <c r="P293" s="44"/>
      <c r="Q293" s="44"/>
      <c r="R293" s="44"/>
      <c r="S293" s="56"/>
      <c r="T293" s="56"/>
      <c r="U293" s="56"/>
      <c r="V293" s="56"/>
      <c r="W293" s="56"/>
      <c r="X293" s="56"/>
      <c r="Y293" s="56"/>
      <c r="Z293" s="56"/>
      <c r="AA293" s="56"/>
    </row>
    <row r="294" spans="1:27" s="95" customFormat="1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44"/>
      <c r="P294" s="44"/>
      <c r="Q294" s="44"/>
      <c r="R294" s="44"/>
      <c r="S294" s="56"/>
      <c r="T294" s="56"/>
      <c r="U294" s="56"/>
      <c r="V294" s="56"/>
      <c r="W294" s="56"/>
      <c r="X294" s="56"/>
      <c r="Y294" s="56"/>
      <c r="Z294" s="56"/>
      <c r="AA294" s="56"/>
    </row>
    <row r="295" spans="1:27" s="95" customFormat="1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44"/>
      <c r="P295" s="44"/>
      <c r="Q295" s="44"/>
      <c r="R295" s="44"/>
      <c r="S295" s="56"/>
      <c r="T295" s="56"/>
      <c r="U295" s="56"/>
      <c r="V295" s="56"/>
      <c r="W295" s="56"/>
      <c r="X295" s="56"/>
      <c r="Y295" s="56"/>
      <c r="Z295" s="56"/>
      <c r="AA295" s="56"/>
    </row>
    <row r="296" spans="1:27" s="95" customFormat="1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44"/>
      <c r="P296" s="44"/>
      <c r="Q296" s="44"/>
      <c r="R296" s="44"/>
      <c r="S296" s="56"/>
      <c r="T296" s="56"/>
      <c r="U296" s="56"/>
      <c r="V296" s="56"/>
      <c r="W296" s="56"/>
      <c r="X296" s="56"/>
      <c r="Y296" s="56"/>
      <c r="Z296" s="56"/>
      <c r="AA296" s="56"/>
    </row>
    <row r="297" spans="1:27" s="95" customFormat="1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44"/>
      <c r="P297" s="44"/>
      <c r="Q297" s="44"/>
      <c r="R297" s="44"/>
      <c r="S297" s="56"/>
      <c r="T297" s="56"/>
      <c r="U297" s="56"/>
      <c r="V297" s="56"/>
      <c r="W297" s="56"/>
      <c r="X297" s="56"/>
      <c r="Y297" s="56"/>
      <c r="Z297" s="56"/>
      <c r="AA297" s="56"/>
    </row>
    <row r="298" spans="1:27" s="95" customFormat="1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44"/>
      <c r="P298" s="44"/>
      <c r="Q298" s="44"/>
      <c r="R298" s="44"/>
      <c r="S298" s="56"/>
      <c r="T298" s="56"/>
      <c r="U298" s="56"/>
      <c r="V298" s="56"/>
      <c r="W298" s="56"/>
      <c r="X298" s="56"/>
      <c r="Y298" s="56"/>
      <c r="Z298" s="56"/>
      <c r="AA298" s="56"/>
    </row>
    <row r="299" spans="1:27" s="95" customFormat="1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44"/>
      <c r="P299" s="44"/>
      <c r="Q299" s="44"/>
      <c r="R299" s="44"/>
      <c r="S299" s="56"/>
      <c r="T299" s="56"/>
      <c r="U299" s="56"/>
      <c r="V299" s="56"/>
      <c r="W299" s="56"/>
      <c r="X299" s="56"/>
      <c r="Y299" s="56"/>
      <c r="Z299" s="56"/>
      <c r="AA299" s="56"/>
    </row>
    <row r="300" spans="1:27" s="95" customFormat="1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44"/>
      <c r="P300" s="44"/>
      <c r="Q300" s="44"/>
      <c r="R300" s="44"/>
      <c r="S300" s="56"/>
      <c r="T300" s="56"/>
      <c r="U300" s="56"/>
      <c r="V300" s="56"/>
      <c r="W300" s="56"/>
      <c r="X300" s="56"/>
      <c r="Y300" s="56"/>
      <c r="Z300" s="56"/>
      <c r="AA300" s="56"/>
    </row>
    <row r="301" spans="1:27" s="95" customFormat="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44"/>
      <c r="P301" s="44"/>
      <c r="Q301" s="44"/>
      <c r="R301" s="44"/>
      <c r="S301" s="56"/>
      <c r="T301" s="56"/>
      <c r="U301" s="56"/>
      <c r="V301" s="56"/>
      <c r="W301" s="56"/>
      <c r="X301" s="56"/>
      <c r="Y301" s="56"/>
      <c r="Z301" s="56"/>
      <c r="AA301" s="56"/>
    </row>
    <row r="302" spans="1:27" s="95" customFormat="1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44"/>
      <c r="P302" s="44"/>
      <c r="Q302" s="44"/>
      <c r="R302" s="44"/>
      <c r="S302" s="56"/>
      <c r="T302" s="56"/>
      <c r="U302" s="56"/>
      <c r="V302" s="56"/>
      <c r="W302" s="56"/>
      <c r="X302" s="56"/>
      <c r="Y302" s="56"/>
      <c r="Z302" s="56"/>
      <c r="AA302" s="56"/>
    </row>
    <row r="303" spans="1:27" s="95" customFormat="1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44"/>
      <c r="P303" s="44"/>
      <c r="Q303" s="44"/>
      <c r="R303" s="44"/>
      <c r="S303" s="56"/>
      <c r="T303" s="56"/>
      <c r="U303" s="56"/>
      <c r="V303" s="56"/>
      <c r="W303" s="56"/>
      <c r="X303" s="56"/>
      <c r="Y303" s="56"/>
      <c r="Z303" s="56"/>
      <c r="AA303" s="56"/>
    </row>
    <row r="304" spans="1:27" s="95" customFormat="1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44"/>
      <c r="P304" s="44"/>
      <c r="Q304" s="44"/>
      <c r="R304" s="44"/>
      <c r="S304" s="56"/>
      <c r="T304" s="56"/>
      <c r="U304" s="56"/>
      <c r="V304" s="56"/>
      <c r="W304" s="56"/>
      <c r="X304" s="56"/>
      <c r="Y304" s="56"/>
      <c r="Z304" s="56"/>
      <c r="AA304" s="56"/>
    </row>
    <row r="305" spans="1:27" s="95" customFormat="1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44"/>
      <c r="P305" s="44"/>
      <c r="Q305" s="44"/>
      <c r="R305" s="44"/>
      <c r="S305" s="56"/>
      <c r="T305" s="56"/>
      <c r="U305" s="56"/>
      <c r="V305" s="56"/>
      <c r="W305" s="56"/>
      <c r="X305" s="56"/>
      <c r="Y305" s="56"/>
      <c r="Z305" s="56"/>
      <c r="AA305" s="56"/>
    </row>
    <row r="306" spans="1:27" s="95" customFormat="1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44"/>
      <c r="P306" s="44"/>
      <c r="Q306" s="44"/>
      <c r="R306" s="44"/>
      <c r="S306" s="56"/>
      <c r="T306" s="56"/>
      <c r="U306" s="56"/>
      <c r="V306" s="56"/>
      <c r="W306" s="56"/>
      <c r="X306" s="56"/>
      <c r="Y306" s="56"/>
      <c r="Z306" s="56"/>
      <c r="AA306" s="56"/>
    </row>
    <row r="307" spans="1:27" s="95" customFormat="1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44"/>
      <c r="P307" s="44"/>
      <c r="Q307" s="44"/>
      <c r="R307" s="44"/>
      <c r="S307" s="56"/>
      <c r="T307" s="56"/>
      <c r="U307" s="56"/>
      <c r="V307" s="56"/>
      <c r="W307" s="56"/>
      <c r="X307" s="56"/>
      <c r="Y307" s="56"/>
      <c r="Z307" s="56"/>
      <c r="AA307" s="56"/>
    </row>
    <row r="308" spans="1:27" s="95" customFormat="1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44"/>
      <c r="P308" s="44"/>
      <c r="Q308" s="44"/>
      <c r="R308" s="44"/>
      <c r="S308" s="56"/>
      <c r="T308" s="56"/>
      <c r="U308" s="56"/>
      <c r="V308" s="56"/>
      <c r="W308" s="56"/>
      <c r="X308" s="56"/>
      <c r="Y308" s="56"/>
      <c r="Z308" s="56"/>
      <c r="AA308" s="56"/>
    </row>
    <row r="309" spans="1:27" s="95" customFormat="1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44"/>
      <c r="P309" s="44"/>
      <c r="Q309" s="44"/>
      <c r="R309" s="44"/>
      <c r="S309" s="56"/>
      <c r="T309" s="56"/>
      <c r="U309" s="56"/>
      <c r="V309" s="56"/>
      <c r="W309" s="56"/>
      <c r="X309" s="56"/>
      <c r="Y309" s="56"/>
      <c r="Z309" s="56"/>
      <c r="AA309" s="56"/>
    </row>
    <row r="310" spans="1:27" s="95" customFormat="1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44"/>
      <c r="P310" s="44"/>
      <c r="Q310" s="44"/>
      <c r="R310" s="44"/>
      <c r="S310" s="56"/>
      <c r="T310" s="56"/>
      <c r="U310" s="56"/>
      <c r="V310" s="56"/>
      <c r="W310" s="56"/>
      <c r="X310" s="56"/>
      <c r="Y310" s="56"/>
      <c r="Z310" s="56"/>
      <c r="AA310" s="56"/>
    </row>
    <row r="311" spans="1:27" s="95" customFormat="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44"/>
      <c r="P311" s="44"/>
      <c r="Q311" s="44"/>
      <c r="R311" s="44"/>
      <c r="S311" s="56"/>
      <c r="T311" s="56"/>
      <c r="U311" s="56"/>
      <c r="V311" s="56"/>
      <c r="W311" s="56"/>
      <c r="X311" s="56"/>
      <c r="Y311" s="56"/>
      <c r="Z311" s="56"/>
      <c r="AA311" s="56"/>
    </row>
    <row r="312" spans="1:27" s="95" customFormat="1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44"/>
      <c r="P312" s="44"/>
      <c r="Q312" s="44"/>
      <c r="R312" s="44"/>
      <c r="S312" s="56"/>
      <c r="T312" s="56"/>
      <c r="U312" s="56"/>
      <c r="V312" s="56"/>
      <c r="W312" s="56"/>
      <c r="X312" s="56"/>
      <c r="Y312" s="56"/>
      <c r="Z312" s="56"/>
      <c r="AA312" s="56"/>
    </row>
    <row r="313" spans="1:27" s="95" customFormat="1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44"/>
      <c r="P313" s="44"/>
      <c r="Q313" s="44"/>
      <c r="R313" s="44"/>
      <c r="S313" s="56"/>
      <c r="T313" s="56"/>
      <c r="U313" s="56"/>
      <c r="V313" s="56"/>
      <c r="W313" s="56"/>
      <c r="X313" s="56"/>
      <c r="Y313" s="56"/>
      <c r="Z313" s="56"/>
      <c r="AA313" s="56"/>
    </row>
    <row r="314" spans="1:27" s="95" customFormat="1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44"/>
      <c r="P314" s="44"/>
      <c r="Q314" s="44"/>
      <c r="R314" s="44"/>
      <c r="S314" s="56"/>
      <c r="T314" s="56"/>
      <c r="U314" s="56"/>
      <c r="V314" s="56"/>
      <c r="W314" s="56"/>
      <c r="X314" s="56"/>
      <c r="Y314" s="56"/>
      <c r="Z314" s="56"/>
      <c r="AA314" s="56"/>
    </row>
    <row r="315" spans="1:27" s="95" customFormat="1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44"/>
      <c r="P315" s="44"/>
      <c r="Q315" s="44"/>
      <c r="R315" s="44"/>
      <c r="S315" s="56"/>
      <c r="T315" s="56"/>
      <c r="U315" s="56"/>
      <c r="V315" s="56"/>
      <c r="W315" s="56"/>
      <c r="X315" s="56"/>
      <c r="Y315" s="56"/>
      <c r="Z315" s="56"/>
      <c r="AA315" s="56"/>
    </row>
    <row r="316" spans="1:27" s="95" customFormat="1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44"/>
      <c r="P316" s="44"/>
      <c r="Q316" s="44"/>
      <c r="R316" s="44"/>
      <c r="S316" s="56"/>
      <c r="T316" s="56"/>
      <c r="U316" s="56"/>
      <c r="V316" s="56"/>
      <c r="W316" s="56"/>
      <c r="X316" s="56"/>
      <c r="Y316" s="56"/>
      <c r="Z316" s="56"/>
      <c r="AA316" s="56"/>
    </row>
    <row r="317" spans="1:27" s="95" customFormat="1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44"/>
      <c r="P317" s="44"/>
      <c r="Q317" s="44"/>
      <c r="R317" s="44"/>
      <c r="S317" s="56"/>
      <c r="T317" s="56"/>
      <c r="U317" s="56"/>
      <c r="V317" s="56"/>
      <c r="W317" s="56"/>
      <c r="X317" s="56"/>
      <c r="Y317" s="56"/>
      <c r="Z317" s="56"/>
      <c r="AA317" s="56"/>
    </row>
    <row r="318" spans="1:27" s="95" customFormat="1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44"/>
      <c r="P318" s="44"/>
      <c r="Q318" s="44"/>
      <c r="R318" s="44"/>
      <c r="S318" s="56"/>
      <c r="T318" s="56"/>
      <c r="U318" s="56"/>
      <c r="V318" s="56"/>
      <c r="W318" s="56"/>
      <c r="X318" s="56"/>
      <c r="Y318" s="56"/>
      <c r="Z318" s="56"/>
      <c r="AA318" s="56"/>
    </row>
    <row r="319" spans="1:27" s="95" customFormat="1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44"/>
      <c r="P319" s="44"/>
      <c r="Q319" s="44"/>
      <c r="R319" s="44"/>
      <c r="S319" s="56"/>
      <c r="T319" s="56"/>
      <c r="U319" s="56"/>
      <c r="V319" s="56"/>
      <c r="W319" s="56"/>
      <c r="X319" s="56"/>
      <c r="Y319" s="56"/>
      <c r="Z319" s="56"/>
      <c r="AA319" s="56"/>
    </row>
    <row r="320" spans="1:27" s="95" customFormat="1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44"/>
      <c r="P320" s="44"/>
      <c r="Q320" s="44"/>
      <c r="R320" s="44"/>
      <c r="S320" s="56"/>
      <c r="T320" s="56"/>
      <c r="U320" s="56"/>
      <c r="V320" s="56"/>
      <c r="W320" s="56"/>
      <c r="X320" s="56"/>
      <c r="Y320" s="56"/>
      <c r="Z320" s="56"/>
      <c r="AA320" s="56"/>
    </row>
    <row r="321" spans="1:27" s="95" customFormat="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44"/>
      <c r="P321" s="44"/>
      <c r="Q321" s="44"/>
      <c r="R321" s="44"/>
      <c r="S321" s="56"/>
      <c r="T321" s="56"/>
      <c r="U321" s="56"/>
      <c r="V321" s="56"/>
      <c r="W321" s="56"/>
      <c r="X321" s="56"/>
      <c r="Y321" s="56"/>
      <c r="Z321" s="56"/>
      <c r="AA321" s="56"/>
    </row>
    <row r="322" spans="1:27" s="95" customFormat="1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44"/>
      <c r="P322" s="44"/>
      <c r="Q322" s="44"/>
      <c r="R322" s="44"/>
      <c r="S322" s="56"/>
      <c r="T322" s="56"/>
      <c r="U322" s="56"/>
      <c r="V322" s="56"/>
      <c r="W322" s="56"/>
      <c r="X322" s="56"/>
      <c r="Y322" s="56"/>
      <c r="Z322" s="56"/>
      <c r="AA322" s="56"/>
    </row>
    <row r="323" spans="1:27" s="95" customFormat="1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44"/>
      <c r="P323" s="44"/>
      <c r="Q323" s="44"/>
      <c r="R323" s="44"/>
      <c r="S323" s="56"/>
      <c r="T323" s="56"/>
      <c r="U323" s="56"/>
      <c r="V323" s="56"/>
      <c r="W323" s="56"/>
      <c r="X323" s="56"/>
      <c r="Y323" s="56"/>
      <c r="Z323" s="56"/>
      <c r="AA323" s="56"/>
    </row>
    <row r="324" spans="1:27" s="95" customFormat="1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44"/>
      <c r="P324" s="44"/>
      <c r="Q324" s="44"/>
      <c r="R324" s="44"/>
      <c r="S324" s="56"/>
      <c r="T324" s="56"/>
      <c r="U324" s="56"/>
      <c r="V324" s="56"/>
      <c r="W324" s="56"/>
      <c r="X324" s="56"/>
      <c r="Y324" s="56"/>
      <c r="Z324" s="56"/>
      <c r="AA324" s="56"/>
    </row>
    <row r="325" spans="1:27" s="95" customFormat="1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44"/>
      <c r="P325" s="44"/>
      <c r="Q325" s="44"/>
      <c r="R325" s="44"/>
      <c r="S325" s="56"/>
      <c r="T325" s="56"/>
      <c r="U325" s="56"/>
      <c r="V325" s="56"/>
      <c r="W325" s="56"/>
      <c r="X325" s="56"/>
      <c r="Y325" s="56"/>
      <c r="Z325" s="56"/>
      <c r="AA325" s="56"/>
    </row>
    <row r="326" spans="1:27" s="95" customFormat="1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44"/>
      <c r="P326" s="44"/>
      <c r="Q326" s="44"/>
      <c r="R326" s="44"/>
      <c r="S326" s="56"/>
      <c r="T326" s="56"/>
      <c r="U326" s="56"/>
      <c r="V326" s="56"/>
      <c r="W326" s="56"/>
      <c r="X326" s="56"/>
      <c r="Y326" s="56"/>
      <c r="Z326" s="56"/>
      <c r="AA326" s="56"/>
    </row>
    <row r="327" spans="1:27" s="95" customFormat="1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44"/>
      <c r="P327" s="44"/>
      <c r="Q327" s="44"/>
      <c r="R327" s="44"/>
      <c r="S327" s="56"/>
      <c r="T327" s="56"/>
      <c r="U327" s="56"/>
      <c r="V327" s="56"/>
      <c r="W327" s="56"/>
      <c r="X327" s="56"/>
      <c r="Y327" s="56"/>
      <c r="Z327" s="56"/>
      <c r="AA327" s="56"/>
    </row>
    <row r="328" spans="1:27" s="95" customFormat="1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44"/>
      <c r="P328" s="44"/>
      <c r="Q328" s="44"/>
      <c r="R328" s="44"/>
      <c r="S328" s="56"/>
      <c r="T328" s="56"/>
      <c r="U328" s="56"/>
      <c r="V328" s="56"/>
      <c r="W328" s="56"/>
      <c r="X328" s="56"/>
      <c r="Y328" s="56"/>
      <c r="Z328" s="56"/>
      <c r="AA328" s="56"/>
    </row>
    <row r="329" spans="1:27" s="95" customFormat="1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44"/>
      <c r="P329" s="44"/>
      <c r="Q329" s="44"/>
      <c r="R329" s="44"/>
      <c r="S329" s="56"/>
      <c r="T329" s="56"/>
      <c r="U329" s="56"/>
      <c r="V329" s="56"/>
      <c r="W329" s="56"/>
      <c r="X329" s="56"/>
      <c r="Y329" s="56"/>
      <c r="Z329" s="56"/>
      <c r="AA329" s="56"/>
    </row>
    <row r="330" spans="1:27" s="95" customFormat="1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44"/>
      <c r="P330" s="44"/>
      <c r="Q330" s="44"/>
      <c r="R330" s="44"/>
      <c r="S330" s="56"/>
      <c r="T330" s="56"/>
      <c r="U330" s="56"/>
      <c r="V330" s="56"/>
      <c r="W330" s="56"/>
      <c r="X330" s="56"/>
      <c r="Y330" s="56"/>
      <c r="Z330" s="56"/>
      <c r="AA330" s="56"/>
    </row>
    <row r="331" spans="1:27" s="95" customFormat="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44"/>
      <c r="P331" s="44"/>
      <c r="Q331" s="44"/>
      <c r="R331" s="44"/>
      <c r="S331" s="56"/>
      <c r="T331" s="56"/>
      <c r="U331" s="56"/>
      <c r="V331" s="56"/>
      <c r="W331" s="56"/>
      <c r="X331" s="56"/>
      <c r="Y331" s="56"/>
      <c r="Z331" s="56"/>
      <c r="AA331" s="56"/>
    </row>
    <row r="332" spans="1:27" s="95" customFormat="1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44"/>
      <c r="P332" s="44"/>
      <c r="Q332" s="44"/>
      <c r="R332" s="44"/>
      <c r="S332" s="56"/>
      <c r="T332" s="56"/>
      <c r="U332" s="56"/>
      <c r="V332" s="56"/>
      <c r="W332" s="56"/>
      <c r="X332" s="56"/>
      <c r="Y332" s="56"/>
      <c r="Z332" s="56"/>
      <c r="AA332" s="56"/>
    </row>
    <row r="333" spans="1:27" s="95" customFormat="1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44"/>
      <c r="P333" s="44"/>
      <c r="Q333" s="44"/>
      <c r="R333" s="44"/>
      <c r="S333" s="56"/>
      <c r="T333" s="56"/>
      <c r="U333" s="56"/>
      <c r="V333" s="56"/>
      <c r="W333" s="56"/>
      <c r="X333" s="56"/>
      <c r="Y333" s="56"/>
      <c r="Z333" s="56"/>
      <c r="AA333" s="56"/>
    </row>
    <row r="334" spans="1:27" s="95" customFormat="1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44"/>
      <c r="P334" s="44"/>
      <c r="Q334" s="44"/>
      <c r="R334" s="44"/>
      <c r="S334" s="56"/>
      <c r="T334" s="56"/>
      <c r="U334" s="56"/>
      <c r="V334" s="56"/>
      <c r="W334" s="56"/>
      <c r="X334" s="56"/>
      <c r="Y334" s="56"/>
      <c r="Z334" s="56"/>
      <c r="AA334" s="56"/>
    </row>
    <row r="335" spans="1:27" s="95" customFormat="1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44"/>
      <c r="P335" s="44"/>
      <c r="Q335" s="44"/>
      <c r="R335" s="44"/>
      <c r="S335" s="56"/>
      <c r="T335" s="56"/>
      <c r="U335" s="56"/>
      <c r="V335" s="56"/>
      <c r="W335" s="56"/>
      <c r="X335" s="56"/>
      <c r="Y335" s="56"/>
      <c r="Z335" s="56"/>
      <c r="AA335" s="56"/>
    </row>
    <row r="336" spans="1:27" s="95" customFormat="1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44"/>
      <c r="P336" s="44"/>
      <c r="Q336" s="44"/>
      <c r="R336" s="44"/>
      <c r="S336" s="56"/>
      <c r="T336" s="56"/>
      <c r="U336" s="56"/>
      <c r="V336" s="56"/>
      <c r="W336" s="56"/>
      <c r="X336" s="56"/>
      <c r="Y336" s="56"/>
      <c r="Z336" s="56"/>
      <c r="AA336" s="56"/>
    </row>
    <row r="337" spans="1:27" s="95" customFormat="1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44"/>
      <c r="P337" s="44"/>
      <c r="Q337" s="44"/>
      <c r="R337" s="44"/>
      <c r="S337" s="56"/>
      <c r="T337" s="56"/>
      <c r="U337" s="56"/>
      <c r="V337" s="56"/>
      <c r="W337" s="56"/>
      <c r="X337" s="56"/>
      <c r="Y337" s="56"/>
      <c r="Z337" s="56"/>
      <c r="AA337" s="56"/>
    </row>
    <row r="338" spans="1:27" s="95" customFormat="1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44"/>
      <c r="P338" s="44"/>
      <c r="Q338" s="44"/>
      <c r="R338" s="44"/>
      <c r="S338" s="56"/>
      <c r="T338" s="56"/>
      <c r="U338" s="56"/>
      <c r="V338" s="56"/>
      <c r="W338" s="56"/>
      <c r="X338" s="56"/>
      <c r="Y338" s="56"/>
      <c r="Z338" s="56"/>
      <c r="AA338" s="56"/>
    </row>
    <row r="339" spans="1:27" s="95" customFormat="1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44"/>
      <c r="P339" s="44"/>
      <c r="Q339" s="44"/>
      <c r="R339" s="44"/>
      <c r="S339" s="56"/>
      <c r="T339" s="56"/>
      <c r="U339" s="56"/>
      <c r="V339" s="56"/>
      <c r="W339" s="56"/>
      <c r="X339" s="56"/>
      <c r="Y339" s="56"/>
      <c r="Z339" s="56"/>
      <c r="AA339" s="56"/>
    </row>
    <row r="340" spans="1:27" s="95" customFormat="1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44"/>
      <c r="P340" s="44"/>
      <c r="Q340" s="44"/>
      <c r="R340" s="44"/>
      <c r="S340" s="56"/>
      <c r="T340" s="56"/>
      <c r="U340" s="56"/>
      <c r="V340" s="56"/>
      <c r="W340" s="56"/>
      <c r="X340" s="56"/>
      <c r="Y340" s="56"/>
      <c r="Z340" s="56"/>
      <c r="AA340" s="56"/>
    </row>
    <row r="341" spans="1:27" s="95" customFormat="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44"/>
      <c r="P341" s="44"/>
      <c r="Q341" s="44"/>
      <c r="R341" s="44"/>
      <c r="S341" s="56"/>
      <c r="T341" s="56"/>
      <c r="U341" s="56"/>
      <c r="V341" s="56"/>
      <c r="W341" s="56"/>
      <c r="X341" s="56"/>
      <c r="Y341" s="56"/>
      <c r="Z341" s="56"/>
      <c r="AA341" s="56"/>
    </row>
    <row r="342" spans="1:27" s="95" customFormat="1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44"/>
      <c r="P342" s="44"/>
      <c r="Q342" s="44"/>
      <c r="R342" s="44"/>
      <c r="S342" s="56"/>
      <c r="T342" s="56"/>
      <c r="U342" s="56"/>
      <c r="V342" s="56"/>
      <c r="W342" s="56"/>
      <c r="X342" s="56"/>
      <c r="Y342" s="56"/>
      <c r="Z342" s="56"/>
      <c r="AA342" s="56"/>
    </row>
    <row r="343" spans="1:27" s="95" customFormat="1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44"/>
      <c r="P343" s="44"/>
      <c r="Q343" s="44"/>
      <c r="R343" s="44"/>
      <c r="S343" s="56"/>
      <c r="T343" s="56"/>
      <c r="U343" s="56"/>
      <c r="V343" s="56"/>
      <c r="W343" s="56"/>
      <c r="X343" s="56"/>
      <c r="Y343" s="56"/>
      <c r="Z343" s="56"/>
      <c r="AA343" s="56"/>
    </row>
    <row r="344" spans="1:27" s="95" customFormat="1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44"/>
      <c r="P344" s="44"/>
      <c r="Q344" s="44"/>
      <c r="R344" s="44"/>
      <c r="S344" s="56"/>
      <c r="T344" s="56"/>
      <c r="U344" s="56"/>
      <c r="V344" s="56"/>
      <c r="W344" s="56"/>
      <c r="X344" s="56"/>
      <c r="Y344" s="56"/>
      <c r="Z344" s="56"/>
      <c r="AA344" s="56"/>
    </row>
    <row r="345" spans="1:27" s="95" customFormat="1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44"/>
      <c r="P345" s="44"/>
      <c r="Q345" s="44"/>
      <c r="R345" s="44"/>
      <c r="S345" s="56"/>
      <c r="T345" s="56"/>
      <c r="U345" s="56"/>
      <c r="V345" s="56"/>
      <c r="W345" s="56"/>
      <c r="X345" s="56"/>
      <c r="Y345" s="56"/>
      <c r="Z345" s="56"/>
      <c r="AA345" s="56"/>
    </row>
    <row r="346" spans="1:27" s="95" customFormat="1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44"/>
      <c r="P346" s="44"/>
      <c r="Q346" s="44"/>
      <c r="R346" s="44"/>
      <c r="S346" s="56"/>
      <c r="T346" s="56"/>
      <c r="U346" s="56"/>
      <c r="V346" s="56"/>
      <c r="W346" s="56"/>
      <c r="X346" s="56"/>
      <c r="Y346" s="56"/>
      <c r="Z346" s="56"/>
      <c r="AA346" s="56"/>
    </row>
    <row r="347" spans="1:27" s="95" customFormat="1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44"/>
      <c r="P347" s="44"/>
      <c r="Q347" s="44"/>
      <c r="R347" s="44"/>
      <c r="S347" s="56"/>
      <c r="T347" s="56"/>
      <c r="U347" s="56"/>
      <c r="V347" s="56"/>
      <c r="W347" s="56"/>
      <c r="X347" s="56"/>
      <c r="Y347" s="56"/>
      <c r="Z347" s="56"/>
      <c r="AA347" s="56"/>
    </row>
    <row r="348" spans="1:27" s="95" customFormat="1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44"/>
      <c r="P348" s="44"/>
      <c r="Q348" s="44"/>
      <c r="R348" s="44"/>
      <c r="S348" s="56"/>
      <c r="T348" s="56"/>
      <c r="U348" s="56"/>
      <c r="V348" s="56"/>
      <c r="W348" s="56"/>
      <c r="X348" s="56"/>
      <c r="Y348" s="56"/>
      <c r="Z348" s="56"/>
      <c r="AA348" s="56"/>
    </row>
    <row r="349" spans="1:27" s="95" customFormat="1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44"/>
      <c r="P349" s="44"/>
      <c r="Q349" s="44"/>
      <c r="R349" s="44"/>
      <c r="S349" s="56"/>
      <c r="T349" s="56"/>
      <c r="U349" s="56"/>
      <c r="V349" s="56"/>
      <c r="W349" s="56"/>
      <c r="X349" s="56"/>
      <c r="Y349" s="56"/>
      <c r="Z349" s="56"/>
      <c r="AA349" s="56"/>
    </row>
    <row r="350" spans="1:27" s="95" customFormat="1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44"/>
      <c r="P350" s="44"/>
      <c r="Q350" s="44"/>
      <c r="R350" s="44"/>
      <c r="S350" s="56"/>
      <c r="T350" s="56"/>
      <c r="U350" s="56"/>
      <c r="V350" s="56"/>
      <c r="W350" s="56"/>
      <c r="X350" s="56"/>
      <c r="Y350" s="56"/>
      <c r="Z350" s="56"/>
      <c r="AA350" s="56"/>
    </row>
    <row r="351" spans="1:27" s="95" customFormat="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44"/>
      <c r="P351" s="44"/>
      <c r="Q351" s="44"/>
      <c r="R351" s="44"/>
      <c r="S351" s="56"/>
      <c r="T351" s="56"/>
      <c r="U351" s="56"/>
      <c r="V351" s="56"/>
      <c r="W351" s="56"/>
      <c r="X351" s="56"/>
      <c r="Y351" s="56"/>
      <c r="Z351" s="56"/>
      <c r="AA351" s="56"/>
    </row>
    <row r="352" spans="1:27" s="95" customFormat="1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44"/>
      <c r="P352" s="44"/>
      <c r="Q352" s="44"/>
      <c r="R352" s="44"/>
      <c r="S352" s="56"/>
      <c r="T352" s="56"/>
      <c r="U352" s="56"/>
      <c r="V352" s="56"/>
      <c r="W352" s="56"/>
      <c r="X352" s="56"/>
      <c r="Y352" s="56"/>
      <c r="Z352" s="56"/>
      <c r="AA352" s="56"/>
    </row>
    <row r="353" spans="1:27" s="95" customFormat="1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44"/>
      <c r="P353" s="44"/>
      <c r="Q353" s="44"/>
      <c r="R353" s="44"/>
      <c r="S353" s="56"/>
      <c r="T353" s="56"/>
      <c r="U353" s="56"/>
      <c r="V353" s="56"/>
      <c r="W353" s="56"/>
      <c r="X353" s="56"/>
      <c r="Y353" s="56"/>
      <c r="Z353" s="56"/>
      <c r="AA353" s="56"/>
    </row>
    <row r="354" spans="1:27" s="95" customFormat="1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44"/>
      <c r="P354" s="44"/>
      <c r="Q354" s="44"/>
      <c r="R354" s="44"/>
      <c r="S354" s="56"/>
      <c r="T354" s="56"/>
      <c r="U354" s="56"/>
      <c r="V354" s="56"/>
      <c r="W354" s="56"/>
      <c r="X354" s="56"/>
      <c r="Y354" s="56"/>
      <c r="Z354" s="56"/>
      <c r="AA354" s="56"/>
    </row>
    <row r="355" spans="1:27" s="95" customFormat="1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44"/>
      <c r="P355" s="44"/>
      <c r="Q355" s="44"/>
      <c r="R355" s="44"/>
      <c r="S355" s="56"/>
      <c r="T355" s="56"/>
      <c r="U355" s="56"/>
      <c r="V355" s="56"/>
      <c r="W355" s="56"/>
      <c r="X355" s="56"/>
      <c r="Y355" s="56"/>
      <c r="Z355" s="56"/>
      <c r="AA355" s="56"/>
    </row>
    <row r="356" spans="1:27" s="95" customFormat="1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44"/>
      <c r="P356" s="44"/>
      <c r="Q356" s="44"/>
      <c r="R356" s="44"/>
      <c r="S356" s="56"/>
      <c r="T356" s="56"/>
      <c r="U356" s="56"/>
      <c r="V356" s="56"/>
      <c r="W356" s="56"/>
      <c r="X356" s="56"/>
      <c r="Y356" s="56"/>
      <c r="Z356" s="56"/>
      <c r="AA356" s="56"/>
    </row>
    <row r="357" spans="1:27" s="95" customFormat="1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44"/>
      <c r="P357" s="44"/>
      <c r="Q357" s="44"/>
      <c r="R357" s="44"/>
      <c r="S357" s="56"/>
      <c r="T357" s="56"/>
      <c r="U357" s="56"/>
      <c r="V357" s="56"/>
      <c r="W357" s="56"/>
      <c r="X357" s="56"/>
      <c r="Y357" s="56"/>
      <c r="Z357" s="56"/>
      <c r="AA357" s="56"/>
    </row>
    <row r="358" spans="1:27" s="95" customFormat="1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44"/>
      <c r="P358" s="44"/>
      <c r="Q358" s="44"/>
      <c r="R358" s="44"/>
      <c r="S358" s="56"/>
      <c r="T358" s="56"/>
      <c r="U358" s="56"/>
      <c r="V358" s="56"/>
      <c r="W358" s="56"/>
      <c r="X358" s="56"/>
      <c r="Y358" s="56"/>
      <c r="Z358" s="56"/>
      <c r="AA358" s="56"/>
    </row>
    <row r="359" spans="1:27" s="95" customFormat="1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44"/>
      <c r="P359" s="44"/>
      <c r="Q359" s="44"/>
      <c r="R359" s="44"/>
      <c r="S359" s="56"/>
      <c r="T359" s="56"/>
      <c r="U359" s="56"/>
      <c r="V359" s="56"/>
      <c r="W359" s="56"/>
      <c r="X359" s="56"/>
      <c r="Y359" s="56"/>
      <c r="Z359" s="56"/>
      <c r="AA359" s="56"/>
    </row>
    <row r="360" spans="1:27" s="95" customFormat="1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44"/>
      <c r="P360" s="44"/>
      <c r="Q360" s="44"/>
      <c r="R360" s="44"/>
      <c r="S360" s="56"/>
      <c r="T360" s="56"/>
      <c r="U360" s="56"/>
      <c r="V360" s="56"/>
      <c r="W360" s="56"/>
      <c r="X360" s="56"/>
      <c r="Y360" s="56"/>
      <c r="Z360" s="56"/>
      <c r="AA360" s="56"/>
    </row>
    <row r="361" spans="1:27" s="95" customFormat="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44"/>
      <c r="P361" s="44"/>
      <c r="Q361" s="44"/>
      <c r="R361" s="44"/>
      <c r="S361" s="56"/>
      <c r="T361" s="56"/>
      <c r="U361" s="56"/>
      <c r="V361" s="56"/>
      <c r="W361" s="56"/>
      <c r="X361" s="56"/>
      <c r="Y361" s="56"/>
      <c r="Z361" s="56"/>
      <c r="AA361" s="56"/>
    </row>
    <row r="362" spans="1:27" s="95" customFormat="1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44"/>
      <c r="P362" s="44"/>
      <c r="Q362" s="44"/>
      <c r="R362" s="44"/>
      <c r="S362" s="56"/>
      <c r="T362" s="56"/>
      <c r="U362" s="56"/>
      <c r="V362" s="56"/>
      <c r="W362" s="56"/>
      <c r="X362" s="56"/>
      <c r="Y362" s="56"/>
      <c r="Z362" s="56"/>
      <c r="AA362" s="56"/>
    </row>
    <row r="363" spans="1:27" s="95" customFormat="1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44"/>
      <c r="P363" s="44"/>
      <c r="Q363" s="44"/>
      <c r="R363" s="44"/>
      <c r="S363" s="56"/>
      <c r="T363" s="56"/>
      <c r="U363" s="56"/>
      <c r="V363" s="56"/>
      <c r="W363" s="56"/>
      <c r="X363" s="56"/>
      <c r="Y363" s="56"/>
      <c r="Z363" s="56"/>
      <c r="AA363" s="56"/>
    </row>
    <row r="364" spans="1:27" s="95" customFormat="1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44"/>
      <c r="P364" s="44"/>
      <c r="Q364" s="44"/>
      <c r="R364" s="44"/>
      <c r="S364" s="56"/>
      <c r="T364" s="56"/>
      <c r="U364" s="56"/>
      <c r="V364" s="56"/>
      <c r="W364" s="56"/>
      <c r="X364" s="56"/>
      <c r="Y364" s="56"/>
      <c r="Z364" s="56"/>
      <c r="AA364" s="56"/>
    </row>
    <row r="365" spans="1:27" s="95" customFormat="1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44"/>
      <c r="P365" s="44"/>
      <c r="Q365" s="44"/>
      <c r="R365" s="44"/>
      <c r="S365" s="56"/>
      <c r="T365" s="56"/>
      <c r="U365" s="56"/>
      <c r="V365" s="56"/>
      <c r="W365" s="56"/>
      <c r="X365" s="56"/>
      <c r="Y365" s="56"/>
      <c r="Z365" s="56"/>
      <c r="AA365" s="56"/>
    </row>
    <row r="366" spans="1:27" s="95" customFormat="1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44"/>
      <c r="P366" s="44"/>
      <c r="Q366" s="44"/>
      <c r="R366" s="44"/>
      <c r="S366" s="56"/>
      <c r="T366" s="56"/>
      <c r="U366" s="56"/>
      <c r="V366" s="56"/>
      <c r="W366" s="56"/>
      <c r="X366" s="56"/>
      <c r="Y366" s="56"/>
      <c r="Z366" s="56"/>
      <c r="AA366" s="56"/>
    </row>
    <row r="367" spans="1:27" s="95" customFormat="1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44"/>
      <c r="P367" s="44"/>
      <c r="Q367" s="44"/>
      <c r="R367" s="44"/>
      <c r="S367" s="56"/>
      <c r="T367" s="56"/>
      <c r="U367" s="56"/>
      <c r="V367" s="56"/>
      <c r="W367" s="56"/>
      <c r="X367" s="56"/>
      <c r="Y367" s="56"/>
      <c r="Z367" s="56"/>
      <c r="AA367" s="56"/>
    </row>
    <row r="368" spans="1:27" s="95" customFormat="1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44"/>
      <c r="P368" s="44"/>
      <c r="Q368" s="44"/>
      <c r="R368" s="44"/>
      <c r="S368" s="56"/>
      <c r="T368" s="56"/>
      <c r="U368" s="56"/>
      <c r="V368" s="56"/>
      <c r="W368" s="56"/>
      <c r="X368" s="56"/>
      <c r="Y368" s="56"/>
      <c r="Z368" s="56"/>
      <c r="AA368" s="56"/>
    </row>
    <row r="369" spans="1:27" s="95" customFormat="1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44"/>
      <c r="P369" s="44"/>
      <c r="Q369" s="44"/>
      <c r="R369" s="44"/>
      <c r="S369" s="56"/>
      <c r="T369" s="56"/>
      <c r="U369" s="56"/>
      <c r="V369" s="56"/>
      <c r="W369" s="56"/>
      <c r="X369" s="56"/>
      <c r="Y369" s="56"/>
      <c r="Z369" s="56"/>
      <c r="AA369" s="56"/>
    </row>
    <row r="370" spans="1:27" s="95" customFormat="1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44"/>
      <c r="P370" s="44"/>
      <c r="Q370" s="44"/>
      <c r="R370" s="44"/>
      <c r="S370" s="56"/>
      <c r="T370" s="56"/>
      <c r="U370" s="56"/>
      <c r="V370" s="56"/>
      <c r="W370" s="56"/>
      <c r="X370" s="56"/>
      <c r="Y370" s="56"/>
      <c r="Z370" s="56"/>
      <c r="AA370" s="56"/>
    </row>
    <row r="371" spans="1:27" s="95" customFormat="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44"/>
      <c r="P371" s="44"/>
      <c r="Q371" s="44"/>
      <c r="R371" s="44"/>
      <c r="S371" s="56"/>
      <c r="T371" s="56"/>
      <c r="U371" s="56"/>
      <c r="V371" s="56"/>
      <c r="W371" s="56"/>
      <c r="X371" s="56"/>
      <c r="Y371" s="56"/>
      <c r="Z371" s="56"/>
      <c r="AA371" s="56"/>
    </row>
    <row r="372" spans="1:27" s="95" customFormat="1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44"/>
      <c r="P372" s="44"/>
      <c r="Q372" s="44"/>
      <c r="R372" s="44"/>
      <c r="S372" s="56"/>
      <c r="T372" s="56"/>
      <c r="U372" s="56"/>
      <c r="V372" s="56"/>
      <c r="W372" s="56"/>
      <c r="X372" s="56"/>
      <c r="Y372" s="56"/>
      <c r="Z372" s="56"/>
      <c r="AA372" s="56"/>
    </row>
    <row r="373" spans="1:27" s="95" customFormat="1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44"/>
      <c r="P373" s="44"/>
      <c r="Q373" s="44"/>
      <c r="R373" s="44"/>
      <c r="S373" s="56"/>
      <c r="T373" s="56"/>
      <c r="U373" s="56"/>
      <c r="V373" s="56"/>
      <c r="W373" s="56"/>
      <c r="X373" s="56"/>
      <c r="Y373" s="56"/>
      <c r="Z373" s="56"/>
      <c r="AA373" s="56"/>
    </row>
    <row r="374" spans="1:27" s="95" customFormat="1">
      <c r="A374" s="56"/>
      <c r="B374" s="56"/>
      <c r="C374" s="1179" t="s">
        <v>237</v>
      </c>
      <c r="D374" s="1180"/>
      <c r="E374" s="1180"/>
      <c r="F374" s="1180"/>
      <c r="G374" s="1180"/>
      <c r="H374" s="1180"/>
      <c r="I374" s="1180"/>
      <c r="J374" s="1180"/>
      <c r="K374" s="1180"/>
      <c r="L374" s="1180"/>
      <c r="M374" s="1180"/>
      <c r="N374" s="56"/>
      <c r="O374" s="44"/>
      <c r="P374" s="44"/>
      <c r="Q374" s="44"/>
      <c r="R374" s="44"/>
      <c r="S374" s="56"/>
      <c r="T374" s="56"/>
      <c r="U374" s="56"/>
      <c r="V374" s="56"/>
      <c r="W374" s="56"/>
      <c r="X374" s="56"/>
      <c r="Y374" s="56"/>
      <c r="Z374" s="56"/>
      <c r="AA374" s="56"/>
    </row>
    <row r="375" spans="1:27" s="95" customFormat="1">
      <c r="A375" s="56"/>
      <c r="B375" s="56"/>
      <c r="C375" s="113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56"/>
      <c r="O375" s="44"/>
      <c r="P375" s="44"/>
      <c r="Q375" s="44"/>
      <c r="R375" s="44"/>
      <c r="S375" s="56"/>
      <c r="T375" s="56"/>
      <c r="U375" s="56"/>
      <c r="V375" s="56"/>
      <c r="W375" s="56"/>
      <c r="X375" s="56"/>
      <c r="Y375" s="56"/>
      <c r="Z375" s="56"/>
      <c r="AA375" s="56"/>
    </row>
    <row r="376" spans="1:27" s="95" customFormat="1">
      <c r="A376" s="56"/>
      <c r="B376" s="56"/>
      <c r="C376" s="105"/>
      <c r="D376" s="107"/>
      <c r="E376" s="108"/>
      <c r="F376" s="108" t="s">
        <v>238</v>
      </c>
      <c r="G376" s="107"/>
      <c r="H376" s="107"/>
      <c r="I376" s="107"/>
      <c r="J376" s="107"/>
      <c r="K376" s="107"/>
      <c r="L376" s="107"/>
      <c r="M376" s="107"/>
      <c r="N376" s="56"/>
      <c r="O376" s="44"/>
      <c r="P376" s="44"/>
      <c r="Q376" s="44"/>
      <c r="R376" s="44"/>
      <c r="S376" s="56"/>
      <c r="T376" s="56"/>
      <c r="U376" s="56"/>
      <c r="V376" s="56"/>
      <c r="W376" s="56"/>
      <c r="X376" s="56"/>
      <c r="Y376" s="56"/>
      <c r="Z376" s="56"/>
      <c r="AA376" s="56"/>
    </row>
    <row r="377" spans="1:27" s="95" customFormat="1">
      <c r="A377" s="56"/>
      <c r="B377" s="56"/>
      <c r="C377" s="105"/>
      <c r="D377" s="107"/>
      <c r="E377" s="109"/>
      <c r="F377" s="109" t="s">
        <v>239</v>
      </c>
      <c r="G377" s="107"/>
      <c r="H377" s="107"/>
      <c r="I377" s="107"/>
      <c r="J377" s="107"/>
      <c r="K377" s="107"/>
      <c r="L377" s="107"/>
      <c r="M377" s="107"/>
      <c r="N377" s="56"/>
      <c r="O377" s="44"/>
      <c r="P377" s="44"/>
      <c r="Q377" s="44"/>
      <c r="R377" s="44"/>
      <c r="S377" s="56"/>
      <c r="T377" s="56"/>
      <c r="U377" s="56"/>
      <c r="V377" s="56"/>
      <c r="W377" s="56"/>
      <c r="X377" s="56"/>
      <c r="Y377" s="56"/>
      <c r="Z377" s="56"/>
      <c r="AA377" s="56"/>
    </row>
    <row r="378" spans="1:27" s="95" customFormat="1">
      <c r="A378" s="56"/>
      <c r="B378" s="56"/>
      <c r="C378" s="105"/>
      <c r="D378" s="107"/>
      <c r="E378" s="109"/>
      <c r="F378" s="108"/>
      <c r="G378" s="107"/>
      <c r="H378" s="107"/>
      <c r="I378" s="107"/>
      <c r="J378" s="107"/>
      <c r="K378" s="107"/>
      <c r="L378" s="107"/>
      <c r="M378" s="107"/>
      <c r="N378" s="56"/>
      <c r="O378" s="44"/>
      <c r="P378" s="44"/>
      <c r="Q378" s="44"/>
      <c r="R378" s="44"/>
      <c r="S378" s="56"/>
      <c r="T378" s="56"/>
      <c r="U378" s="56"/>
      <c r="V378" s="56"/>
      <c r="W378" s="56"/>
      <c r="X378" s="56"/>
      <c r="Y378" s="56"/>
      <c r="Z378" s="56"/>
      <c r="AA378" s="56"/>
    </row>
    <row r="379" spans="1:27" s="95" customFormat="1">
      <c r="A379" s="56"/>
      <c r="B379" s="56"/>
      <c r="C379" s="105"/>
      <c r="D379" s="107"/>
      <c r="E379" s="109"/>
      <c r="F379" s="110" t="s">
        <v>386</v>
      </c>
      <c r="G379" s="107"/>
      <c r="H379" s="107"/>
      <c r="I379" s="107"/>
      <c r="J379" s="107"/>
      <c r="K379" s="107"/>
      <c r="L379" s="107"/>
      <c r="M379" s="107"/>
      <c r="N379" s="56"/>
      <c r="O379" s="44"/>
      <c r="P379" s="44"/>
      <c r="Q379" s="44"/>
      <c r="R379" s="44"/>
      <c r="S379" s="56"/>
      <c r="T379" s="56"/>
      <c r="U379" s="56"/>
      <c r="V379" s="56"/>
      <c r="W379" s="56"/>
      <c r="X379" s="56"/>
      <c r="Y379" s="56"/>
      <c r="Z379" s="56"/>
      <c r="AA379" s="56"/>
    </row>
    <row r="380" spans="1:27" s="95" customFormat="1">
      <c r="A380" s="56"/>
      <c r="B380" s="56"/>
      <c r="C380" s="105"/>
      <c r="D380" s="107"/>
      <c r="E380" s="109"/>
      <c r="F380" s="109" t="s">
        <v>240</v>
      </c>
      <c r="G380" s="107"/>
      <c r="H380" s="107"/>
      <c r="I380" s="107"/>
      <c r="J380" s="107"/>
      <c r="K380" s="107"/>
      <c r="L380" s="107"/>
      <c r="M380" s="107"/>
      <c r="N380" s="56"/>
      <c r="O380" s="44"/>
      <c r="P380" s="44"/>
      <c r="Q380" s="44"/>
      <c r="R380" s="44"/>
      <c r="S380" s="56"/>
      <c r="T380" s="56"/>
      <c r="U380" s="56"/>
      <c r="V380" s="56"/>
      <c r="W380" s="56"/>
      <c r="X380" s="56"/>
      <c r="Y380" s="56"/>
      <c r="Z380" s="56"/>
      <c r="AA380" s="56"/>
    </row>
    <row r="381" spans="1:27" s="95" customFormat="1">
      <c r="A381" s="56"/>
      <c r="B381" s="56"/>
      <c r="C381" s="105"/>
      <c r="D381" s="107"/>
      <c r="E381" s="109"/>
      <c r="F381" s="110" t="s">
        <v>241</v>
      </c>
      <c r="G381" s="107"/>
      <c r="H381" s="107"/>
      <c r="I381" s="107"/>
      <c r="J381" s="107"/>
      <c r="K381" s="107"/>
      <c r="L381" s="107"/>
      <c r="M381" s="107"/>
      <c r="N381" s="56"/>
      <c r="O381" s="44"/>
      <c r="P381" s="44"/>
      <c r="Q381" s="44"/>
      <c r="R381" s="44"/>
      <c r="S381" s="56"/>
      <c r="T381" s="56"/>
      <c r="U381" s="56"/>
      <c r="V381" s="56"/>
      <c r="W381" s="56"/>
      <c r="X381" s="56"/>
      <c r="Y381" s="56"/>
      <c r="Z381" s="56"/>
      <c r="AA381" s="56"/>
    </row>
    <row r="382" spans="1:27" s="95" customFormat="1">
      <c r="A382" s="56"/>
      <c r="B382" s="56"/>
      <c r="C382" s="105"/>
      <c r="D382" s="107"/>
      <c r="E382" s="109"/>
      <c r="F382" s="110" t="s">
        <v>387</v>
      </c>
      <c r="G382" s="107"/>
      <c r="H382" s="107"/>
      <c r="I382" s="107"/>
      <c r="J382" s="107"/>
      <c r="K382" s="107"/>
      <c r="L382" s="107"/>
      <c r="M382" s="107"/>
      <c r="N382" s="56"/>
      <c r="O382" s="44"/>
      <c r="P382" s="44"/>
      <c r="Q382" s="44"/>
      <c r="R382" s="44"/>
      <c r="S382" s="56"/>
      <c r="T382" s="56"/>
      <c r="U382" s="56"/>
      <c r="V382" s="56"/>
      <c r="W382" s="56"/>
      <c r="X382" s="56"/>
      <c r="Y382" s="56"/>
      <c r="Z382" s="56"/>
      <c r="AA382" s="56"/>
    </row>
    <row r="383" spans="1:27" s="95" customFormat="1">
      <c r="A383" s="56"/>
      <c r="B383" s="56"/>
      <c r="C383" s="105"/>
      <c r="D383" s="107"/>
      <c r="E383" s="109"/>
      <c r="F383" s="109" t="s">
        <v>242</v>
      </c>
      <c r="G383" s="107"/>
      <c r="H383" s="107"/>
      <c r="I383" s="107"/>
      <c r="J383" s="107"/>
      <c r="K383" s="107"/>
      <c r="L383" s="107"/>
      <c r="M383" s="107"/>
      <c r="N383" s="56"/>
      <c r="O383" s="44"/>
      <c r="P383" s="44"/>
      <c r="Q383" s="44"/>
      <c r="R383" s="44"/>
      <c r="S383" s="56"/>
      <c r="T383" s="56"/>
      <c r="U383" s="56"/>
      <c r="V383" s="56"/>
      <c r="W383" s="56"/>
      <c r="X383" s="56"/>
      <c r="Y383" s="56"/>
      <c r="Z383" s="56"/>
      <c r="AA383" s="56"/>
    </row>
    <row r="384" spans="1:27" s="95" customFormat="1">
      <c r="A384" s="56"/>
      <c r="B384" s="56"/>
      <c r="C384" s="105"/>
      <c r="D384" s="112"/>
      <c r="E384" s="109"/>
      <c r="F384" s="109" t="s">
        <v>243</v>
      </c>
      <c r="G384" s="112"/>
      <c r="H384" s="112"/>
      <c r="I384" s="112"/>
      <c r="J384" s="112"/>
      <c r="K384" s="112"/>
      <c r="L384" s="112"/>
      <c r="M384" s="112"/>
      <c r="N384" s="56"/>
      <c r="O384" s="44"/>
      <c r="P384" s="44"/>
      <c r="Q384" s="44"/>
      <c r="R384" s="44"/>
      <c r="S384" s="56"/>
      <c r="T384" s="56"/>
      <c r="U384" s="56"/>
      <c r="V384" s="56"/>
      <c r="W384" s="56"/>
      <c r="X384" s="56"/>
      <c r="Y384" s="56"/>
      <c r="Z384" s="56"/>
      <c r="AA384" s="56"/>
    </row>
    <row r="385" spans="1:27" s="95" customFormat="1">
      <c r="A385" s="56"/>
      <c r="B385" s="56"/>
      <c r="C385" s="105"/>
      <c r="D385" s="112"/>
      <c r="E385" s="109"/>
      <c r="F385" s="109"/>
      <c r="G385" s="112"/>
      <c r="H385" s="112"/>
      <c r="I385" s="112"/>
      <c r="J385" s="112"/>
      <c r="K385" s="112"/>
      <c r="L385" s="112"/>
      <c r="M385" s="112"/>
      <c r="N385" s="56"/>
      <c r="O385" s="44"/>
      <c r="P385" s="44"/>
      <c r="Q385" s="44"/>
      <c r="R385" s="44"/>
      <c r="S385" s="56"/>
      <c r="T385" s="56"/>
      <c r="U385" s="56"/>
      <c r="V385" s="56"/>
      <c r="W385" s="56"/>
      <c r="X385" s="56"/>
      <c r="Y385" s="56"/>
      <c r="Z385" s="56"/>
      <c r="AA385" s="56"/>
    </row>
    <row r="386" spans="1:27" s="95" customFormat="1">
      <c r="A386" s="56"/>
      <c r="B386" s="56"/>
      <c r="C386" s="105"/>
      <c r="D386" s="112"/>
      <c r="E386" s="109"/>
      <c r="F386" s="109"/>
      <c r="G386" s="112"/>
      <c r="H386" s="112"/>
      <c r="I386" s="112"/>
      <c r="J386" s="112"/>
      <c r="K386" s="112"/>
      <c r="L386" s="112"/>
      <c r="M386" s="112"/>
      <c r="N386" s="56"/>
      <c r="O386" s="44"/>
      <c r="P386" s="44"/>
      <c r="Q386" s="44"/>
      <c r="R386" s="44"/>
      <c r="S386" s="56"/>
      <c r="T386" s="56"/>
      <c r="U386" s="56"/>
      <c r="V386" s="56"/>
      <c r="W386" s="56"/>
      <c r="X386" s="56"/>
      <c r="Y386" s="56"/>
      <c r="Z386" s="56"/>
      <c r="AA386" s="56"/>
    </row>
    <row r="387" spans="1:27" s="95" customFormat="1">
      <c r="A387" s="56"/>
      <c r="B387" s="56"/>
      <c r="C387" s="105"/>
      <c r="D387" s="112"/>
      <c r="E387" s="109"/>
      <c r="F387" s="109"/>
      <c r="G387" s="112"/>
      <c r="H387" s="112"/>
      <c r="I387" s="112"/>
      <c r="J387" s="112"/>
      <c r="K387" s="112"/>
      <c r="L387" s="112"/>
      <c r="M387" s="112"/>
      <c r="N387" s="56"/>
      <c r="O387" s="44"/>
      <c r="P387" s="44"/>
      <c r="Q387" s="44"/>
      <c r="R387" s="44"/>
      <c r="S387" s="56"/>
      <c r="T387" s="56"/>
      <c r="U387" s="56"/>
      <c r="V387" s="56"/>
      <c r="W387" s="56"/>
      <c r="X387" s="56"/>
      <c r="Y387" s="56"/>
      <c r="Z387" s="56"/>
      <c r="AA387" s="56"/>
    </row>
    <row r="388" spans="1:27" s="95" customFormat="1" ht="20.25" customHeight="1">
      <c r="A388" s="56"/>
      <c r="B388" s="56"/>
      <c r="C388" s="105"/>
      <c r="D388" s="112"/>
      <c r="E388" s="109"/>
      <c r="F388" s="109"/>
      <c r="G388" s="112"/>
      <c r="H388" s="112"/>
      <c r="I388" s="112"/>
      <c r="J388" s="112"/>
      <c r="K388" s="112"/>
      <c r="L388" s="112"/>
      <c r="M388" s="112"/>
      <c r="N388" s="56"/>
      <c r="O388" s="44"/>
      <c r="P388" s="44"/>
      <c r="Q388" s="44"/>
      <c r="R388" s="44"/>
      <c r="S388" s="56"/>
      <c r="T388" s="56"/>
      <c r="U388" s="56"/>
      <c r="V388" s="56"/>
      <c r="W388" s="56"/>
      <c r="X388" s="56"/>
      <c r="Y388" s="56"/>
      <c r="Z388" s="56"/>
      <c r="AA388" s="56"/>
    </row>
    <row r="389" spans="1:27" s="95" customFormat="1">
      <c r="A389" s="56"/>
      <c r="B389" s="56"/>
      <c r="C389" s="105"/>
      <c r="D389" s="112"/>
      <c r="E389" s="109"/>
      <c r="F389" s="109"/>
      <c r="G389" s="112"/>
      <c r="H389" s="112"/>
      <c r="I389" s="112"/>
      <c r="J389" s="112"/>
      <c r="K389" s="112"/>
      <c r="L389" s="112"/>
      <c r="M389" s="112"/>
      <c r="N389" s="56"/>
      <c r="O389" s="44"/>
      <c r="P389" s="44"/>
      <c r="Q389" s="44"/>
      <c r="R389" s="44"/>
      <c r="S389" s="56"/>
      <c r="T389" s="56"/>
      <c r="U389" s="56"/>
      <c r="V389" s="56"/>
      <c r="W389" s="56"/>
      <c r="X389" s="56"/>
      <c r="Y389" s="56"/>
      <c r="Z389" s="56"/>
      <c r="AA389" s="56"/>
    </row>
    <row r="390" spans="1:27" s="95" customFormat="1">
      <c r="A390" s="56"/>
      <c r="B390" s="56"/>
      <c r="C390" s="105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56"/>
      <c r="O390" s="44"/>
      <c r="P390" s="44"/>
      <c r="Q390" s="44"/>
      <c r="R390" s="44"/>
      <c r="S390" s="56"/>
      <c r="T390" s="56"/>
      <c r="U390" s="56"/>
      <c r="V390" s="56"/>
      <c r="W390" s="56"/>
      <c r="X390" s="56"/>
      <c r="Y390" s="56"/>
      <c r="Z390" s="56"/>
      <c r="AA390" s="56"/>
    </row>
    <row r="391" spans="1:27" s="95" customFormat="1">
      <c r="A391" s="56"/>
      <c r="B391" s="56"/>
      <c r="C391" s="105"/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  <c r="N391" s="56"/>
      <c r="O391" s="44"/>
      <c r="P391" s="44"/>
      <c r="Q391" s="44"/>
      <c r="R391" s="44"/>
      <c r="S391" s="56"/>
      <c r="T391" s="56"/>
      <c r="U391" s="56"/>
      <c r="V391" s="56"/>
      <c r="W391" s="56"/>
      <c r="X391" s="56"/>
      <c r="Y391" s="56"/>
      <c r="Z391" s="56"/>
      <c r="AA391" s="56"/>
    </row>
    <row r="392" spans="1:27" s="95" customFormat="1">
      <c r="A392" s="56"/>
      <c r="B392" s="56"/>
      <c r="C392" s="1181" t="s">
        <v>388</v>
      </c>
      <c r="D392" s="1180"/>
      <c r="E392" s="1180"/>
      <c r="F392" s="1180"/>
      <c r="G392" s="1180"/>
      <c r="H392" s="1180"/>
      <c r="I392" s="1180"/>
      <c r="J392" s="1180"/>
      <c r="K392" s="1180"/>
      <c r="L392" s="1180"/>
      <c r="M392" s="1180"/>
      <c r="N392" s="56"/>
      <c r="O392" s="44"/>
      <c r="P392" s="44"/>
      <c r="Q392" s="44"/>
      <c r="R392" s="44"/>
      <c r="S392" s="56"/>
      <c r="T392" s="56"/>
      <c r="U392" s="56"/>
      <c r="V392" s="56"/>
      <c r="W392" s="56"/>
      <c r="X392" s="56"/>
      <c r="Y392" s="56"/>
      <c r="Z392" s="56"/>
      <c r="AA392" s="56"/>
    </row>
    <row r="393" spans="1:27" s="95" customFormat="1">
      <c r="A393" s="56"/>
      <c r="B393" s="56"/>
      <c r="C393" s="105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56"/>
      <c r="O393" s="44"/>
      <c r="P393" s="44"/>
      <c r="Q393" s="44"/>
      <c r="R393" s="44"/>
      <c r="S393" s="56"/>
      <c r="T393" s="56"/>
      <c r="U393" s="56"/>
      <c r="V393" s="56"/>
      <c r="W393" s="56"/>
      <c r="X393" s="56"/>
      <c r="Y393" s="56"/>
      <c r="Z393" s="56"/>
      <c r="AA393" s="56"/>
    </row>
    <row r="394" spans="1:27" s="95" customFormat="1">
      <c r="A394" s="56"/>
      <c r="B394" s="56"/>
      <c r="C394" s="105"/>
      <c r="D394" s="107"/>
      <c r="E394" s="108"/>
      <c r="F394" s="108" t="s">
        <v>244</v>
      </c>
      <c r="G394" s="107"/>
      <c r="H394" s="107"/>
      <c r="I394" s="107"/>
      <c r="J394" s="107"/>
      <c r="K394" s="107"/>
      <c r="L394" s="107"/>
      <c r="M394" s="107"/>
      <c r="N394" s="56"/>
      <c r="O394" s="44"/>
      <c r="P394" s="44"/>
      <c r="Q394" s="44"/>
      <c r="R394" s="44"/>
      <c r="S394" s="56"/>
      <c r="T394" s="56"/>
      <c r="U394" s="56"/>
      <c r="V394" s="56"/>
      <c r="W394" s="56"/>
      <c r="X394" s="56"/>
      <c r="Y394" s="56"/>
      <c r="Z394" s="56"/>
      <c r="AA394" s="56"/>
    </row>
    <row r="395" spans="1:27" s="95" customFormat="1">
      <c r="A395" s="56"/>
      <c r="B395" s="56"/>
      <c r="C395" s="105"/>
      <c r="D395" s="107"/>
      <c r="E395" s="109"/>
      <c r="F395" s="109" t="s">
        <v>245</v>
      </c>
      <c r="G395" s="107"/>
      <c r="H395" s="107"/>
      <c r="I395" s="107"/>
      <c r="J395" s="107"/>
      <c r="K395" s="107"/>
      <c r="L395" s="107"/>
      <c r="M395" s="107"/>
      <c r="N395" s="56"/>
      <c r="O395" s="44"/>
      <c r="P395" s="44"/>
      <c r="Q395" s="44"/>
      <c r="R395" s="44"/>
      <c r="S395" s="56"/>
      <c r="T395" s="56"/>
      <c r="U395" s="56"/>
      <c r="V395" s="56"/>
      <c r="W395" s="56"/>
      <c r="X395" s="56"/>
      <c r="Y395" s="56"/>
      <c r="Z395" s="56"/>
      <c r="AA395" s="56"/>
    </row>
    <row r="396" spans="1:27" s="95" customFormat="1">
      <c r="A396" s="56"/>
      <c r="B396" s="56"/>
      <c r="C396" s="105"/>
      <c r="D396" s="107"/>
      <c r="E396" s="109"/>
      <c r="F396" s="109" t="s">
        <v>246</v>
      </c>
      <c r="G396" s="107"/>
      <c r="H396" s="107"/>
      <c r="I396" s="107"/>
      <c r="J396" s="107"/>
      <c r="K396" s="107"/>
      <c r="L396" s="107"/>
      <c r="M396" s="107"/>
      <c r="N396" s="56"/>
      <c r="O396" s="44"/>
      <c r="P396" s="44"/>
      <c r="Q396" s="44"/>
      <c r="R396" s="44"/>
      <c r="S396" s="56"/>
      <c r="T396" s="56"/>
      <c r="U396" s="56"/>
      <c r="V396" s="56"/>
      <c r="W396" s="56"/>
      <c r="X396" s="56"/>
      <c r="Y396" s="56"/>
      <c r="Z396" s="56"/>
      <c r="AA396" s="56"/>
    </row>
    <row r="397" spans="1:27" s="95" customFormat="1">
      <c r="A397" s="56"/>
      <c r="B397" s="56"/>
      <c r="C397" s="105"/>
      <c r="D397" s="107"/>
      <c r="E397" s="109"/>
      <c r="F397" s="109" t="s">
        <v>247</v>
      </c>
      <c r="G397" s="107"/>
      <c r="H397" s="107"/>
      <c r="I397" s="107"/>
      <c r="J397" s="107"/>
      <c r="K397" s="107"/>
      <c r="L397" s="107"/>
      <c r="M397" s="107"/>
      <c r="N397" s="56"/>
      <c r="O397" s="44"/>
      <c r="P397" s="44"/>
      <c r="Q397" s="44"/>
      <c r="R397" s="44"/>
      <c r="S397" s="56"/>
      <c r="T397" s="56"/>
      <c r="U397" s="56"/>
      <c r="V397" s="56"/>
      <c r="W397" s="56"/>
      <c r="X397" s="56"/>
      <c r="Y397" s="56"/>
      <c r="Z397" s="56"/>
      <c r="AA397" s="56"/>
    </row>
    <row r="398" spans="1:27" s="95" customFormat="1">
      <c r="A398" s="56"/>
      <c r="B398" s="56"/>
      <c r="C398" s="105"/>
      <c r="D398" s="107"/>
      <c r="E398" s="109"/>
      <c r="F398" s="109" t="s">
        <v>248</v>
      </c>
      <c r="G398" s="107"/>
      <c r="H398" s="107"/>
      <c r="I398" s="107"/>
      <c r="J398" s="107"/>
      <c r="K398" s="107"/>
      <c r="L398" s="107"/>
      <c r="M398" s="107"/>
      <c r="N398" s="56"/>
      <c r="O398" s="44"/>
      <c r="P398" s="44"/>
      <c r="Q398" s="44"/>
      <c r="R398" s="44"/>
      <c r="S398" s="56"/>
      <c r="T398" s="56"/>
      <c r="U398" s="56"/>
      <c r="V398" s="56"/>
      <c r="W398" s="56"/>
      <c r="X398" s="56"/>
      <c r="Y398" s="56"/>
      <c r="Z398" s="56"/>
      <c r="AA398" s="56"/>
    </row>
    <row r="399" spans="1:27" s="95" customFormat="1">
      <c r="A399" s="56"/>
      <c r="B399" s="56"/>
      <c r="C399" s="105"/>
      <c r="D399" s="107"/>
      <c r="E399" s="109"/>
      <c r="F399" s="109" t="s">
        <v>249</v>
      </c>
      <c r="G399" s="107"/>
      <c r="H399" s="107"/>
      <c r="I399" s="107"/>
      <c r="J399" s="107"/>
      <c r="K399" s="107"/>
      <c r="L399" s="107"/>
      <c r="M399" s="107"/>
      <c r="N399" s="56"/>
      <c r="O399" s="44"/>
      <c r="P399" s="44"/>
      <c r="Q399" s="44"/>
      <c r="R399" s="44"/>
      <c r="S399" s="56"/>
      <c r="T399" s="56"/>
      <c r="U399" s="56"/>
      <c r="V399" s="56"/>
      <c r="W399" s="56"/>
      <c r="X399" s="56"/>
      <c r="Y399" s="56"/>
      <c r="Z399" s="56"/>
      <c r="AA399" s="56"/>
    </row>
    <row r="400" spans="1:27" s="95" customFormat="1">
      <c r="A400" s="56"/>
      <c r="B400" s="56"/>
      <c r="C400" s="105"/>
      <c r="D400" s="107"/>
      <c r="E400" s="109"/>
      <c r="F400" s="108"/>
      <c r="G400" s="107"/>
      <c r="H400" s="107"/>
      <c r="I400" s="107"/>
      <c r="J400" s="107"/>
      <c r="K400" s="107"/>
      <c r="L400" s="107"/>
      <c r="M400" s="107"/>
      <c r="N400" s="56"/>
      <c r="O400" s="44"/>
      <c r="P400" s="44"/>
      <c r="Q400" s="44"/>
      <c r="R400" s="44"/>
      <c r="S400" s="56"/>
      <c r="T400" s="56"/>
      <c r="U400" s="56"/>
      <c r="V400" s="56"/>
      <c r="W400" s="56"/>
      <c r="X400" s="56"/>
      <c r="Y400" s="56"/>
      <c r="Z400" s="56"/>
      <c r="AA400" s="56"/>
    </row>
    <row r="401" spans="1:27" s="95" customFormat="1">
      <c r="A401" s="56"/>
      <c r="B401" s="56"/>
      <c r="C401" s="105"/>
      <c r="D401" s="107"/>
      <c r="E401" s="114"/>
      <c r="F401" s="115" t="s">
        <v>250</v>
      </c>
      <c r="G401" s="115"/>
      <c r="H401" s="115"/>
      <c r="I401" s="115"/>
      <c r="J401" s="115"/>
      <c r="K401" s="115"/>
      <c r="L401" s="115"/>
      <c r="M401" s="115"/>
      <c r="N401" s="56"/>
      <c r="O401" s="44"/>
      <c r="P401" s="44"/>
      <c r="Q401" s="44"/>
      <c r="R401" s="44"/>
      <c r="S401" s="56"/>
      <c r="T401" s="56"/>
      <c r="U401" s="56"/>
      <c r="V401" s="56"/>
      <c r="W401" s="56"/>
      <c r="X401" s="56"/>
      <c r="Y401" s="56"/>
      <c r="Z401" s="56"/>
      <c r="AA401" s="56"/>
    </row>
    <row r="402" spans="1:27" s="95" customFormat="1">
      <c r="A402" s="56"/>
      <c r="B402" s="56"/>
      <c r="C402" s="105"/>
      <c r="D402" s="107"/>
      <c r="E402" s="109"/>
      <c r="F402" s="116" t="s">
        <v>389</v>
      </c>
      <c r="G402" s="107"/>
      <c r="H402" s="107"/>
      <c r="I402" s="107"/>
      <c r="J402" s="107"/>
      <c r="K402" s="107"/>
      <c r="L402" s="107"/>
      <c r="M402" s="107"/>
      <c r="N402" s="56"/>
      <c r="O402" s="44"/>
      <c r="P402" s="44"/>
      <c r="Q402" s="44"/>
      <c r="R402" s="44"/>
      <c r="S402" s="56"/>
      <c r="T402" s="56"/>
      <c r="U402" s="56"/>
      <c r="V402" s="56"/>
      <c r="W402" s="56"/>
      <c r="X402" s="56"/>
      <c r="Y402" s="56"/>
      <c r="Z402" s="56"/>
      <c r="AA402" s="56"/>
    </row>
    <row r="403" spans="1:27" s="95" customFormat="1">
      <c r="A403" s="56"/>
      <c r="B403" s="56"/>
      <c r="C403" s="105"/>
      <c r="D403" s="107"/>
      <c r="E403" s="109"/>
      <c r="F403" s="109" t="s">
        <v>251</v>
      </c>
      <c r="G403" s="107"/>
      <c r="H403" s="107"/>
      <c r="I403" s="107"/>
      <c r="J403" s="107"/>
      <c r="K403" s="107"/>
      <c r="L403" s="107"/>
      <c r="M403" s="107"/>
      <c r="N403" s="56"/>
      <c r="O403" s="44"/>
      <c r="P403" s="44"/>
      <c r="Q403" s="44"/>
      <c r="R403" s="44"/>
      <c r="S403" s="56"/>
      <c r="T403" s="56"/>
      <c r="U403" s="56"/>
      <c r="V403" s="56"/>
      <c r="W403" s="56"/>
      <c r="X403" s="56"/>
      <c r="Y403" s="56"/>
      <c r="Z403" s="56"/>
      <c r="AA403" s="56"/>
    </row>
    <row r="404" spans="1:27" s="95" customFormat="1">
      <c r="A404" s="56"/>
      <c r="B404" s="56"/>
      <c r="C404" s="105"/>
      <c r="D404" s="107"/>
      <c r="E404" s="109"/>
      <c r="F404" s="109" t="s">
        <v>252</v>
      </c>
      <c r="G404" s="107"/>
      <c r="H404" s="107"/>
      <c r="I404" s="107"/>
      <c r="J404" s="107"/>
      <c r="K404" s="107"/>
      <c r="L404" s="107"/>
      <c r="M404" s="107"/>
      <c r="N404" s="56"/>
      <c r="O404" s="44"/>
      <c r="P404" s="44"/>
      <c r="Q404" s="44"/>
      <c r="R404" s="44"/>
      <c r="S404" s="56"/>
      <c r="T404" s="56"/>
      <c r="U404" s="56"/>
      <c r="V404" s="56"/>
      <c r="W404" s="56"/>
      <c r="X404" s="56"/>
      <c r="Y404" s="56"/>
      <c r="Z404" s="56"/>
      <c r="AA404" s="56"/>
    </row>
    <row r="405" spans="1:27" s="95" customFormat="1">
      <c r="A405" s="56"/>
      <c r="B405" s="56"/>
      <c r="C405" s="105"/>
      <c r="D405" s="107"/>
      <c r="E405" s="109"/>
      <c r="F405" s="109" t="s">
        <v>253</v>
      </c>
      <c r="G405" s="107"/>
      <c r="H405" s="107"/>
      <c r="I405" s="107"/>
      <c r="J405" s="107"/>
      <c r="K405" s="107"/>
      <c r="L405" s="107"/>
      <c r="M405" s="107"/>
      <c r="N405" s="56"/>
      <c r="O405" s="44"/>
      <c r="P405" s="44"/>
      <c r="Q405" s="44"/>
      <c r="R405" s="44"/>
      <c r="S405" s="56"/>
      <c r="T405" s="56"/>
      <c r="U405" s="56"/>
      <c r="V405" s="56"/>
      <c r="W405" s="56"/>
      <c r="X405" s="56"/>
      <c r="Y405" s="56"/>
      <c r="Z405" s="56"/>
      <c r="AA405" s="56"/>
    </row>
    <row r="406" spans="1:27" s="95" customFormat="1">
      <c r="A406" s="56"/>
      <c r="B406" s="56"/>
      <c r="C406" s="105"/>
      <c r="D406" s="107"/>
      <c r="E406" s="109"/>
      <c r="F406" s="109"/>
      <c r="G406" s="107"/>
      <c r="H406" s="107"/>
      <c r="I406" s="107"/>
      <c r="J406" s="107"/>
      <c r="K406" s="107"/>
      <c r="L406" s="107"/>
      <c r="M406" s="107"/>
      <c r="N406" s="56"/>
      <c r="O406" s="44"/>
      <c r="P406" s="44"/>
      <c r="Q406" s="44"/>
      <c r="R406" s="44"/>
      <c r="S406" s="56"/>
      <c r="T406" s="56"/>
      <c r="U406" s="56"/>
      <c r="V406" s="56"/>
      <c r="W406" s="56"/>
      <c r="X406" s="56"/>
      <c r="Y406" s="56"/>
      <c r="Z406" s="56"/>
      <c r="AA406" s="56"/>
    </row>
    <row r="407" spans="1:27" s="95" customFormat="1" ht="29.25" customHeight="1">
      <c r="A407" s="56"/>
      <c r="B407" s="56"/>
      <c r="C407" s="105"/>
      <c r="D407" s="107"/>
      <c r="E407" s="109"/>
      <c r="F407" s="109"/>
      <c r="G407" s="107"/>
      <c r="H407" s="107"/>
      <c r="I407" s="107"/>
      <c r="J407" s="107"/>
      <c r="K407" s="107"/>
      <c r="L407" s="107"/>
      <c r="M407" s="107"/>
      <c r="N407" s="56"/>
      <c r="O407" s="44"/>
      <c r="P407" s="44"/>
      <c r="Q407" s="44"/>
      <c r="R407" s="44"/>
      <c r="S407" s="56"/>
      <c r="T407" s="56"/>
      <c r="U407" s="56"/>
      <c r="V407" s="56"/>
      <c r="W407" s="56"/>
      <c r="X407" s="56"/>
      <c r="Y407" s="56"/>
      <c r="Z407" s="56"/>
      <c r="AA407" s="56"/>
    </row>
    <row r="408" spans="1:27" s="95" customFormat="1">
      <c r="A408" s="56"/>
      <c r="B408" s="56"/>
      <c r="C408" s="105"/>
      <c r="D408" s="107"/>
      <c r="E408" s="109"/>
      <c r="F408" s="109"/>
      <c r="G408" s="107"/>
      <c r="H408" s="107"/>
      <c r="I408" s="107"/>
      <c r="J408" s="107"/>
      <c r="K408" s="107"/>
      <c r="L408" s="107"/>
      <c r="M408" s="107"/>
      <c r="N408" s="56"/>
      <c r="O408" s="44"/>
      <c r="P408" s="44"/>
      <c r="Q408" s="44"/>
      <c r="R408" s="44"/>
      <c r="S408" s="56"/>
      <c r="T408" s="56"/>
      <c r="U408" s="56"/>
      <c r="V408" s="56"/>
      <c r="W408" s="56"/>
      <c r="X408" s="56"/>
      <c r="Y408" s="56"/>
      <c r="Z408" s="56"/>
      <c r="AA408" s="56"/>
    </row>
    <row r="409" spans="1:27" s="95" customFormat="1" ht="15.75" customHeight="1">
      <c r="A409" s="56"/>
      <c r="B409" s="56"/>
      <c r="C409" s="105"/>
      <c r="D409" s="107"/>
      <c r="E409" s="109"/>
      <c r="F409" s="109"/>
      <c r="G409" s="107"/>
      <c r="H409" s="107"/>
      <c r="I409" s="107"/>
      <c r="J409" s="107"/>
      <c r="K409" s="107"/>
      <c r="L409" s="107"/>
      <c r="M409" s="107"/>
      <c r="N409" s="56"/>
      <c r="O409" s="44"/>
      <c r="P409" s="44"/>
      <c r="Q409" s="44"/>
      <c r="R409" s="44"/>
      <c r="S409" s="56"/>
      <c r="T409" s="56"/>
      <c r="U409" s="56"/>
      <c r="V409" s="56"/>
      <c r="W409" s="56"/>
      <c r="X409" s="56"/>
      <c r="Y409" s="56"/>
      <c r="Z409" s="56"/>
      <c r="AA409" s="56"/>
    </row>
    <row r="410" spans="1:27" s="95" customFormat="1" ht="15.75" customHeight="1">
      <c r="A410" s="56"/>
      <c r="B410" s="56"/>
      <c r="C410" s="105"/>
      <c r="D410" s="107"/>
      <c r="E410" s="109"/>
      <c r="F410" s="108"/>
      <c r="G410" s="107"/>
      <c r="H410" s="107"/>
      <c r="I410" s="107"/>
      <c r="J410" s="107"/>
      <c r="K410" s="107"/>
      <c r="L410" s="107"/>
      <c r="M410" s="107"/>
      <c r="N410" s="56"/>
      <c r="O410" s="44"/>
      <c r="P410" s="44"/>
      <c r="Q410" s="44"/>
      <c r="R410" s="44"/>
      <c r="S410" s="56"/>
      <c r="T410" s="56"/>
      <c r="U410" s="56"/>
      <c r="V410" s="56"/>
      <c r="W410" s="56"/>
      <c r="X410" s="56"/>
      <c r="Y410" s="56"/>
      <c r="Z410" s="56"/>
      <c r="AA410" s="56"/>
    </row>
    <row r="411" spans="1:27" s="95" customFormat="1">
      <c r="A411" s="56"/>
      <c r="B411" s="56"/>
      <c r="C411" s="105"/>
      <c r="D411" s="107"/>
      <c r="E411" s="114"/>
      <c r="F411" s="115" t="s">
        <v>390</v>
      </c>
      <c r="G411" s="115"/>
      <c r="H411" s="115"/>
      <c r="I411" s="115"/>
      <c r="J411" s="115"/>
      <c r="K411" s="115"/>
      <c r="L411" s="115"/>
      <c r="M411" s="115"/>
      <c r="N411" s="56"/>
      <c r="O411" s="44"/>
      <c r="P411" s="44"/>
      <c r="Q411" s="44"/>
      <c r="R411" s="44"/>
      <c r="S411" s="56"/>
      <c r="T411" s="56"/>
      <c r="U411" s="56"/>
      <c r="V411" s="56"/>
      <c r="W411" s="56"/>
      <c r="X411" s="56"/>
      <c r="Y411" s="56"/>
      <c r="Z411" s="56"/>
      <c r="AA411" s="56"/>
    </row>
    <row r="412" spans="1:27" s="95" customFormat="1">
      <c r="A412" s="56"/>
      <c r="B412" s="56"/>
      <c r="C412" s="105"/>
      <c r="D412" s="107"/>
      <c r="E412" s="109"/>
      <c r="F412" s="110"/>
      <c r="G412" s="107"/>
      <c r="H412" s="107"/>
      <c r="I412" s="107"/>
      <c r="J412" s="107"/>
      <c r="K412" s="107"/>
      <c r="L412" s="107"/>
      <c r="M412" s="107"/>
      <c r="N412" s="56"/>
      <c r="O412" s="44"/>
      <c r="P412" s="44"/>
      <c r="Q412" s="44"/>
      <c r="R412" s="44"/>
      <c r="S412" s="56"/>
      <c r="T412" s="56"/>
      <c r="U412" s="56"/>
      <c r="V412" s="56"/>
      <c r="W412" s="56"/>
      <c r="X412" s="56"/>
      <c r="Y412" s="56"/>
      <c r="Z412" s="56"/>
      <c r="AA412" s="56"/>
    </row>
    <row r="413" spans="1:27" s="95" customFormat="1">
      <c r="A413" s="56"/>
      <c r="B413" s="56"/>
      <c r="C413" s="105"/>
      <c r="D413" s="1188"/>
      <c r="E413" s="64"/>
      <c r="F413" s="1189" t="s">
        <v>254</v>
      </c>
      <c r="G413" s="1189"/>
      <c r="H413" s="107"/>
      <c r="I413" s="109" t="s">
        <v>255</v>
      </c>
      <c r="J413" s="107"/>
      <c r="K413" s="107"/>
      <c r="L413" s="107"/>
      <c r="M413" s="107"/>
      <c r="N413" s="56"/>
      <c r="O413" s="44"/>
      <c r="P413" s="44"/>
      <c r="Q413" s="44"/>
      <c r="R413" s="44"/>
      <c r="S413" s="56"/>
      <c r="T413" s="56"/>
      <c r="U413" s="56"/>
      <c r="V413" s="56"/>
      <c r="W413" s="56"/>
      <c r="X413" s="56"/>
      <c r="Y413" s="56"/>
      <c r="Z413" s="56"/>
      <c r="AA413" s="56"/>
    </row>
    <row r="414" spans="1:27" s="95" customFormat="1">
      <c r="A414" s="56"/>
      <c r="B414" s="56"/>
      <c r="C414" s="105"/>
      <c r="D414" s="1188"/>
      <c r="E414" s="64"/>
      <c r="F414" s="1189" t="s">
        <v>256</v>
      </c>
      <c r="G414" s="1189"/>
      <c r="H414" s="107"/>
      <c r="I414" s="109" t="s">
        <v>257</v>
      </c>
      <c r="J414" s="107"/>
      <c r="K414" s="107"/>
      <c r="L414" s="107"/>
      <c r="M414" s="107"/>
      <c r="N414" s="56"/>
      <c r="O414" s="44"/>
      <c r="P414" s="44"/>
      <c r="Q414" s="44"/>
      <c r="R414" s="44"/>
      <c r="S414" s="56"/>
      <c r="T414" s="56"/>
      <c r="U414" s="56"/>
      <c r="V414" s="56"/>
      <c r="W414" s="56"/>
      <c r="X414" s="56"/>
      <c r="Y414" s="56"/>
      <c r="Z414" s="56"/>
      <c r="AA414" s="56"/>
    </row>
    <row r="415" spans="1:27" s="95" customFormat="1">
      <c r="A415" s="56"/>
      <c r="B415" s="56"/>
      <c r="C415" s="105"/>
      <c r="D415" s="112"/>
      <c r="E415" s="109"/>
      <c r="F415" s="108"/>
      <c r="G415" s="107"/>
      <c r="H415" s="107"/>
      <c r="I415" s="107"/>
      <c r="J415" s="107"/>
      <c r="K415" s="107"/>
      <c r="L415" s="107"/>
      <c r="M415" s="107"/>
      <c r="N415" s="56"/>
      <c r="O415" s="44"/>
      <c r="P415" s="44"/>
      <c r="Q415" s="44"/>
      <c r="R415" s="44"/>
      <c r="S415" s="56"/>
      <c r="T415" s="56"/>
      <c r="U415" s="56"/>
      <c r="V415" s="56"/>
      <c r="W415" s="56"/>
      <c r="X415" s="56"/>
      <c r="Y415" s="56"/>
      <c r="Z415" s="56"/>
      <c r="AA415" s="56"/>
    </row>
    <row r="416" spans="1:27" s="95" customFormat="1">
      <c r="A416" s="56"/>
      <c r="B416" s="56"/>
      <c r="C416" s="105"/>
      <c r="D416" s="112"/>
      <c r="E416" s="114"/>
      <c r="F416" s="115" t="s">
        <v>258</v>
      </c>
      <c r="G416" s="115"/>
      <c r="H416" s="115"/>
      <c r="I416" s="115"/>
      <c r="J416" s="115"/>
      <c r="K416" s="115"/>
      <c r="L416" s="115"/>
      <c r="M416" s="115"/>
      <c r="N416" s="56"/>
      <c r="O416" s="44"/>
      <c r="P416" s="44"/>
      <c r="Q416" s="44"/>
      <c r="R416" s="44"/>
      <c r="S416" s="56"/>
      <c r="T416" s="56"/>
      <c r="U416" s="56"/>
      <c r="V416" s="56"/>
      <c r="W416" s="56"/>
      <c r="X416" s="56"/>
      <c r="Y416" s="56"/>
      <c r="Z416" s="56"/>
      <c r="AA416" s="56"/>
    </row>
    <row r="417" spans="1:27" s="95" customFormat="1">
      <c r="A417" s="56"/>
      <c r="B417" s="56"/>
      <c r="C417" s="105"/>
      <c r="D417" s="112"/>
      <c r="E417" s="109"/>
      <c r="F417" s="110"/>
      <c r="G417" s="112"/>
      <c r="H417" s="112"/>
      <c r="I417" s="112"/>
      <c r="J417" s="112"/>
      <c r="K417" s="112"/>
      <c r="L417" s="112"/>
      <c r="M417" s="112"/>
      <c r="N417" s="56"/>
      <c r="O417" s="44"/>
      <c r="P417" s="44"/>
      <c r="Q417" s="44"/>
      <c r="R417" s="44"/>
      <c r="S417" s="56"/>
      <c r="T417" s="56"/>
      <c r="U417" s="56"/>
      <c r="V417" s="56"/>
      <c r="W417" s="56"/>
      <c r="X417" s="56"/>
      <c r="Y417" s="56"/>
      <c r="Z417" s="56"/>
      <c r="AA417" s="56"/>
    </row>
    <row r="418" spans="1:27" s="95" customFormat="1">
      <c r="A418" s="56"/>
      <c r="B418" s="56"/>
      <c r="C418" s="105"/>
      <c r="D418" s="112"/>
      <c r="E418" s="109"/>
      <c r="F418" s="1182" t="s">
        <v>259</v>
      </c>
      <c r="G418" s="1183"/>
      <c r="H418" s="112"/>
      <c r="I418" s="112"/>
      <c r="J418" s="112"/>
      <c r="K418" s="112"/>
      <c r="L418" s="112"/>
      <c r="M418" s="112"/>
      <c r="N418" s="56"/>
      <c r="O418" s="44"/>
      <c r="P418" s="44"/>
      <c r="Q418" s="44"/>
      <c r="R418" s="44"/>
      <c r="S418" s="56"/>
      <c r="T418" s="56"/>
      <c r="U418" s="56"/>
      <c r="V418" s="56"/>
      <c r="W418" s="56"/>
      <c r="X418" s="56"/>
      <c r="Y418" s="56"/>
      <c r="Z418" s="56"/>
      <c r="AA418" s="56"/>
    </row>
    <row r="419" spans="1:27" s="95" customFormat="1">
      <c r="A419" s="56"/>
      <c r="B419" s="56"/>
      <c r="C419" s="105"/>
      <c r="D419" s="112"/>
      <c r="E419" s="109"/>
      <c r="F419" s="109" t="s">
        <v>260</v>
      </c>
      <c r="G419" s="112"/>
      <c r="H419" s="112"/>
      <c r="I419" s="112"/>
      <c r="J419" s="112"/>
      <c r="K419" s="112"/>
      <c r="L419" s="112"/>
      <c r="M419" s="112"/>
      <c r="N419" s="56"/>
      <c r="O419" s="44"/>
      <c r="P419" s="44"/>
      <c r="Q419" s="44"/>
      <c r="R419" s="44"/>
      <c r="S419" s="56"/>
      <c r="T419" s="56"/>
      <c r="U419" s="56"/>
      <c r="V419" s="56"/>
      <c r="W419" s="56"/>
      <c r="X419" s="56"/>
      <c r="Y419" s="56"/>
      <c r="Z419" s="56"/>
      <c r="AA419" s="56"/>
    </row>
    <row r="420" spans="1:27" s="95" customFormat="1">
      <c r="A420" s="56"/>
      <c r="B420" s="56"/>
      <c r="C420" s="105"/>
      <c r="D420" s="112"/>
      <c r="E420" s="109"/>
      <c r="F420" s="109" t="s">
        <v>261</v>
      </c>
      <c r="G420" s="112"/>
      <c r="H420" s="112"/>
      <c r="I420" s="112"/>
      <c r="J420" s="112"/>
      <c r="K420" s="112"/>
      <c r="L420" s="112"/>
      <c r="M420" s="112"/>
      <c r="N420" s="56"/>
      <c r="O420" s="44"/>
      <c r="P420" s="44"/>
      <c r="Q420" s="44"/>
      <c r="R420" s="44"/>
      <c r="S420" s="56"/>
      <c r="T420" s="56"/>
      <c r="U420" s="56"/>
      <c r="V420" s="56"/>
      <c r="W420" s="56"/>
      <c r="X420" s="56"/>
      <c r="Y420" s="56"/>
      <c r="Z420" s="56"/>
      <c r="AA420" s="56"/>
    </row>
    <row r="421" spans="1:27" s="95" customFormat="1">
      <c r="A421" s="56"/>
      <c r="B421" s="56"/>
      <c r="C421" s="105"/>
      <c r="D421" s="112"/>
      <c r="E421" s="109"/>
      <c r="F421" s="109" t="s">
        <v>239</v>
      </c>
      <c r="G421" s="112"/>
      <c r="H421" s="112"/>
      <c r="I421" s="112"/>
      <c r="J421" s="112"/>
      <c r="K421" s="112"/>
      <c r="L421" s="112"/>
      <c r="M421" s="112"/>
      <c r="N421" s="56"/>
      <c r="O421" s="44"/>
      <c r="P421" s="44"/>
      <c r="Q421" s="44"/>
      <c r="R421" s="44"/>
      <c r="S421" s="56"/>
      <c r="T421" s="56"/>
      <c r="U421" s="56"/>
      <c r="V421" s="56"/>
      <c r="W421" s="56"/>
      <c r="X421" s="56"/>
      <c r="Y421" s="56"/>
      <c r="Z421" s="56"/>
      <c r="AA421" s="56"/>
    </row>
    <row r="422" spans="1:27" s="95" customFormat="1">
      <c r="A422" s="56"/>
      <c r="B422" s="56"/>
      <c r="C422" s="105"/>
      <c r="D422" s="112"/>
      <c r="E422" s="109"/>
      <c r="F422" s="108"/>
      <c r="G422" s="107"/>
      <c r="H422" s="107"/>
      <c r="I422" s="107"/>
      <c r="J422" s="107"/>
      <c r="K422" s="107"/>
      <c r="L422" s="107"/>
      <c r="M422" s="107"/>
      <c r="N422" s="56"/>
      <c r="O422" s="44"/>
      <c r="P422" s="44"/>
      <c r="Q422" s="44"/>
      <c r="R422" s="44"/>
      <c r="S422" s="56"/>
      <c r="T422" s="56"/>
      <c r="U422" s="56"/>
      <c r="V422" s="56"/>
      <c r="W422" s="56"/>
      <c r="X422" s="56"/>
      <c r="Y422" s="56"/>
      <c r="Z422" s="56"/>
      <c r="AA422" s="56"/>
    </row>
    <row r="423" spans="1:27" s="95" customFormat="1">
      <c r="A423" s="56"/>
      <c r="B423" s="56"/>
      <c r="C423" s="105"/>
      <c r="D423" s="112"/>
      <c r="E423" s="114"/>
      <c r="F423" s="115" t="s">
        <v>262</v>
      </c>
      <c r="G423" s="115"/>
      <c r="H423" s="115"/>
      <c r="I423" s="115"/>
      <c r="J423" s="115"/>
      <c r="K423" s="115"/>
      <c r="L423" s="115"/>
      <c r="M423" s="115"/>
      <c r="N423" s="56"/>
      <c r="O423" s="44"/>
      <c r="P423" s="44"/>
      <c r="Q423" s="44"/>
      <c r="R423" s="44"/>
      <c r="S423" s="56"/>
      <c r="T423" s="56"/>
      <c r="U423" s="56"/>
      <c r="V423" s="56"/>
      <c r="W423" s="56"/>
      <c r="X423" s="56"/>
      <c r="Y423" s="56"/>
      <c r="Z423" s="56"/>
      <c r="AA423" s="56"/>
    </row>
    <row r="424" spans="1:27" s="95" customFormat="1">
      <c r="A424" s="56"/>
      <c r="B424" s="56"/>
      <c r="C424" s="105"/>
      <c r="D424" s="112"/>
      <c r="E424" s="109"/>
      <c r="F424" s="109"/>
      <c r="G424" s="112"/>
      <c r="H424" s="112"/>
      <c r="I424" s="112"/>
      <c r="J424" s="112"/>
      <c r="K424" s="112"/>
      <c r="L424" s="112"/>
      <c r="M424" s="112"/>
      <c r="N424" s="56"/>
      <c r="O424" s="44"/>
      <c r="P424" s="44"/>
      <c r="Q424" s="44"/>
      <c r="R424" s="44"/>
      <c r="S424" s="56"/>
      <c r="T424" s="56"/>
      <c r="U424" s="56"/>
      <c r="V424" s="56"/>
      <c r="W424" s="56"/>
      <c r="X424" s="56"/>
      <c r="Y424" s="56"/>
      <c r="Z424" s="56"/>
      <c r="AA424" s="56"/>
    </row>
    <row r="425" spans="1:27" s="95" customFormat="1">
      <c r="A425" s="56"/>
      <c r="B425" s="56"/>
      <c r="C425" s="105"/>
      <c r="D425" s="112"/>
      <c r="E425" s="109"/>
      <c r="F425" s="1182" t="s">
        <v>263</v>
      </c>
      <c r="G425" s="1183"/>
      <c r="H425" s="112"/>
      <c r="I425" s="112"/>
      <c r="J425" s="112"/>
      <c r="K425" s="112"/>
      <c r="L425" s="112"/>
      <c r="M425" s="112"/>
      <c r="N425" s="56"/>
      <c r="O425" s="44"/>
      <c r="P425" s="44"/>
      <c r="Q425" s="44"/>
      <c r="R425" s="44"/>
      <c r="S425" s="56"/>
      <c r="T425" s="56"/>
      <c r="U425" s="56"/>
      <c r="V425" s="56"/>
      <c r="W425" s="56"/>
      <c r="X425" s="56"/>
      <c r="Y425" s="56"/>
      <c r="Z425" s="56"/>
      <c r="AA425" s="56"/>
    </row>
    <row r="426" spans="1:27" s="95" customFormat="1">
      <c r="A426" s="56"/>
      <c r="B426" s="56"/>
      <c r="C426" s="105"/>
      <c r="D426" s="112"/>
      <c r="E426" s="109"/>
      <c r="F426" s="109" t="s">
        <v>264</v>
      </c>
      <c r="G426" s="112"/>
      <c r="H426" s="112"/>
      <c r="I426" s="112"/>
      <c r="J426" s="112"/>
      <c r="K426" s="112"/>
      <c r="L426" s="112"/>
      <c r="M426" s="112"/>
      <c r="N426" s="56"/>
      <c r="O426" s="44"/>
      <c r="P426" s="44"/>
      <c r="Q426" s="44"/>
      <c r="R426" s="44"/>
      <c r="S426" s="56"/>
      <c r="T426" s="56"/>
      <c r="U426" s="56"/>
      <c r="V426" s="56"/>
      <c r="W426" s="56"/>
      <c r="X426" s="56"/>
      <c r="Y426" s="56"/>
      <c r="Z426" s="56"/>
      <c r="AA426" s="56"/>
    </row>
    <row r="427" spans="1:27" s="95" customFormat="1">
      <c r="A427" s="56"/>
      <c r="B427" s="56"/>
      <c r="C427" s="105"/>
      <c r="D427" s="112"/>
      <c r="E427" s="109"/>
      <c r="F427" s="109" t="s">
        <v>265</v>
      </c>
      <c r="G427" s="112"/>
      <c r="H427" s="112"/>
      <c r="I427" s="112"/>
      <c r="J427" s="112"/>
      <c r="K427" s="112"/>
      <c r="L427" s="112"/>
      <c r="M427" s="112"/>
      <c r="N427" s="56"/>
      <c r="O427" s="44"/>
      <c r="P427" s="44"/>
      <c r="Q427" s="44"/>
      <c r="R427" s="44"/>
      <c r="S427" s="56"/>
      <c r="T427" s="56"/>
      <c r="U427" s="56"/>
      <c r="V427" s="56"/>
      <c r="W427" s="56"/>
      <c r="X427" s="56"/>
      <c r="Y427" s="56"/>
      <c r="Z427" s="56"/>
      <c r="AA427" s="56"/>
    </row>
    <row r="428" spans="1:27" s="95" customFormat="1">
      <c r="A428" s="56"/>
      <c r="B428" s="56"/>
      <c r="C428" s="105"/>
      <c r="D428" s="112"/>
      <c r="E428" s="109"/>
      <c r="F428" s="109" t="s">
        <v>266</v>
      </c>
      <c r="G428" s="112"/>
      <c r="H428" s="112"/>
      <c r="I428" s="112"/>
      <c r="J428" s="112"/>
      <c r="K428" s="112"/>
      <c r="L428" s="112"/>
      <c r="M428" s="112"/>
      <c r="N428" s="56"/>
      <c r="O428" s="44"/>
      <c r="P428" s="44"/>
      <c r="Q428" s="44"/>
      <c r="R428" s="44"/>
      <c r="S428" s="56"/>
      <c r="T428" s="56"/>
      <c r="U428" s="56"/>
      <c r="V428" s="56"/>
      <c r="W428" s="56"/>
      <c r="X428" s="56"/>
      <c r="Y428" s="56"/>
      <c r="Z428" s="56"/>
      <c r="AA428" s="56"/>
    </row>
    <row r="429" spans="1:27" s="95" customFormat="1">
      <c r="A429" s="56"/>
      <c r="B429" s="56"/>
      <c r="C429" s="105"/>
      <c r="D429" s="112"/>
      <c r="E429" s="109"/>
      <c r="F429" s="109" t="s">
        <v>267</v>
      </c>
      <c r="G429" s="112"/>
      <c r="H429" s="112"/>
      <c r="I429" s="112"/>
      <c r="J429" s="112"/>
      <c r="K429" s="112"/>
      <c r="L429" s="112"/>
      <c r="M429" s="112"/>
      <c r="N429" s="56"/>
      <c r="O429" s="44"/>
      <c r="P429" s="44"/>
      <c r="Q429" s="44"/>
      <c r="R429" s="44"/>
      <c r="S429" s="56"/>
      <c r="T429" s="56"/>
      <c r="U429" s="56"/>
      <c r="V429" s="56"/>
      <c r="W429" s="56"/>
      <c r="X429" s="56"/>
      <c r="Y429" s="56"/>
      <c r="Z429" s="56"/>
      <c r="AA429" s="56"/>
    </row>
    <row r="430" spans="1:27" s="95" customFormat="1">
      <c r="A430" s="56"/>
      <c r="B430" s="56"/>
      <c r="C430" s="105"/>
      <c r="D430" s="112"/>
      <c r="E430" s="109"/>
      <c r="F430" s="109"/>
      <c r="G430" s="112"/>
      <c r="H430" s="112"/>
      <c r="I430" s="112"/>
      <c r="J430" s="112"/>
      <c r="K430" s="112"/>
      <c r="L430" s="112"/>
      <c r="M430" s="112"/>
      <c r="N430" s="56"/>
      <c r="O430" s="44"/>
      <c r="P430" s="44"/>
      <c r="Q430" s="44"/>
      <c r="R430" s="44"/>
      <c r="S430" s="56"/>
      <c r="T430" s="56"/>
      <c r="U430" s="56"/>
      <c r="V430" s="56"/>
      <c r="W430" s="56"/>
      <c r="X430" s="56"/>
      <c r="Y430" s="56"/>
      <c r="Z430" s="56"/>
      <c r="AA430" s="56"/>
    </row>
    <row r="431" spans="1:27" s="95" customFormat="1">
      <c r="A431" s="56"/>
      <c r="B431" s="56"/>
      <c r="C431" s="117"/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56"/>
      <c r="O431" s="44"/>
      <c r="P431" s="44"/>
      <c r="Q431" s="44"/>
      <c r="R431" s="44"/>
      <c r="S431" s="56"/>
      <c r="T431" s="56"/>
      <c r="U431" s="56"/>
      <c r="V431" s="56"/>
      <c r="W431" s="56"/>
      <c r="X431" s="56"/>
      <c r="Y431" s="56"/>
      <c r="Z431" s="56"/>
      <c r="AA431" s="56"/>
    </row>
    <row r="432" spans="1:27" s="95" customFormat="1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44"/>
      <c r="P432" s="44"/>
      <c r="Q432" s="44"/>
      <c r="R432" s="44"/>
      <c r="S432" s="56"/>
      <c r="T432" s="56"/>
      <c r="U432" s="56"/>
      <c r="V432" s="56"/>
      <c r="W432" s="56"/>
      <c r="X432" s="56"/>
      <c r="Y432" s="56"/>
      <c r="Z432" s="56"/>
      <c r="AA432" s="56"/>
    </row>
    <row r="433" spans="1:27" s="95" customFormat="1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44"/>
      <c r="P433" s="44"/>
      <c r="Q433" s="44"/>
      <c r="R433" s="44"/>
      <c r="S433" s="56"/>
      <c r="T433" s="56"/>
      <c r="U433" s="56"/>
      <c r="V433" s="56"/>
      <c r="W433" s="56"/>
      <c r="X433" s="56"/>
      <c r="Y433" s="56"/>
      <c r="Z433" s="56"/>
      <c r="AA433" s="56"/>
    </row>
    <row r="434" spans="1:27" s="95" customFormat="1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44"/>
      <c r="P434" s="44"/>
      <c r="Q434" s="44"/>
      <c r="R434" s="44"/>
      <c r="S434" s="56"/>
      <c r="T434" s="56"/>
      <c r="U434" s="56"/>
      <c r="V434" s="56"/>
      <c r="W434" s="56"/>
      <c r="X434" s="56"/>
      <c r="Y434" s="56"/>
      <c r="Z434" s="56"/>
      <c r="AA434" s="56"/>
    </row>
    <row r="435" spans="1:27" s="95" customFormat="1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44"/>
      <c r="P435" s="44"/>
      <c r="Q435" s="44"/>
      <c r="R435" s="44"/>
      <c r="S435" s="56"/>
      <c r="T435" s="56"/>
      <c r="U435" s="56"/>
      <c r="V435" s="56"/>
      <c r="W435" s="56"/>
      <c r="X435" s="56"/>
      <c r="Y435" s="56"/>
      <c r="Z435" s="56"/>
      <c r="AA435" s="56"/>
    </row>
    <row r="436" spans="1:27" s="95" customFormat="1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44"/>
      <c r="P436" s="44"/>
      <c r="Q436" s="44"/>
      <c r="R436" s="44"/>
      <c r="S436" s="56"/>
      <c r="T436" s="56"/>
      <c r="U436" s="56"/>
      <c r="V436" s="56"/>
      <c r="W436" s="56"/>
      <c r="X436" s="56"/>
      <c r="Y436" s="56"/>
      <c r="Z436" s="56"/>
      <c r="AA436" s="56"/>
    </row>
    <row r="437" spans="1:27" s="95" customFormat="1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44"/>
      <c r="P437" s="44"/>
      <c r="Q437" s="44"/>
      <c r="R437" s="44"/>
      <c r="S437" s="56"/>
      <c r="T437" s="56"/>
      <c r="U437" s="56"/>
      <c r="V437" s="56"/>
      <c r="W437" s="56"/>
      <c r="X437" s="56"/>
      <c r="Y437" s="56"/>
      <c r="Z437" s="56"/>
      <c r="AA437" s="56"/>
    </row>
    <row r="438" spans="1:27" s="95" customFormat="1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44"/>
      <c r="P438" s="44"/>
      <c r="Q438" s="44"/>
      <c r="R438" s="44"/>
      <c r="S438" s="56"/>
      <c r="T438" s="56"/>
      <c r="U438" s="56"/>
      <c r="V438" s="56"/>
      <c r="W438" s="56"/>
      <c r="X438" s="56"/>
      <c r="Y438" s="56"/>
      <c r="Z438" s="56"/>
      <c r="AA438" s="56"/>
    </row>
    <row r="439" spans="1:27" s="95" customFormat="1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44"/>
      <c r="P439" s="44"/>
      <c r="Q439" s="44"/>
      <c r="R439" s="44"/>
      <c r="S439" s="56"/>
      <c r="T439" s="56"/>
      <c r="U439" s="56"/>
      <c r="V439" s="56"/>
      <c r="W439" s="56"/>
      <c r="X439" s="56"/>
      <c r="Y439" s="56"/>
      <c r="Z439" s="56"/>
      <c r="AA439" s="56"/>
    </row>
    <row r="440" spans="1:27" s="95" customFormat="1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44"/>
      <c r="P440" s="44"/>
      <c r="Q440" s="44"/>
      <c r="R440" s="44"/>
      <c r="S440" s="56"/>
      <c r="T440" s="56"/>
      <c r="U440" s="56"/>
      <c r="V440" s="56"/>
      <c r="W440" s="56"/>
      <c r="X440" s="56"/>
      <c r="Y440" s="56"/>
      <c r="Z440" s="56"/>
      <c r="AA440" s="56"/>
    </row>
    <row r="441" spans="1:27" s="95" customFormat="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44"/>
      <c r="P441" s="44"/>
      <c r="Q441" s="44"/>
      <c r="R441" s="44"/>
      <c r="S441" s="56"/>
      <c r="T441" s="56"/>
      <c r="U441" s="56"/>
      <c r="V441" s="56"/>
      <c r="W441" s="56"/>
      <c r="X441" s="56"/>
      <c r="Y441" s="56"/>
      <c r="Z441" s="56"/>
      <c r="AA441" s="56"/>
    </row>
    <row r="442" spans="1:27" s="95" customFormat="1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44"/>
      <c r="P442" s="44"/>
      <c r="Q442" s="44"/>
      <c r="R442" s="44"/>
      <c r="S442" s="56"/>
      <c r="T442" s="56"/>
      <c r="U442" s="56"/>
      <c r="V442" s="56"/>
      <c r="W442" s="56"/>
      <c r="X442" s="56"/>
      <c r="Y442" s="56"/>
      <c r="Z442" s="56"/>
      <c r="AA442" s="56"/>
    </row>
    <row r="443" spans="1:27" s="95" customFormat="1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44"/>
      <c r="P443" s="44"/>
      <c r="Q443" s="44"/>
      <c r="R443" s="44"/>
      <c r="S443" s="56"/>
      <c r="T443" s="56"/>
      <c r="U443" s="56"/>
      <c r="V443" s="56"/>
      <c r="W443" s="56"/>
      <c r="X443" s="56"/>
      <c r="Y443" s="56"/>
      <c r="Z443" s="56"/>
      <c r="AA443" s="56"/>
    </row>
    <row r="444" spans="1:27" s="95" customFormat="1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44"/>
      <c r="P444" s="44"/>
      <c r="Q444" s="44"/>
      <c r="R444" s="44"/>
      <c r="S444" s="56"/>
      <c r="T444" s="56"/>
      <c r="U444" s="56"/>
      <c r="V444" s="56"/>
      <c r="W444" s="56"/>
      <c r="X444" s="56"/>
      <c r="Y444" s="56"/>
      <c r="Z444" s="56"/>
      <c r="AA444" s="56"/>
    </row>
    <row r="445" spans="1:27" s="95" customFormat="1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44"/>
      <c r="P445" s="44"/>
      <c r="Q445" s="44"/>
      <c r="R445" s="44"/>
      <c r="S445" s="56"/>
      <c r="T445" s="56"/>
      <c r="U445" s="56"/>
      <c r="V445" s="56"/>
      <c r="W445" s="56"/>
      <c r="X445" s="56"/>
      <c r="Y445" s="56"/>
      <c r="Z445" s="56"/>
      <c r="AA445" s="56"/>
    </row>
    <row r="446" spans="1:27" s="95" customFormat="1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44"/>
      <c r="P446" s="44"/>
      <c r="Q446" s="44"/>
      <c r="R446" s="44"/>
      <c r="S446" s="56"/>
      <c r="T446" s="56"/>
      <c r="U446" s="56"/>
      <c r="V446" s="56"/>
      <c r="W446" s="56"/>
      <c r="X446" s="56"/>
      <c r="Y446" s="56"/>
      <c r="Z446" s="56"/>
      <c r="AA446" s="56"/>
    </row>
    <row r="447" spans="1:27" s="95" customFormat="1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44"/>
      <c r="P447" s="44"/>
      <c r="Q447" s="44"/>
      <c r="R447" s="44"/>
      <c r="S447" s="56"/>
      <c r="T447" s="56"/>
      <c r="U447" s="56"/>
      <c r="V447" s="56"/>
      <c r="W447" s="56"/>
      <c r="X447" s="56"/>
      <c r="Y447" s="56"/>
      <c r="Z447" s="56"/>
      <c r="AA447" s="56"/>
    </row>
    <row r="448" spans="1:27" s="95" customFormat="1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44"/>
      <c r="P448" s="44"/>
      <c r="Q448" s="44"/>
      <c r="R448" s="44"/>
      <c r="S448" s="56"/>
      <c r="T448" s="56"/>
      <c r="U448" s="56"/>
      <c r="V448" s="56"/>
      <c r="W448" s="56"/>
      <c r="X448" s="56"/>
      <c r="Y448" s="56"/>
      <c r="Z448" s="56"/>
      <c r="AA448" s="56"/>
    </row>
    <row r="449" spans="1:27" s="95" customFormat="1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44"/>
      <c r="P449" s="44"/>
      <c r="Q449" s="44"/>
      <c r="R449" s="44"/>
      <c r="S449" s="56"/>
      <c r="T449" s="56"/>
      <c r="U449" s="56"/>
      <c r="V449" s="56"/>
      <c r="W449" s="56"/>
      <c r="X449" s="56"/>
      <c r="Y449" s="56"/>
      <c r="Z449" s="56"/>
      <c r="AA449" s="56"/>
    </row>
    <row r="450" spans="1:27" s="95" customFormat="1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44"/>
      <c r="P450" s="44"/>
      <c r="Q450" s="44"/>
      <c r="R450" s="44"/>
      <c r="S450" s="56"/>
      <c r="T450" s="56"/>
      <c r="U450" s="56"/>
      <c r="V450" s="56"/>
      <c r="W450" s="56"/>
      <c r="X450" s="56"/>
      <c r="Y450" s="56"/>
      <c r="Z450" s="56"/>
      <c r="AA450" s="56"/>
    </row>
    <row r="451" spans="1:27" s="95" customFormat="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44"/>
      <c r="P451" s="44"/>
      <c r="Q451" s="44"/>
      <c r="R451" s="44"/>
      <c r="S451" s="56"/>
      <c r="T451" s="56"/>
      <c r="U451" s="56"/>
      <c r="V451" s="56"/>
      <c r="W451" s="56"/>
      <c r="X451" s="56"/>
      <c r="Y451" s="56"/>
      <c r="Z451" s="56"/>
      <c r="AA451" s="56"/>
    </row>
    <row r="452" spans="1:27" s="95" customFormat="1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44"/>
      <c r="P452" s="44"/>
      <c r="Q452" s="44"/>
      <c r="R452" s="44"/>
      <c r="S452" s="56"/>
      <c r="T452" s="56"/>
      <c r="U452" s="56"/>
      <c r="V452" s="56"/>
      <c r="W452" s="56"/>
      <c r="X452" s="56"/>
      <c r="Y452" s="56"/>
      <c r="Z452" s="56"/>
      <c r="AA452" s="56"/>
    </row>
    <row r="453" spans="1:27" s="95" customFormat="1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44"/>
      <c r="P453" s="44"/>
      <c r="Q453" s="44"/>
      <c r="R453" s="44"/>
      <c r="S453" s="56"/>
      <c r="T453" s="56"/>
      <c r="U453" s="56"/>
      <c r="V453" s="56"/>
      <c r="W453" s="56"/>
      <c r="X453" s="56"/>
      <c r="Y453" s="56"/>
      <c r="Z453" s="56"/>
      <c r="AA453" s="56"/>
    </row>
    <row r="454" spans="1:27" s="95" customFormat="1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44"/>
      <c r="P454" s="44"/>
      <c r="Q454" s="44"/>
      <c r="R454" s="44"/>
      <c r="S454" s="56"/>
      <c r="T454" s="56"/>
      <c r="U454" s="56"/>
      <c r="V454" s="56"/>
      <c r="W454" s="56"/>
      <c r="X454" s="56"/>
      <c r="Y454" s="56"/>
      <c r="Z454" s="56"/>
      <c r="AA454" s="56"/>
    </row>
    <row r="455" spans="1:27" s="95" customFormat="1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44"/>
      <c r="P455" s="44"/>
      <c r="Q455" s="44"/>
      <c r="R455" s="44"/>
      <c r="S455" s="56"/>
      <c r="T455" s="56"/>
      <c r="U455" s="56"/>
      <c r="V455" s="56"/>
      <c r="W455" s="56"/>
      <c r="X455" s="56"/>
      <c r="Y455" s="56"/>
      <c r="Z455" s="56"/>
      <c r="AA455" s="56"/>
    </row>
    <row r="456" spans="1:27" s="95" customFormat="1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44"/>
      <c r="P456" s="44"/>
      <c r="Q456" s="44"/>
      <c r="R456" s="44"/>
      <c r="S456" s="56"/>
      <c r="T456" s="56"/>
      <c r="U456" s="56"/>
      <c r="V456" s="56"/>
      <c r="W456" s="56"/>
      <c r="X456" s="56"/>
      <c r="Y456" s="56"/>
      <c r="Z456" s="56"/>
      <c r="AA456" s="56"/>
    </row>
    <row r="457" spans="1:27" s="95" customFormat="1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44"/>
      <c r="P457" s="44"/>
      <c r="Q457" s="44"/>
      <c r="R457" s="44"/>
      <c r="S457" s="56"/>
      <c r="T457" s="56"/>
      <c r="U457" s="56"/>
      <c r="V457" s="56"/>
      <c r="W457" s="56"/>
      <c r="X457" s="56"/>
      <c r="Y457" s="56"/>
      <c r="Z457" s="56"/>
      <c r="AA457" s="56"/>
    </row>
    <row r="458" spans="1:27" s="95" customFormat="1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44"/>
      <c r="P458" s="44"/>
      <c r="Q458" s="44"/>
      <c r="R458" s="44"/>
      <c r="S458" s="56"/>
      <c r="T458" s="56"/>
      <c r="U458" s="56"/>
      <c r="V458" s="56"/>
      <c r="W458" s="56"/>
      <c r="X458" s="56"/>
      <c r="Y458" s="56"/>
      <c r="Z458" s="56"/>
      <c r="AA458" s="56"/>
    </row>
    <row r="459" spans="1:27" s="95" customFormat="1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44"/>
      <c r="P459" s="44"/>
      <c r="Q459" s="44"/>
      <c r="R459" s="44"/>
      <c r="S459" s="56"/>
      <c r="T459" s="56"/>
      <c r="U459" s="56"/>
      <c r="V459" s="56"/>
      <c r="W459" s="56"/>
      <c r="X459" s="56"/>
      <c r="Y459" s="56"/>
      <c r="Z459" s="56"/>
      <c r="AA459" s="56"/>
    </row>
    <row r="460" spans="1:27" s="95" customFormat="1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44"/>
      <c r="P460" s="44"/>
      <c r="Q460" s="44"/>
      <c r="R460" s="44"/>
      <c r="S460" s="56"/>
      <c r="T460" s="56"/>
      <c r="U460" s="56"/>
      <c r="V460" s="56"/>
      <c r="W460" s="56"/>
      <c r="X460" s="56"/>
      <c r="Y460" s="56"/>
      <c r="Z460" s="56"/>
      <c r="AA460" s="56"/>
    </row>
    <row r="461" spans="1:27" s="95" customFormat="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44"/>
      <c r="P461" s="44"/>
      <c r="Q461" s="44"/>
      <c r="R461" s="44"/>
      <c r="S461" s="56"/>
      <c r="T461" s="56"/>
      <c r="U461" s="56"/>
      <c r="V461" s="56"/>
      <c r="W461" s="56"/>
      <c r="X461" s="56"/>
      <c r="Y461" s="56"/>
      <c r="Z461" s="56"/>
      <c r="AA461" s="56"/>
    </row>
    <row r="462" spans="1:27" s="95" customFormat="1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44"/>
      <c r="P462" s="44"/>
      <c r="Q462" s="44"/>
      <c r="R462" s="44"/>
      <c r="S462" s="56"/>
      <c r="T462" s="56"/>
      <c r="U462" s="56"/>
      <c r="V462" s="56"/>
      <c r="W462" s="56"/>
      <c r="X462" s="56"/>
      <c r="Y462" s="56"/>
      <c r="Z462" s="56"/>
      <c r="AA462" s="56"/>
    </row>
    <row r="463" spans="1:27" s="95" customFormat="1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44"/>
      <c r="P463" s="44"/>
      <c r="Q463" s="44"/>
      <c r="R463" s="44"/>
      <c r="S463" s="56"/>
      <c r="T463" s="56"/>
      <c r="U463" s="56"/>
      <c r="V463" s="56"/>
      <c r="W463" s="56"/>
      <c r="X463" s="56"/>
      <c r="Y463" s="56"/>
      <c r="Z463" s="56"/>
      <c r="AA463" s="56"/>
    </row>
    <row r="464" spans="1:27" s="95" customFormat="1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44"/>
      <c r="P464" s="44"/>
      <c r="Q464" s="44"/>
      <c r="R464" s="44"/>
      <c r="S464" s="56"/>
      <c r="T464" s="56"/>
      <c r="U464" s="56"/>
      <c r="V464" s="56"/>
      <c r="W464" s="56"/>
      <c r="X464" s="56"/>
      <c r="Y464" s="56"/>
      <c r="Z464" s="56"/>
      <c r="AA464" s="56"/>
    </row>
    <row r="465" spans="1:27" s="95" customFormat="1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44"/>
      <c r="P465" s="44"/>
      <c r="Q465" s="44"/>
      <c r="R465" s="44"/>
      <c r="S465" s="56"/>
      <c r="T465" s="56"/>
      <c r="U465" s="56"/>
      <c r="V465" s="56"/>
      <c r="W465" s="56"/>
      <c r="X465" s="56"/>
      <c r="Y465" s="56"/>
      <c r="Z465" s="56"/>
      <c r="AA465" s="56"/>
    </row>
    <row r="466" spans="1:27" s="95" customFormat="1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44"/>
      <c r="P466" s="44"/>
      <c r="Q466" s="44"/>
      <c r="R466" s="44"/>
      <c r="S466" s="56"/>
      <c r="T466" s="56"/>
      <c r="U466" s="56"/>
      <c r="V466" s="56"/>
      <c r="W466" s="56"/>
      <c r="X466" s="56"/>
      <c r="Y466" s="56"/>
      <c r="Z466" s="56"/>
      <c r="AA466" s="56"/>
    </row>
    <row r="467" spans="1:27" s="95" customFormat="1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44"/>
      <c r="P467" s="44"/>
      <c r="Q467" s="44"/>
      <c r="R467" s="44"/>
      <c r="S467" s="56"/>
      <c r="T467" s="56"/>
      <c r="U467" s="56"/>
      <c r="V467" s="56"/>
      <c r="W467" s="56"/>
      <c r="X467" s="56"/>
      <c r="Y467" s="56"/>
      <c r="Z467" s="56"/>
      <c r="AA467" s="56"/>
    </row>
    <row r="468" spans="1:27" s="95" customFormat="1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44"/>
      <c r="P468" s="44"/>
      <c r="Q468" s="44"/>
      <c r="R468" s="44"/>
      <c r="S468" s="56"/>
      <c r="T468" s="56"/>
      <c r="U468" s="56"/>
      <c r="V468" s="56"/>
      <c r="W468" s="56"/>
      <c r="X468" s="56"/>
      <c r="Y468" s="56"/>
      <c r="Z468" s="56"/>
      <c r="AA468" s="56"/>
    </row>
    <row r="469" spans="1:27" s="95" customFormat="1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44"/>
      <c r="P469" s="44"/>
      <c r="Q469" s="44"/>
      <c r="R469" s="44"/>
      <c r="S469" s="56"/>
      <c r="T469" s="56"/>
      <c r="U469" s="56"/>
      <c r="V469" s="56"/>
      <c r="W469" s="56"/>
      <c r="X469" s="56"/>
      <c r="Y469" s="56"/>
      <c r="Z469" s="56"/>
      <c r="AA469" s="56"/>
    </row>
    <row r="470" spans="1:27" s="95" customFormat="1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44"/>
      <c r="P470" s="44"/>
      <c r="Q470" s="44"/>
      <c r="R470" s="44"/>
      <c r="S470" s="56"/>
      <c r="T470" s="56"/>
      <c r="U470" s="56"/>
      <c r="V470" s="56"/>
      <c r="W470" s="56"/>
      <c r="X470" s="56"/>
      <c r="Y470" s="56"/>
      <c r="Z470" s="56"/>
      <c r="AA470" s="56"/>
    </row>
    <row r="471" spans="1:27" s="95" customFormat="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44"/>
      <c r="P471" s="44"/>
      <c r="Q471" s="44"/>
      <c r="R471" s="44"/>
      <c r="S471" s="56"/>
      <c r="T471" s="56"/>
      <c r="U471" s="56"/>
      <c r="V471" s="56"/>
      <c r="W471" s="56"/>
      <c r="X471" s="56"/>
      <c r="Y471" s="56"/>
      <c r="Z471" s="56"/>
      <c r="AA471" s="56"/>
    </row>
    <row r="472" spans="1:27" s="95" customFormat="1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44"/>
      <c r="P472" s="44"/>
      <c r="Q472" s="44"/>
      <c r="R472" s="44"/>
      <c r="S472" s="56"/>
      <c r="T472" s="56"/>
      <c r="U472" s="56"/>
      <c r="V472" s="56"/>
      <c r="W472" s="56"/>
      <c r="X472" s="56"/>
      <c r="Y472" s="56"/>
      <c r="Z472" s="56"/>
      <c r="AA472" s="56"/>
    </row>
    <row r="473" spans="1:27" s="95" customFormat="1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44"/>
      <c r="P473" s="44"/>
      <c r="Q473" s="44"/>
      <c r="R473" s="44"/>
      <c r="S473" s="56"/>
      <c r="T473" s="56"/>
      <c r="U473" s="56"/>
      <c r="V473" s="56"/>
      <c r="W473" s="56"/>
      <c r="X473" s="56"/>
      <c r="Y473" s="56"/>
      <c r="Z473" s="56"/>
      <c r="AA473" s="56"/>
    </row>
    <row r="474" spans="1:27" s="95" customFormat="1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44"/>
      <c r="P474" s="44"/>
      <c r="Q474" s="44"/>
      <c r="R474" s="44"/>
      <c r="S474" s="56"/>
      <c r="T474" s="56"/>
      <c r="U474" s="56"/>
      <c r="V474" s="56"/>
      <c r="W474" s="56"/>
      <c r="X474" s="56"/>
      <c r="Y474" s="56"/>
      <c r="Z474" s="56"/>
      <c r="AA474" s="56"/>
    </row>
    <row r="475" spans="1:27" s="95" customFormat="1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44"/>
      <c r="P475" s="44"/>
      <c r="Q475" s="44"/>
      <c r="R475" s="44"/>
      <c r="S475" s="56"/>
      <c r="T475" s="56"/>
      <c r="U475" s="56"/>
      <c r="V475" s="56"/>
      <c r="W475" s="56"/>
      <c r="X475" s="56"/>
      <c r="Y475" s="56"/>
      <c r="Z475" s="56"/>
      <c r="AA475" s="56"/>
    </row>
    <row r="476" spans="1:27" s="95" customFormat="1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44"/>
      <c r="P476" s="44"/>
      <c r="Q476" s="44"/>
      <c r="R476" s="44"/>
      <c r="S476" s="56"/>
      <c r="T476" s="56"/>
      <c r="U476" s="56"/>
      <c r="V476" s="56"/>
      <c r="W476" s="56"/>
      <c r="X476" s="56"/>
      <c r="Y476" s="56"/>
      <c r="Z476" s="56"/>
      <c r="AA476" s="56"/>
    </row>
    <row r="477" spans="1:27" s="95" customFormat="1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44"/>
      <c r="P477" s="44"/>
      <c r="Q477" s="44"/>
      <c r="R477" s="44"/>
      <c r="S477" s="56"/>
      <c r="T477" s="56"/>
      <c r="U477" s="56"/>
      <c r="V477" s="56"/>
      <c r="W477" s="56"/>
      <c r="X477" s="56"/>
      <c r="Y477" s="56"/>
      <c r="Z477" s="56"/>
      <c r="AA477" s="56"/>
    </row>
    <row r="478" spans="1:27" s="95" customFormat="1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44"/>
      <c r="P478" s="44"/>
      <c r="Q478" s="44"/>
      <c r="R478" s="44"/>
      <c r="S478" s="56"/>
      <c r="T478" s="56"/>
      <c r="U478" s="56"/>
      <c r="V478" s="56"/>
      <c r="W478" s="56"/>
      <c r="X478" s="56"/>
      <c r="Y478" s="56"/>
      <c r="Z478" s="56"/>
      <c r="AA478" s="56"/>
    </row>
    <row r="479" spans="1:27" s="95" customFormat="1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44"/>
      <c r="P479" s="44"/>
      <c r="Q479" s="44"/>
      <c r="R479" s="44"/>
      <c r="S479" s="56"/>
      <c r="T479" s="56"/>
      <c r="U479" s="56"/>
      <c r="V479" s="56"/>
      <c r="W479" s="56"/>
      <c r="X479" s="56"/>
      <c r="Y479" s="56"/>
      <c r="Z479" s="56"/>
      <c r="AA479" s="56"/>
    </row>
    <row r="480" spans="1:27" s="95" customFormat="1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44"/>
      <c r="P480" s="44"/>
      <c r="Q480" s="44"/>
      <c r="R480" s="44"/>
      <c r="S480" s="56"/>
      <c r="T480" s="56"/>
      <c r="U480" s="56"/>
      <c r="V480" s="56"/>
      <c r="W480" s="56"/>
      <c r="X480" s="56"/>
      <c r="Y480" s="56"/>
      <c r="Z480" s="56"/>
      <c r="AA480" s="56"/>
    </row>
    <row r="481" spans="1:27" s="95" customFormat="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44"/>
      <c r="P481" s="44"/>
      <c r="Q481" s="44"/>
      <c r="R481" s="44"/>
      <c r="S481" s="56"/>
      <c r="T481" s="56"/>
      <c r="U481" s="56"/>
      <c r="V481" s="56"/>
      <c r="W481" s="56"/>
      <c r="X481" s="56"/>
      <c r="Y481" s="56"/>
      <c r="Z481" s="56"/>
      <c r="AA481" s="56"/>
    </row>
    <row r="482" spans="1:27" s="95" customFormat="1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44"/>
      <c r="P482" s="44"/>
      <c r="Q482" s="44"/>
      <c r="R482" s="44"/>
      <c r="S482" s="56"/>
      <c r="T482" s="56"/>
      <c r="U482" s="56"/>
      <c r="V482" s="56"/>
      <c r="W482" s="56"/>
      <c r="X482" s="56"/>
      <c r="Y482" s="56"/>
      <c r="Z482" s="56"/>
      <c r="AA482" s="56"/>
    </row>
    <row r="483" spans="1:27" s="95" customFormat="1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44"/>
      <c r="P483" s="44"/>
      <c r="Q483" s="44"/>
      <c r="R483" s="44"/>
      <c r="S483" s="56"/>
      <c r="T483" s="56"/>
      <c r="U483" s="56"/>
      <c r="V483" s="56"/>
      <c r="W483" s="56"/>
      <c r="X483" s="56"/>
      <c r="Y483" s="56"/>
      <c r="Z483" s="56"/>
      <c r="AA483" s="56"/>
    </row>
    <row r="484" spans="1:27" s="95" customFormat="1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44"/>
      <c r="P484" s="44"/>
      <c r="Q484" s="44"/>
      <c r="R484" s="44"/>
      <c r="S484" s="56"/>
      <c r="T484" s="56"/>
      <c r="U484" s="56"/>
      <c r="V484" s="56"/>
      <c r="W484" s="56"/>
      <c r="X484" s="56"/>
      <c r="Y484" s="56"/>
      <c r="Z484" s="56"/>
      <c r="AA484" s="56"/>
    </row>
    <row r="485" spans="1:27" s="95" customFormat="1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44"/>
      <c r="P485" s="44"/>
      <c r="Q485" s="44"/>
      <c r="R485" s="44"/>
      <c r="S485" s="56"/>
      <c r="T485" s="56"/>
      <c r="U485" s="56"/>
      <c r="V485" s="56"/>
      <c r="W485" s="56"/>
      <c r="X485" s="56"/>
      <c r="Y485" s="56"/>
      <c r="Z485" s="56"/>
      <c r="AA485" s="56"/>
    </row>
    <row r="486" spans="1:27" s="95" customFormat="1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44"/>
      <c r="P486" s="44"/>
      <c r="Q486" s="44"/>
      <c r="R486" s="44"/>
      <c r="S486" s="56"/>
      <c r="T486" s="56"/>
      <c r="U486" s="56"/>
      <c r="V486" s="56"/>
      <c r="W486" s="56"/>
      <c r="X486" s="56"/>
      <c r="Y486" s="56"/>
      <c r="Z486" s="56"/>
      <c r="AA486" s="56"/>
    </row>
    <row r="487" spans="1:27" s="95" customFormat="1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44"/>
      <c r="P487" s="44"/>
      <c r="Q487" s="44"/>
      <c r="R487" s="44"/>
      <c r="S487" s="56"/>
      <c r="T487" s="56"/>
      <c r="U487" s="56"/>
      <c r="V487" s="56"/>
      <c r="W487" s="56"/>
      <c r="X487" s="56"/>
      <c r="Y487" s="56"/>
      <c r="Z487" s="56"/>
      <c r="AA487" s="56"/>
    </row>
    <row r="488" spans="1:27" s="95" customFormat="1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44"/>
      <c r="P488" s="44"/>
      <c r="Q488" s="44"/>
      <c r="R488" s="44"/>
      <c r="S488" s="56"/>
      <c r="T488" s="56"/>
      <c r="U488" s="56"/>
      <c r="V488" s="56"/>
      <c r="W488" s="56"/>
      <c r="X488" s="56"/>
      <c r="Y488" s="56"/>
      <c r="Z488" s="56"/>
      <c r="AA488" s="56"/>
    </row>
    <row r="489" spans="1:27" s="95" customFormat="1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44"/>
      <c r="P489" s="44"/>
      <c r="Q489" s="44"/>
      <c r="R489" s="44"/>
      <c r="S489" s="56"/>
      <c r="T489" s="56"/>
      <c r="U489" s="56"/>
      <c r="V489" s="56"/>
      <c r="W489" s="56"/>
      <c r="X489" s="56"/>
      <c r="Y489" s="56"/>
      <c r="Z489" s="56"/>
      <c r="AA489" s="56"/>
    </row>
    <row r="490" spans="1:27" s="95" customFormat="1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44"/>
      <c r="P490" s="44"/>
      <c r="Q490" s="44"/>
      <c r="R490" s="44"/>
      <c r="S490" s="56"/>
      <c r="T490" s="56"/>
      <c r="U490" s="56"/>
      <c r="V490" s="56"/>
      <c r="W490" s="56"/>
      <c r="X490" s="56"/>
      <c r="Y490" s="56"/>
      <c r="Z490" s="56"/>
      <c r="AA490" s="56"/>
    </row>
    <row r="491" spans="1:27" s="95" customFormat="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44"/>
      <c r="P491" s="44"/>
      <c r="Q491" s="44"/>
      <c r="R491" s="44"/>
      <c r="S491" s="56"/>
      <c r="T491" s="56"/>
      <c r="U491" s="56"/>
      <c r="V491" s="56"/>
      <c r="W491" s="56"/>
      <c r="X491" s="56"/>
      <c r="Y491" s="56"/>
      <c r="Z491" s="56"/>
      <c r="AA491" s="56"/>
    </row>
    <row r="492" spans="1:27" s="95" customFormat="1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44"/>
      <c r="P492" s="44"/>
      <c r="Q492" s="44"/>
      <c r="R492" s="44"/>
      <c r="S492" s="56"/>
      <c r="T492" s="56"/>
      <c r="U492" s="56"/>
      <c r="V492" s="56"/>
      <c r="W492" s="56"/>
      <c r="X492" s="56"/>
      <c r="Y492" s="56"/>
      <c r="Z492" s="56"/>
      <c r="AA492" s="56"/>
    </row>
    <row r="493" spans="1:27" s="95" customFormat="1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44"/>
      <c r="P493" s="44"/>
      <c r="Q493" s="44"/>
      <c r="R493" s="44"/>
      <c r="S493" s="56"/>
      <c r="T493" s="56"/>
      <c r="U493" s="56"/>
      <c r="V493" s="56"/>
      <c r="W493" s="56"/>
      <c r="X493" s="56"/>
      <c r="Y493" s="56"/>
      <c r="Z493" s="56"/>
      <c r="AA493" s="56"/>
    </row>
    <row r="494" spans="1:27" s="95" customFormat="1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44"/>
      <c r="P494" s="44"/>
      <c r="Q494" s="44"/>
      <c r="R494" s="44"/>
      <c r="S494" s="56"/>
      <c r="T494" s="56"/>
      <c r="U494" s="56"/>
      <c r="V494" s="56"/>
      <c r="W494" s="56"/>
      <c r="X494" s="56"/>
      <c r="Y494" s="56"/>
      <c r="Z494" s="56"/>
      <c r="AA494" s="56"/>
    </row>
    <row r="495" spans="1:27" s="95" customFormat="1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44"/>
      <c r="P495" s="44"/>
      <c r="Q495" s="44"/>
      <c r="R495" s="44"/>
      <c r="S495" s="56"/>
      <c r="T495" s="56"/>
      <c r="U495" s="56"/>
      <c r="V495" s="56"/>
      <c r="W495" s="56"/>
      <c r="X495" s="56"/>
      <c r="Y495" s="56"/>
      <c r="Z495" s="56"/>
      <c r="AA495" s="56"/>
    </row>
    <row r="496" spans="1:27" s="95" customFormat="1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44"/>
      <c r="P496" s="44"/>
      <c r="Q496" s="44"/>
      <c r="R496" s="44"/>
      <c r="S496" s="56"/>
      <c r="T496" s="56"/>
      <c r="U496" s="56"/>
      <c r="V496" s="56"/>
      <c r="W496" s="56"/>
      <c r="X496" s="56"/>
      <c r="Y496" s="56"/>
      <c r="Z496" s="56"/>
      <c r="AA496" s="56"/>
    </row>
    <row r="497" spans="1:27" s="95" customFormat="1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44"/>
      <c r="P497" s="44"/>
      <c r="Q497" s="44"/>
      <c r="R497" s="44"/>
      <c r="S497" s="56"/>
      <c r="T497" s="56"/>
      <c r="U497" s="56"/>
      <c r="V497" s="56"/>
      <c r="W497" s="56"/>
      <c r="X497" s="56"/>
      <c r="Y497" s="56"/>
      <c r="Z497" s="56"/>
      <c r="AA497" s="56"/>
    </row>
    <row r="498" spans="1:27" s="95" customFormat="1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44"/>
      <c r="P498" s="44"/>
      <c r="Q498" s="44"/>
      <c r="R498" s="44"/>
      <c r="S498" s="56"/>
      <c r="T498" s="56"/>
      <c r="U498" s="56"/>
      <c r="V498" s="56"/>
      <c r="W498" s="56"/>
      <c r="X498" s="56"/>
      <c r="Y498" s="56"/>
      <c r="Z498" s="56"/>
      <c r="AA498" s="56"/>
    </row>
    <row r="499" spans="1:27" s="95" customFormat="1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44"/>
      <c r="P499" s="44"/>
      <c r="Q499" s="44"/>
      <c r="R499" s="44"/>
      <c r="S499" s="56"/>
      <c r="T499" s="56"/>
      <c r="U499" s="56"/>
      <c r="V499" s="56"/>
      <c r="W499" s="56"/>
      <c r="X499" s="56"/>
      <c r="Y499" s="56"/>
      <c r="Z499" s="56"/>
      <c r="AA499" s="56"/>
    </row>
    <row r="500" spans="1:27" s="95" customFormat="1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44"/>
      <c r="P500" s="44"/>
      <c r="Q500" s="44"/>
      <c r="R500" s="44"/>
      <c r="S500" s="56"/>
      <c r="T500" s="56"/>
      <c r="U500" s="56"/>
      <c r="V500" s="56"/>
      <c r="W500" s="56"/>
      <c r="X500" s="56"/>
      <c r="Y500" s="56"/>
      <c r="Z500" s="56"/>
      <c r="AA500" s="56"/>
    </row>
    <row r="501" spans="1:27" s="95" customFormat="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44"/>
      <c r="P501" s="44"/>
      <c r="Q501" s="44"/>
      <c r="R501" s="44"/>
      <c r="S501" s="56"/>
      <c r="T501" s="56"/>
      <c r="U501" s="56"/>
      <c r="V501" s="56"/>
      <c r="W501" s="56"/>
      <c r="X501" s="56"/>
      <c r="Y501" s="56"/>
      <c r="Z501" s="56"/>
      <c r="AA501" s="56"/>
    </row>
    <row r="502" spans="1:27" s="95" customFormat="1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44"/>
      <c r="P502" s="44"/>
      <c r="Q502" s="44"/>
      <c r="R502" s="44"/>
      <c r="S502" s="56"/>
      <c r="T502" s="56"/>
      <c r="U502" s="56"/>
      <c r="V502" s="56"/>
      <c r="W502" s="56"/>
      <c r="X502" s="56"/>
      <c r="Y502" s="56"/>
      <c r="Z502" s="56"/>
      <c r="AA502" s="56"/>
    </row>
    <row r="503" spans="1:27" s="95" customFormat="1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44"/>
      <c r="P503" s="44"/>
      <c r="Q503" s="44"/>
      <c r="R503" s="44"/>
      <c r="S503" s="56"/>
      <c r="T503" s="56"/>
      <c r="U503" s="56"/>
      <c r="V503" s="56"/>
      <c r="W503" s="56"/>
      <c r="X503" s="56"/>
      <c r="Y503" s="56"/>
      <c r="Z503" s="56"/>
      <c r="AA503" s="56"/>
    </row>
    <row r="504" spans="1:27" s="95" customFormat="1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44"/>
      <c r="P504" s="44"/>
      <c r="Q504" s="44"/>
      <c r="R504" s="44"/>
      <c r="S504" s="56"/>
      <c r="T504" s="56"/>
      <c r="U504" s="56"/>
      <c r="V504" s="56"/>
      <c r="W504" s="56"/>
      <c r="X504" s="56"/>
      <c r="Y504" s="56"/>
      <c r="Z504" s="56"/>
      <c r="AA504" s="56"/>
    </row>
    <row r="505" spans="1:27" s="95" customFormat="1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44"/>
      <c r="P505" s="44"/>
      <c r="Q505" s="44"/>
      <c r="R505" s="44"/>
      <c r="S505" s="56"/>
      <c r="T505" s="56"/>
      <c r="U505" s="56"/>
      <c r="V505" s="56"/>
      <c r="W505" s="56"/>
      <c r="X505" s="56"/>
      <c r="Y505" s="56"/>
      <c r="Z505" s="56"/>
      <c r="AA505" s="56"/>
    </row>
    <row r="506" spans="1:27" s="95" customFormat="1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44"/>
      <c r="P506" s="44"/>
      <c r="Q506" s="44"/>
      <c r="R506" s="44"/>
      <c r="S506" s="56"/>
      <c r="T506" s="56"/>
      <c r="U506" s="56"/>
      <c r="V506" s="56"/>
      <c r="W506" s="56"/>
      <c r="X506" s="56"/>
      <c r="Y506" s="56"/>
      <c r="Z506" s="56"/>
      <c r="AA506" s="56"/>
    </row>
    <row r="507" spans="1:27" s="95" customFormat="1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44"/>
      <c r="P507" s="44"/>
      <c r="Q507" s="44"/>
      <c r="R507" s="44"/>
      <c r="S507" s="56"/>
      <c r="T507" s="56"/>
      <c r="U507" s="56"/>
      <c r="V507" s="56"/>
      <c r="W507" s="56"/>
      <c r="X507" s="56"/>
      <c r="Y507" s="56"/>
      <c r="Z507" s="56"/>
      <c r="AA507" s="56"/>
    </row>
    <row r="508" spans="1:27" s="95" customFormat="1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44"/>
      <c r="P508" s="44"/>
      <c r="Q508" s="44"/>
      <c r="R508" s="44"/>
      <c r="S508" s="56"/>
      <c r="T508" s="56"/>
      <c r="U508" s="56"/>
      <c r="V508" s="56"/>
      <c r="W508" s="56"/>
      <c r="X508" s="56"/>
      <c r="Y508" s="56"/>
      <c r="Z508" s="56"/>
      <c r="AA508" s="56"/>
    </row>
    <row r="509" spans="1:27" s="95" customFormat="1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44"/>
      <c r="P509" s="44"/>
      <c r="Q509" s="44"/>
      <c r="R509" s="44"/>
      <c r="S509" s="56"/>
      <c r="T509" s="56"/>
      <c r="U509" s="56"/>
      <c r="V509" s="56"/>
      <c r="W509" s="56"/>
      <c r="X509" s="56"/>
      <c r="Y509" s="56"/>
      <c r="Z509" s="56"/>
      <c r="AA509" s="56"/>
    </row>
    <row r="510" spans="1:27" s="95" customFormat="1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44"/>
      <c r="P510" s="44"/>
      <c r="Q510" s="44"/>
      <c r="R510" s="44"/>
      <c r="S510" s="56"/>
      <c r="T510" s="56"/>
      <c r="U510" s="56"/>
      <c r="V510" s="56"/>
      <c r="W510" s="56"/>
      <c r="X510" s="56"/>
      <c r="Y510" s="56"/>
      <c r="Z510" s="56"/>
      <c r="AA510" s="56"/>
    </row>
    <row r="511" spans="1:27" s="95" customFormat="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44"/>
      <c r="P511" s="44"/>
      <c r="Q511" s="44"/>
      <c r="R511" s="44"/>
      <c r="S511" s="56"/>
      <c r="T511" s="56"/>
      <c r="U511" s="56"/>
      <c r="V511" s="56"/>
      <c r="W511" s="56"/>
      <c r="X511" s="56"/>
      <c r="Y511" s="56"/>
      <c r="Z511" s="56"/>
      <c r="AA511" s="56"/>
    </row>
    <row r="512" spans="1:27" s="95" customFormat="1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44"/>
      <c r="P512" s="44"/>
      <c r="Q512" s="44"/>
      <c r="R512" s="44"/>
      <c r="S512" s="56"/>
      <c r="T512" s="56"/>
      <c r="U512" s="56"/>
      <c r="V512" s="56"/>
      <c r="W512" s="56"/>
      <c r="X512" s="56"/>
      <c r="Y512" s="56"/>
      <c r="Z512" s="56"/>
      <c r="AA512" s="56"/>
    </row>
    <row r="513" spans="1:27" s="95" customFormat="1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44"/>
      <c r="P513" s="44"/>
      <c r="Q513" s="44"/>
      <c r="R513" s="44"/>
      <c r="S513" s="56"/>
      <c r="T513" s="56"/>
      <c r="U513" s="56"/>
      <c r="V513" s="56"/>
      <c r="W513" s="56"/>
      <c r="X513" s="56"/>
      <c r="Y513" s="56"/>
      <c r="Z513" s="56"/>
      <c r="AA513" s="56"/>
    </row>
    <row r="514" spans="1:27" s="95" customFormat="1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44"/>
      <c r="P514" s="44"/>
      <c r="Q514" s="44"/>
      <c r="R514" s="44"/>
      <c r="S514" s="56"/>
      <c r="T514" s="56"/>
      <c r="U514" s="56"/>
      <c r="V514" s="56"/>
      <c r="W514" s="56"/>
      <c r="X514" s="56"/>
      <c r="Y514" s="56"/>
      <c r="Z514" s="56"/>
      <c r="AA514" s="56"/>
    </row>
    <row r="515" spans="1:27" s="95" customFormat="1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44"/>
      <c r="P515" s="44"/>
      <c r="Q515" s="44"/>
      <c r="R515" s="44"/>
      <c r="S515" s="56"/>
      <c r="T515" s="56"/>
      <c r="U515" s="56"/>
      <c r="V515" s="56"/>
      <c r="W515" s="56"/>
      <c r="X515" s="56"/>
      <c r="Y515" s="56"/>
      <c r="Z515" s="56"/>
      <c r="AA515" s="56"/>
    </row>
    <row r="516" spans="1:27" s="95" customFormat="1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44"/>
      <c r="P516" s="44"/>
      <c r="Q516" s="44"/>
      <c r="R516" s="44"/>
      <c r="S516" s="56"/>
      <c r="T516" s="56"/>
      <c r="U516" s="56"/>
      <c r="V516" s="56"/>
      <c r="W516" s="56"/>
      <c r="X516" s="56"/>
      <c r="Y516" s="56"/>
      <c r="Z516" s="56"/>
      <c r="AA516" s="56"/>
    </row>
    <row r="517" spans="1:27" s="95" customFormat="1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44"/>
      <c r="P517" s="44"/>
      <c r="Q517" s="44"/>
      <c r="R517" s="44"/>
      <c r="S517" s="56"/>
      <c r="T517" s="56"/>
      <c r="U517" s="56"/>
      <c r="V517" s="56"/>
      <c r="W517" s="56"/>
      <c r="X517" s="56"/>
      <c r="Y517" s="56"/>
      <c r="Z517" s="56"/>
      <c r="AA517" s="56"/>
    </row>
    <row r="518" spans="1:27" s="95" customFormat="1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44"/>
      <c r="P518" s="44"/>
      <c r="Q518" s="44"/>
      <c r="R518" s="44"/>
      <c r="S518" s="56"/>
      <c r="T518" s="56"/>
      <c r="U518" s="56"/>
      <c r="V518" s="56"/>
      <c r="W518" s="56"/>
      <c r="X518" s="56"/>
      <c r="Y518" s="56"/>
      <c r="Z518" s="56"/>
      <c r="AA518" s="56"/>
    </row>
    <row r="519" spans="1:27" s="95" customFormat="1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44"/>
      <c r="P519" s="44"/>
      <c r="Q519" s="44"/>
      <c r="R519" s="44"/>
      <c r="S519" s="56"/>
      <c r="T519" s="56"/>
      <c r="U519" s="56"/>
      <c r="V519" s="56"/>
      <c r="W519" s="56"/>
      <c r="X519" s="56"/>
      <c r="Y519" s="56"/>
      <c r="Z519" s="56"/>
      <c r="AA519" s="56"/>
    </row>
    <row r="520" spans="1:27" s="95" customFormat="1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44"/>
      <c r="P520" s="44"/>
      <c r="Q520" s="44"/>
      <c r="R520" s="44"/>
      <c r="S520" s="56"/>
      <c r="T520" s="56"/>
      <c r="U520" s="56"/>
      <c r="V520" s="56"/>
      <c r="W520" s="56"/>
      <c r="X520" s="56"/>
      <c r="Y520" s="56"/>
      <c r="Z520" s="56"/>
      <c r="AA520" s="56"/>
    </row>
    <row r="521" spans="1:27" s="95" customFormat="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44"/>
      <c r="P521" s="44"/>
      <c r="Q521" s="44"/>
      <c r="R521" s="44"/>
      <c r="S521" s="56"/>
      <c r="T521" s="56"/>
      <c r="U521" s="56"/>
      <c r="V521" s="56"/>
      <c r="W521" s="56"/>
      <c r="X521" s="56"/>
      <c r="Y521" s="56"/>
      <c r="Z521" s="56"/>
      <c r="AA521" s="56"/>
    </row>
    <row r="522" spans="1:27" s="95" customFormat="1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44"/>
      <c r="P522" s="44"/>
      <c r="Q522" s="44"/>
      <c r="R522" s="44"/>
      <c r="S522" s="56"/>
      <c r="T522" s="56"/>
      <c r="U522" s="56"/>
      <c r="V522" s="56"/>
      <c r="W522" s="56"/>
      <c r="X522" s="56"/>
      <c r="Y522" s="56"/>
      <c r="Z522" s="56"/>
      <c r="AA522" s="56"/>
    </row>
    <row r="523" spans="1:27" s="95" customFormat="1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44"/>
      <c r="P523" s="44"/>
      <c r="Q523" s="44"/>
      <c r="R523" s="44"/>
      <c r="S523" s="56"/>
      <c r="T523" s="56"/>
      <c r="U523" s="56"/>
      <c r="V523" s="56"/>
      <c r="W523" s="56"/>
      <c r="X523" s="56"/>
      <c r="Y523" s="56"/>
      <c r="Z523" s="56"/>
      <c r="AA523" s="56"/>
    </row>
    <row r="524" spans="1:27" s="95" customFormat="1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44"/>
      <c r="P524" s="44"/>
      <c r="Q524" s="44"/>
      <c r="R524" s="44"/>
      <c r="S524" s="56"/>
      <c r="T524" s="56"/>
      <c r="U524" s="56"/>
      <c r="V524" s="56"/>
      <c r="W524" s="56"/>
      <c r="X524" s="56"/>
      <c r="Y524" s="56"/>
      <c r="Z524" s="56"/>
      <c r="AA524" s="56"/>
    </row>
    <row r="525" spans="1:27" s="95" customFormat="1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44"/>
      <c r="P525" s="44"/>
      <c r="Q525" s="44"/>
      <c r="R525" s="44"/>
      <c r="S525" s="56"/>
      <c r="T525" s="56"/>
      <c r="U525" s="56"/>
      <c r="V525" s="56"/>
      <c r="W525" s="56"/>
      <c r="X525" s="56"/>
      <c r="Y525" s="56"/>
      <c r="Z525" s="56"/>
      <c r="AA525" s="56"/>
    </row>
    <row r="526" spans="1:27" s="95" customFormat="1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44"/>
      <c r="P526" s="44"/>
      <c r="Q526" s="44"/>
      <c r="R526" s="44"/>
      <c r="S526" s="56"/>
      <c r="T526" s="56"/>
      <c r="U526" s="56"/>
      <c r="V526" s="56"/>
      <c r="W526" s="56"/>
      <c r="X526" s="56"/>
      <c r="Y526" s="56"/>
      <c r="Z526" s="56"/>
      <c r="AA526" s="56"/>
    </row>
    <row r="527" spans="1:27" s="95" customFormat="1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44"/>
      <c r="P527" s="44"/>
      <c r="Q527" s="44"/>
      <c r="R527" s="44"/>
      <c r="S527" s="56"/>
      <c r="T527" s="56"/>
      <c r="U527" s="56"/>
      <c r="V527" s="56"/>
      <c r="W527" s="56"/>
      <c r="X527" s="56"/>
      <c r="Y527" s="56"/>
      <c r="Z527" s="56"/>
      <c r="AA527" s="56"/>
    </row>
    <row r="528" spans="1:27" s="95" customFormat="1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44"/>
      <c r="P528" s="44"/>
      <c r="Q528" s="44"/>
      <c r="R528" s="44"/>
      <c r="S528" s="56"/>
      <c r="T528" s="56"/>
      <c r="U528" s="56"/>
      <c r="V528" s="56"/>
      <c r="W528" s="56"/>
      <c r="X528" s="56"/>
      <c r="Y528" s="56"/>
      <c r="Z528" s="56"/>
      <c r="AA528" s="56"/>
    </row>
    <row r="529" spans="1:27" s="95" customFormat="1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44"/>
      <c r="P529" s="44"/>
      <c r="Q529" s="44"/>
      <c r="R529" s="44"/>
      <c r="S529" s="56"/>
      <c r="T529" s="56"/>
      <c r="U529" s="56"/>
      <c r="V529" s="56"/>
      <c r="W529" s="56"/>
      <c r="X529" s="56"/>
      <c r="Y529" s="56"/>
      <c r="Z529" s="56"/>
      <c r="AA529" s="56"/>
    </row>
    <row r="530" spans="1:27" s="95" customFormat="1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44"/>
      <c r="P530" s="44"/>
      <c r="Q530" s="44"/>
      <c r="R530" s="44"/>
      <c r="S530" s="56"/>
      <c r="T530" s="56"/>
      <c r="U530" s="56"/>
      <c r="V530" s="56"/>
      <c r="W530" s="56"/>
      <c r="X530" s="56"/>
      <c r="Y530" s="56"/>
      <c r="Z530" s="56"/>
      <c r="AA530" s="56"/>
    </row>
    <row r="531" spans="1:27" s="95" customFormat="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44"/>
      <c r="P531" s="44"/>
      <c r="Q531" s="44"/>
      <c r="R531" s="44"/>
      <c r="S531" s="56"/>
      <c r="T531" s="56"/>
      <c r="U531" s="56"/>
      <c r="V531" s="56"/>
      <c r="W531" s="56"/>
      <c r="X531" s="56"/>
      <c r="Y531" s="56"/>
      <c r="Z531" s="56"/>
      <c r="AA531" s="56"/>
    </row>
    <row r="532" spans="1:27" s="95" customFormat="1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44"/>
      <c r="P532" s="44"/>
      <c r="Q532" s="44"/>
      <c r="R532" s="44"/>
      <c r="S532" s="56"/>
      <c r="T532" s="56"/>
      <c r="U532" s="56"/>
      <c r="V532" s="56"/>
      <c r="W532" s="56"/>
      <c r="X532" s="56"/>
      <c r="Y532" s="56"/>
      <c r="Z532" s="56"/>
      <c r="AA532" s="56"/>
    </row>
    <row r="533" spans="1:27" s="95" customFormat="1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44"/>
      <c r="P533" s="44"/>
      <c r="Q533" s="44"/>
      <c r="R533" s="44"/>
      <c r="S533" s="56"/>
      <c r="T533" s="56"/>
      <c r="U533" s="56"/>
      <c r="V533" s="56"/>
      <c r="W533" s="56"/>
      <c r="X533" s="56"/>
      <c r="Y533" s="56"/>
      <c r="Z533" s="56"/>
      <c r="AA533" s="56"/>
    </row>
    <row r="534" spans="1:27" s="95" customFormat="1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44"/>
      <c r="P534" s="44"/>
      <c r="Q534" s="44"/>
      <c r="R534" s="44"/>
      <c r="S534" s="56"/>
      <c r="T534" s="56"/>
      <c r="U534" s="56"/>
      <c r="V534" s="56"/>
      <c r="W534" s="56"/>
      <c r="X534" s="56"/>
      <c r="Y534" s="56"/>
      <c r="Z534" s="56"/>
      <c r="AA534" s="56"/>
    </row>
    <row r="535" spans="1:27" s="95" customFormat="1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44"/>
      <c r="P535" s="44"/>
      <c r="Q535" s="44"/>
      <c r="R535" s="44"/>
      <c r="S535" s="56"/>
      <c r="T535" s="56"/>
      <c r="U535" s="56"/>
      <c r="V535" s="56"/>
      <c r="W535" s="56"/>
      <c r="X535" s="56"/>
      <c r="Y535" s="56"/>
      <c r="Z535" s="56"/>
      <c r="AA535" s="56"/>
    </row>
    <row r="536" spans="1:27" s="95" customFormat="1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44"/>
      <c r="P536" s="44"/>
      <c r="Q536" s="44"/>
      <c r="R536" s="44"/>
      <c r="S536" s="56"/>
      <c r="T536" s="56"/>
      <c r="U536" s="56"/>
      <c r="V536" s="56"/>
      <c r="W536" s="56"/>
      <c r="X536" s="56"/>
      <c r="Y536" s="56"/>
      <c r="Z536" s="56"/>
      <c r="AA536" s="56"/>
    </row>
    <row r="537" spans="1:27" s="95" customFormat="1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44"/>
      <c r="P537" s="44"/>
      <c r="Q537" s="44"/>
      <c r="R537" s="44"/>
      <c r="S537" s="56"/>
      <c r="T537" s="56"/>
      <c r="U537" s="56"/>
      <c r="V537" s="56"/>
      <c r="W537" s="56"/>
      <c r="X537" s="56"/>
      <c r="Y537" s="56"/>
      <c r="Z537" s="56"/>
      <c r="AA537" s="56"/>
    </row>
    <row r="538" spans="1:27" s="95" customFormat="1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44"/>
      <c r="P538" s="44"/>
      <c r="Q538" s="44"/>
      <c r="R538" s="44"/>
      <c r="S538" s="56"/>
      <c r="T538" s="56"/>
      <c r="U538" s="56"/>
      <c r="V538" s="56"/>
      <c r="W538" s="56"/>
      <c r="X538" s="56"/>
      <c r="Y538" s="56"/>
      <c r="Z538" s="56"/>
      <c r="AA538" s="56"/>
    </row>
    <row r="539" spans="1:27" s="95" customFormat="1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44"/>
      <c r="P539" s="44"/>
      <c r="Q539" s="44"/>
      <c r="R539" s="44"/>
      <c r="S539" s="56"/>
      <c r="T539" s="56"/>
      <c r="U539" s="56"/>
      <c r="V539" s="56"/>
      <c r="W539" s="56"/>
      <c r="X539" s="56"/>
      <c r="Y539" s="56"/>
      <c r="Z539" s="56"/>
      <c r="AA539" s="56"/>
    </row>
    <row r="540" spans="1:27" s="95" customFormat="1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44"/>
      <c r="P540" s="44"/>
      <c r="Q540" s="44"/>
      <c r="R540" s="44"/>
      <c r="S540" s="56"/>
      <c r="T540" s="56"/>
      <c r="U540" s="56"/>
      <c r="V540" s="56"/>
      <c r="W540" s="56"/>
      <c r="X540" s="56"/>
      <c r="Y540" s="56"/>
      <c r="Z540" s="56"/>
      <c r="AA540" s="56"/>
    </row>
    <row r="541" spans="1:27" s="95" customFormat="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44"/>
      <c r="P541" s="44"/>
      <c r="Q541" s="44"/>
      <c r="R541" s="44"/>
      <c r="S541" s="56"/>
      <c r="T541" s="56"/>
      <c r="U541" s="56"/>
      <c r="V541" s="56"/>
      <c r="W541" s="56"/>
      <c r="X541" s="56"/>
      <c r="Y541" s="56"/>
      <c r="Z541" s="56"/>
      <c r="AA541" s="56"/>
    </row>
    <row r="542" spans="1:27" s="95" customFormat="1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44"/>
      <c r="P542" s="44"/>
      <c r="Q542" s="44"/>
      <c r="R542" s="44"/>
      <c r="S542" s="56"/>
      <c r="T542" s="56"/>
      <c r="U542" s="56"/>
      <c r="V542" s="56"/>
      <c r="W542" s="56"/>
      <c r="X542" s="56"/>
      <c r="Y542" s="56"/>
      <c r="Z542" s="56"/>
      <c r="AA542" s="56"/>
    </row>
    <row r="543" spans="1:27" s="95" customFormat="1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44"/>
      <c r="P543" s="44"/>
      <c r="Q543" s="44"/>
      <c r="R543" s="44"/>
      <c r="S543" s="56"/>
      <c r="T543" s="56"/>
      <c r="U543" s="56"/>
      <c r="V543" s="56"/>
      <c r="W543" s="56"/>
      <c r="X543" s="56"/>
      <c r="Y543" s="56"/>
      <c r="Z543" s="56"/>
      <c r="AA543" s="56"/>
    </row>
    <row r="544" spans="1:27" s="95" customFormat="1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44"/>
      <c r="P544" s="44"/>
      <c r="Q544" s="44"/>
      <c r="R544" s="44"/>
      <c r="S544" s="56"/>
      <c r="T544" s="56"/>
      <c r="U544" s="56"/>
      <c r="V544" s="56"/>
      <c r="W544" s="56"/>
      <c r="X544" s="56"/>
      <c r="Y544" s="56"/>
      <c r="Z544" s="56"/>
      <c r="AA544" s="56"/>
    </row>
    <row r="545" spans="1:27" s="95" customFormat="1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44"/>
      <c r="P545" s="44"/>
      <c r="Q545" s="44"/>
      <c r="R545" s="44"/>
      <c r="S545" s="56"/>
      <c r="T545" s="56"/>
      <c r="U545" s="56"/>
      <c r="V545" s="56"/>
      <c r="W545" s="56"/>
      <c r="X545" s="56"/>
      <c r="Y545" s="56"/>
      <c r="Z545" s="56"/>
      <c r="AA545" s="56"/>
    </row>
    <row r="546" spans="1:27" s="95" customFormat="1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44"/>
      <c r="P546" s="44"/>
      <c r="Q546" s="44"/>
      <c r="R546" s="44"/>
      <c r="S546" s="56"/>
      <c r="T546" s="56"/>
      <c r="U546" s="56"/>
      <c r="V546" s="56"/>
      <c r="W546" s="56"/>
      <c r="X546" s="56"/>
      <c r="Y546" s="56"/>
      <c r="Z546" s="56"/>
      <c r="AA546" s="56"/>
    </row>
    <row r="547" spans="1:27" s="95" customFormat="1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44"/>
      <c r="P547" s="44"/>
      <c r="Q547" s="44"/>
      <c r="R547" s="44"/>
      <c r="S547" s="56"/>
      <c r="T547" s="56"/>
      <c r="U547" s="56"/>
      <c r="V547" s="56"/>
      <c r="W547" s="56"/>
      <c r="X547" s="56"/>
      <c r="Y547" s="56"/>
      <c r="Z547" s="56"/>
      <c r="AA547" s="56"/>
    </row>
    <row r="548" spans="1:27" s="95" customFormat="1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44"/>
      <c r="P548" s="44"/>
      <c r="Q548" s="44"/>
      <c r="R548" s="44"/>
      <c r="S548" s="56"/>
      <c r="T548" s="56"/>
      <c r="U548" s="56"/>
      <c r="V548" s="56"/>
      <c r="W548" s="56"/>
      <c r="X548" s="56"/>
      <c r="Y548" s="56"/>
      <c r="Z548" s="56"/>
      <c r="AA548" s="56"/>
    </row>
    <row r="549" spans="1:27" s="95" customFormat="1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44"/>
      <c r="P549" s="44"/>
      <c r="Q549" s="44"/>
      <c r="R549" s="44"/>
      <c r="S549" s="56"/>
      <c r="T549" s="56"/>
      <c r="U549" s="56"/>
      <c r="V549" s="56"/>
      <c r="W549" s="56"/>
      <c r="X549" s="56"/>
      <c r="Y549" s="56"/>
      <c r="Z549" s="56"/>
      <c r="AA549" s="56"/>
    </row>
    <row r="550" spans="1:27" s="95" customFormat="1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44"/>
      <c r="P550" s="44"/>
      <c r="Q550" s="44"/>
      <c r="R550" s="44"/>
      <c r="S550" s="56"/>
      <c r="T550" s="56"/>
      <c r="U550" s="56"/>
      <c r="V550" s="56"/>
      <c r="W550" s="56"/>
      <c r="X550" s="56"/>
      <c r="Y550" s="56"/>
      <c r="Z550" s="56"/>
      <c r="AA550" s="56"/>
    </row>
    <row r="551" spans="1:27" s="95" customFormat="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44"/>
      <c r="P551" s="44"/>
      <c r="Q551" s="44"/>
      <c r="R551" s="44"/>
      <c r="S551" s="56"/>
      <c r="T551" s="56"/>
      <c r="U551" s="56"/>
      <c r="V551" s="56"/>
      <c r="W551" s="56"/>
      <c r="X551" s="56"/>
      <c r="Y551" s="56"/>
      <c r="Z551" s="56"/>
      <c r="AA551" s="56"/>
    </row>
    <row r="552" spans="1:27" s="95" customFormat="1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44"/>
      <c r="P552" s="44"/>
      <c r="Q552" s="44"/>
      <c r="R552" s="44"/>
      <c r="S552" s="56"/>
      <c r="T552" s="56"/>
      <c r="U552" s="56"/>
      <c r="V552" s="56"/>
      <c r="W552" s="56"/>
      <c r="X552" s="56"/>
      <c r="Y552" s="56"/>
      <c r="Z552" s="56"/>
      <c r="AA552" s="56"/>
    </row>
    <row r="553" spans="1:27" s="95" customFormat="1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44"/>
      <c r="P553" s="44"/>
      <c r="Q553" s="44"/>
      <c r="R553" s="44"/>
      <c r="S553" s="56"/>
      <c r="T553" s="56"/>
      <c r="U553" s="56"/>
      <c r="V553" s="56"/>
      <c r="W553" s="56"/>
      <c r="X553" s="56"/>
      <c r="Y553" s="56"/>
      <c r="Z553" s="56"/>
      <c r="AA553" s="56"/>
    </row>
    <row r="554" spans="1:27" s="95" customFormat="1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44"/>
      <c r="P554" s="44"/>
      <c r="Q554" s="44"/>
      <c r="R554" s="44"/>
      <c r="S554" s="56"/>
      <c r="T554" s="56"/>
      <c r="U554" s="56"/>
      <c r="V554" s="56"/>
      <c r="W554" s="56"/>
      <c r="X554" s="56"/>
      <c r="Y554" s="56"/>
      <c r="Z554" s="56"/>
      <c r="AA554" s="56"/>
    </row>
    <row r="555" spans="1:27" s="95" customFormat="1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44"/>
      <c r="P555" s="44"/>
      <c r="Q555" s="44"/>
      <c r="R555" s="44"/>
      <c r="S555" s="56"/>
      <c r="T555" s="56"/>
      <c r="U555" s="56"/>
      <c r="V555" s="56"/>
      <c r="W555" s="56"/>
      <c r="X555" s="56"/>
      <c r="Y555" s="56"/>
      <c r="Z555" s="56"/>
      <c r="AA555" s="56"/>
    </row>
    <row r="556" spans="1:27" s="95" customFormat="1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44"/>
      <c r="P556" s="44"/>
      <c r="Q556" s="44"/>
      <c r="R556" s="44"/>
      <c r="S556" s="56"/>
      <c r="T556" s="56"/>
      <c r="U556" s="56"/>
      <c r="V556" s="56"/>
      <c r="W556" s="56"/>
      <c r="X556" s="56"/>
      <c r="Y556" s="56"/>
      <c r="Z556" s="56"/>
      <c r="AA556" s="56"/>
    </row>
    <row r="557" spans="1:27" s="95" customFormat="1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44"/>
      <c r="P557" s="44"/>
      <c r="Q557" s="44"/>
      <c r="R557" s="44"/>
      <c r="S557" s="56"/>
      <c r="T557" s="56"/>
      <c r="U557" s="56"/>
      <c r="V557" s="56"/>
      <c r="W557" s="56"/>
      <c r="X557" s="56"/>
      <c r="Y557" s="56"/>
      <c r="Z557" s="56"/>
      <c r="AA557" s="56"/>
    </row>
    <row r="558" spans="1:27" s="95" customFormat="1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44"/>
      <c r="P558" s="44"/>
      <c r="Q558" s="44"/>
      <c r="R558" s="44"/>
      <c r="S558" s="56"/>
      <c r="T558" s="56"/>
      <c r="U558" s="56"/>
      <c r="V558" s="56"/>
      <c r="W558" s="56"/>
      <c r="X558" s="56"/>
      <c r="Y558" s="56"/>
      <c r="Z558" s="56"/>
      <c r="AA558" s="56"/>
    </row>
    <row r="559" spans="1:27" s="95" customFormat="1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44"/>
      <c r="P559" s="44"/>
      <c r="Q559" s="44"/>
      <c r="R559" s="44"/>
      <c r="S559" s="56"/>
      <c r="T559" s="56"/>
      <c r="U559" s="56"/>
      <c r="V559" s="56"/>
      <c r="W559" s="56"/>
      <c r="X559" s="56"/>
      <c r="Y559" s="56"/>
      <c r="Z559" s="56"/>
      <c r="AA559" s="56"/>
    </row>
    <row r="560" spans="1:27" s="95" customFormat="1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44"/>
      <c r="P560" s="44"/>
      <c r="Q560" s="44"/>
      <c r="R560" s="44"/>
      <c r="S560" s="56"/>
      <c r="T560" s="56"/>
      <c r="U560" s="56"/>
      <c r="V560" s="56"/>
      <c r="W560" s="56"/>
      <c r="X560" s="56"/>
      <c r="Y560" s="56"/>
      <c r="Z560" s="56"/>
      <c r="AA560" s="56"/>
    </row>
    <row r="561" spans="1:27" s="95" customFormat="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44"/>
      <c r="P561" s="44"/>
      <c r="Q561" s="44"/>
      <c r="R561" s="44"/>
      <c r="S561" s="56"/>
      <c r="T561" s="56"/>
      <c r="U561" s="56"/>
      <c r="V561" s="56"/>
      <c r="W561" s="56"/>
      <c r="X561" s="56"/>
      <c r="Y561" s="56"/>
      <c r="Z561" s="56"/>
      <c r="AA561" s="56"/>
    </row>
    <row r="562" spans="1:27" s="95" customFormat="1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44"/>
      <c r="P562" s="44"/>
      <c r="Q562" s="44"/>
      <c r="R562" s="44"/>
      <c r="S562" s="56"/>
      <c r="T562" s="56"/>
      <c r="U562" s="56"/>
      <c r="V562" s="56"/>
      <c r="W562" s="56"/>
      <c r="X562" s="56"/>
      <c r="Y562" s="56"/>
      <c r="Z562" s="56"/>
      <c r="AA562" s="56"/>
    </row>
    <row r="563" spans="1:27" s="95" customFormat="1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44"/>
      <c r="P563" s="44"/>
      <c r="Q563" s="44"/>
      <c r="R563" s="44"/>
      <c r="S563" s="56"/>
      <c r="T563" s="56"/>
      <c r="U563" s="56"/>
      <c r="V563" s="56"/>
      <c r="W563" s="56"/>
      <c r="X563" s="56"/>
      <c r="Y563" s="56"/>
      <c r="Z563" s="56"/>
      <c r="AA563" s="56"/>
    </row>
    <row r="564" spans="1:27" s="95" customFormat="1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44"/>
      <c r="P564" s="44"/>
      <c r="Q564" s="44"/>
      <c r="R564" s="44"/>
      <c r="S564" s="56"/>
      <c r="T564" s="56"/>
      <c r="U564" s="56"/>
      <c r="V564" s="56"/>
      <c r="W564" s="56"/>
      <c r="X564" s="56"/>
      <c r="Y564" s="56"/>
      <c r="Z564" s="56"/>
      <c r="AA564" s="56"/>
    </row>
    <row r="565" spans="1:27" s="95" customFormat="1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44"/>
      <c r="P565" s="44"/>
      <c r="Q565" s="44"/>
      <c r="R565" s="44"/>
      <c r="S565" s="56"/>
      <c r="T565" s="56"/>
      <c r="U565" s="56"/>
      <c r="V565" s="56"/>
      <c r="W565" s="56"/>
      <c r="X565" s="56"/>
      <c r="Y565" s="56"/>
      <c r="Z565" s="56"/>
      <c r="AA565" s="56"/>
    </row>
    <row r="566" spans="1:27" s="95" customFormat="1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44"/>
      <c r="P566" s="44"/>
      <c r="Q566" s="44"/>
      <c r="R566" s="44"/>
      <c r="S566" s="56"/>
      <c r="T566" s="56"/>
      <c r="U566" s="56"/>
      <c r="V566" s="56"/>
      <c r="W566" s="56"/>
      <c r="X566" s="56"/>
      <c r="Y566" s="56"/>
      <c r="Z566" s="56"/>
      <c r="AA566" s="56"/>
    </row>
    <row r="567" spans="1:27" s="95" customFormat="1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44"/>
      <c r="P567" s="44"/>
      <c r="Q567" s="44"/>
      <c r="R567" s="44"/>
      <c r="S567" s="56"/>
      <c r="T567" s="56"/>
      <c r="U567" s="56"/>
      <c r="V567" s="56"/>
      <c r="W567" s="56"/>
      <c r="X567" s="56"/>
      <c r="Y567" s="56"/>
      <c r="Z567" s="56"/>
      <c r="AA567" s="56"/>
    </row>
    <row r="568" spans="1:27" s="95" customFormat="1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44"/>
      <c r="P568" s="44"/>
      <c r="Q568" s="44"/>
      <c r="R568" s="44"/>
      <c r="S568" s="56"/>
      <c r="T568" s="56"/>
      <c r="U568" s="56"/>
      <c r="V568" s="56"/>
      <c r="W568" s="56"/>
      <c r="X568" s="56"/>
      <c r="Y568" s="56"/>
      <c r="Z568" s="56"/>
      <c r="AA568" s="56"/>
    </row>
    <row r="569" spans="1:27" s="95" customFormat="1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44"/>
      <c r="P569" s="44"/>
      <c r="Q569" s="44"/>
      <c r="R569" s="44"/>
      <c r="S569" s="56"/>
      <c r="T569" s="56"/>
      <c r="U569" s="56"/>
      <c r="V569" s="56"/>
      <c r="W569" s="56"/>
      <c r="X569" s="56"/>
      <c r="Y569" s="56"/>
      <c r="Z569" s="56"/>
      <c r="AA569" s="56"/>
    </row>
    <row r="570" spans="1:27" s="95" customFormat="1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44"/>
      <c r="P570" s="44"/>
      <c r="Q570" s="44"/>
      <c r="R570" s="44"/>
      <c r="S570" s="56"/>
      <c r="T570" s="56"/>
      <c r="U570" s="56"/>
      <c r="V570" s="56"/>
      <c r="W570" s="56"/>
      <c r="X570" s="56"/>
      <c r="Y570" s="56"/>
      <c r="Z570" s="56"/>
      <c r="AA570" s="56"/>
    </row>
    <row r="571" spans="1:27" s="95" customFormat="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44"/>
      <c r="P571" s="44"/>
      <c r="Q571" s="44"/>
      <c r="R571" s="44"/>
      <c r="S571" s="56"/>
      <c r="T571" s="56"/>
      <c r="U571" s="56"/>
      <c r="V571" s="56"/>
      <c r="W571" s="56"/>
      <c r="X571" s="56"/>
      <c r="Y571" s="56"/>
      <c r="Z571" s="56"/>
      <c r="AA571" s="56"/>
    </row>
    <row r="572" spans="1:27" s="95" customFormat="1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44"/>
      <c r="P572" s="44"/>
      <c r="Q572" s="44"/>
      <c r="R572" s="44"/>
      <c r="S572" s="56"/>
      <c r="T572" s="56"/>
      <c r="U572" s="56"/>
      <c r="V572" s="56"/>
      <c r="W572" s="56"/>
      <c r="X572" s="56"/>
      <c r="Y572" s="56"/>
      <c r="Z572" s="56"/>
      <c r="AA572" s="56"/>
    </row>
    <row r="573" spans="1:27" s="95" customFormat="1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44"/>
      <c r="P573" s="44"/>
      <c r="Q573" s="44"/>
      <c r="R573" s="44"/>
      <c r="S573" s="56"/>
      <c r="T573" s="56"/>
      <c r="U573" s="56"/>
      <c r="V573" s="56"/>
      <c r="W573" s="56"/>
      <c r="X573" s="56"/>
      <c r="Y573" s="56"/>
      <c r="Z573" s="56"/>
      <c r="AA573" s="56"/>
    </row>
    <row r="574" spans="1:27" s="95" customFormat="1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44"/>
      <c r="P574" s="44"/>
      <c r="Q574" s="44"/>
      <c r="R574" s="44"/>
      <c r="S574" s="56"/>
      <c r="T574" s="56"/>
      <c r="U574" s="56"/>
      <c r="V574" s="56"/>
      <c r="W574" s="56"/>
      <c r="X574" s="56"/>
      <c r="Y574" s="56"/>
      <c r="Z574" s="56"/>
      <c r="AA574" s="56"/>
    </row>
    <row r="575" spans="1:27" s="95" customFormat="1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44"/>
      <c r="P575" s="44"/>
      <c r="Q575" s="44"/>
      <c r="R575" s="44"/>
      <c r="S575" s="56"/>
      <c r="T575" s="56"/>
      <c r="U575" s="56"/>
      <c r="V575" s="56"/>
      <c r="W575" s="56"/>
      <c r="X575" s="56"/>
      <c r="Y575" s="56"/>
      <c r="Z575" s="56"/>
      <c r="AA575" s="56"/>
    </row>
    <row r="576" spans="1:27" s="95" customFormat="1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44"/>
      <c r="P576" s="44"/>
      <c r="Q576" s="44"/>
      <c r="R576" s="44"/>
      <c r="S576" s="56"/>
      <c r="T576" s="56"/>
      <c r="U576" s="56"/>
      <c r="V576" s="56"/>
      <c r="W576" s="56"/>
      <c r="X576" s="56"/>
      <c r="Y576" s="56"/>
      <c r="Z576" s="56"/>
      <c r="AA576" s="56"/>
    </row>
    <row r="577" spans="1:27" s="95" customFormat="1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44"/>
      <c r="P577" s="44"/>
      <c r="Q577" s="44"/>
      <c r="R577" s="44"/>
      <c r="S577" s="56"/>
      <c r="T577" s="56"/>
      <c r="U577" s="56"/>
      <c r="V577" s="56"/>
      <c r="W577" s="56"/>
      <c r="X577" s="56"/>
      <c r="Y577" s="56"/>
      <c r="Z577" s="56"/>
      <c r="AA577" s="56"/>
    </row>
    <row r="578" spans="1:27" s="95" customFormat="1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44"/>
      <c r="P578" s="44"/>
      <c r="Q578" s="44"/>
      <c r="R578" s="44"/>
      <c r="S578" s="56"/>
      <c r="T578" s="56"/>
      <c r="U578" s="56"/>
      <c r="V578" s="56"/>
      <c r="W578" s="56"/>
      <c r="X578" s="56"/>
      <c r="Y578" s="56"/>
      <c r="Z578" s="56"/>
      <c r="AA578" s="56"/>
    </row>
    <row r="579" spans="1:27" s="95" customFormat="1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44"/>
      <c r="P579" s="44"/>
      <c r="Q579" s="44"/>
      <c r="R579" s="44"/>
      <c r="S579" s="56"/>
      <c r="T579" s="56"/>
      <c r="U579" s="56"/>
      <c r="V579" s="56"/>
      <c r="W579" s="56"/>
      <c r="X579" s="56"/>
      <c r="Y579" s="56"/>
      <c r="Z579" s="56"/>
      <c r="AA579" s="56"/>
    </row>
    <row r="580" spans="1:27" s="95" customFormat="1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44"/>
      <c r="P580" s="44"/>
      <c r="Q580" s="44"/>
      <c r="R580" s="44"/>
      <c r="S580" s="56"/>
      <c r="T580" s="56"/>
      <c r="U580" s="56"/>
      <c r="V580" s="56"/>
      <c r="W580" s="56"/>
      <c r="X580" s="56"/>
      <c r="Y580" s="56"/>
      <c r="Z580" s="56"/>
      <c r="AA580" s="56"/>
    </row>
    <row r="581" spans="1:27" s="95" customFormat="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44"/>
      <c r="P581" s="44"/>
      <c r="Q581" s="44"/>
      <c r="R581" s="44"/>
      <c r="S581" s="56"/>
      <c r="T581" s="56"/>
      <c r="U581" s="56"/>
      <c r="V581" s="56"/>
      <c r="W581" s="56"/>
      <c r="X581" s="56"/>
      <c r="Y581" s="56"/>
      <c r="Z581" s="56"/>
      <c r="AA581" s="56"/>
    </row>
    <row r="582" spans="1:27" s="95" customFormat="1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44"/>
      <c r="P582" s="44"/>
      <c r="Q582" s="44"/>
      <c r="R582" s="44"/>
      <c r="S582" s="56"/>
      <c r="T582" s="56"/>
      <c r="U582" s="56"/>
      <c r="V582" s="56"/>
      <c r="W582" s="56"/>
      <c r="X582" s="56"/>
      <c r="Y582" s="56"/>
      <c r="Z582" s="56"/>
      <c r="AA582" s="56"/>
    </row>
    <row r="583" spans="1:27" s="95" customFormat="1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44"/>
      <c r="P583" s="44"/>
      <c r="Q583" s="44"/>
      <c r="R583" s="44"/>
      <c r="S583" s="56"/>
      <c r="T583" s="56"/>
      <c r="U583" s="56"/>
      <c r="V583" s="56"/>
      <c r="W583" s="56"/>
      <c r="X583" s="56"/>
      <c r="Y583" s="56"/>
      <c r="Z583" s="56"/>
      <c r="AA583" s="56"/>
    </row>
    <row r="584" spans="1:27" s="95" customFormat="1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44"/>
      <c r="P584" s="44"/>
      <c r="Q584" s="44"/>
      <c r="R584" s="44"/>
      <c r="S584" s="56"/>
      <c r="T584" s="56"/>
      <c r="U584" s="56"/>
      <c r="V584" s="56"/>
      <c r="W584" s="56"/>
      <c r="X584" s="56"/>
      <c r="Y584" s="56"/>
      <c r="Z584" s="56"/>
      <c r="AA584" s="56"/>
    </row>
    <row r="585" spans="1:27" s="95" customFormat="1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44"/>
      <c r="P585" s="44"/>
      <c r="Q585" s="44"/>
      <c r="R585" s="44"/>
      <c r="S585" s="56"/>
      <c r="T585" s="56"/>
      <c r="U585" s="56"/>
      <c r="V585" s="56"/>
      <c r="W585" s="56"/>
      <c r="X585" s="56"/>
      <c r="Y585" s="56"/>
      <c r="Z585" s="56"/>
      <c r="AA585" s="56"/>
    </row>
    <row r="586" spans="1:27" s="95" customFormat="1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44"/>
      <c r="P586" s="44"/>
      <c r="Q586" s="44"/>
      <c r="R586" s="44"/>
      <c r="S586" s="56"/>
      <c r="T586" s="56"/>
      <c r="U586" s="56"/>
      <c r="V586" s="56"/>
      <c r="W586" s="56"/>
      <c r="X586" s="56"/>
      <c r="Y586" s="56"/>
      <c r="Z586" s="56"/>
      <c r="AA586" s="56"/>
    </row>
    <row r="587" spans="1:27" s="95" customFormat="1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44"/>
      <c r="P587" s="44"/>
      <c r="Q587" s="44"/>
      <c r="R587" s="44"/>
      <c r="S587" s="56"/>
      <c r="T587" s="56"/>
      <c r="U587" s="56"/>
      <c r="V587" s="56"/>
      <c r="W587" s="56"/>
      <c r="X587" s="56"/>
      <c r="Y587" s="56"/>
      <c r="Z587" s="56"/>
      <c r="AA587" s="56"/>
    </row>
    <row r="588" spans="1:27" s="95" customFormat="1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44"/>
      <c r="P588" s="44"/>
      <c r="Q588" s="44"/>
      <c r="R588" s="44"/>
      <c r="S588" s="56"/>
      <c r="T588" s="56"/>
      <c r="U588" s="56"/>
      <c r="V588" s="56"/>
      <c r="W588" s="56"/>
      <c r="X588" s="56"/>
      <c r="Y588" s="56"/>
      <c r="Z588" s="56"/>
      <c r="AA588" s="56"/>
    </row>
    <row r="589" spans="1:27" s="95" customFormat="1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44"/>
      <c r="P589" s="44"/>
      <c r="Q589" s="44"/>
      <c r="R589" s="44"/>
      <c r="S589" s="56"/>
      <c r="T589" s="56"/>
      <c r="U589" s="56"/>
      <c r="V589" s="56"/>
      <c r="W589" s="56"/>
      <c r="X589" s="56"/>
      <c r="Y589" s="56"/>
      <c r="Z589" s="56"/>
      <c r="AA589" s="56"/>
    </row>
    <row r="590" spans="1:27" s="95" customFormat="1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44"/>
      <c r="P590" s="44"/>
      <c r="Q590" s="44"/>
      <c r="R590" s="44"/>
      <c r="S590" s="56"/>
      <c r="T590" s="56"/>
      <c r="U590" s="56"/>
      <c r="V590" s="56"/>
      <c r="W590" s="56"/>
      <c r="X590" s="56"/>
      <c r="Y590" s="56"/>
      <c r="Z590" s="56"/>
      <c r="AA590" s="56"/>
    </row>
    <row r="591" spans="1:27" s="95" customFormat="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44"/>
      <c r="P591" s="44"/>
      <c r="Q591" s="44"/>
      <c r="R591" s="44"/>
      <c r="S591" s="56"/>
      <c r="T591" s="56"/>
      <c r="U591" s="56"/>
      <c r="V591" s="56"/>
      <c r="W591" s="56"/>
      <c r="X591" s="56"/>
      <c r="Y591" s="56"/>
      <c r="Z591" s="56"/>
      <c r="AA591" s="56"/>
    </row>
    <row r="592" spans="1:27" s="95" customFormat="1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44"/>
      <c r="P592" s="44"/>
      <c r="Q592" s="44"/>
      <c r="R592" s="44"/>
      <c r="S592" s="56"/>
      <c r="T592" s="56"/>
      <c r="U592" s="56"/>
      <c r="V592" s="56"/>
      <c r="W592" s="56"/>
      <c r="X592" s="56"/>
      <c r="Y592" s="56"/>
      <c r="Z592" s="56"/>
      <c r="AA592" s="56"/>
    </row>
    <row r="593" spans="1:27" s="95" customFormat="1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44"/>
      <c r="P593" s="44"/>
      <c r="Q593" s="44"/>
      <c r="R593" s="44"/>
      <c r="S593" s="56"/>
      <c r="T593" s="56"/>
      <c r="U593" s="56"/>
      <c r="V593" s="56"/>
      <c r="W593" s="56"/>
      <c r="X593" s="56"/>
      <c r="Y593" s="56"/>
      <c r="Z593" s="56"/>
      <c r="AA593" s="56"/>
    </row>
    <row r="594" spans="1:27" s="95" customFormat="1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44"/>
      <c r="P594" s="44"/>
      <c r="Q594" s="44"/>
      <c r="R594" s="44"/>
      <c r="S594" s="56"/>
      <c r="T594" s="56"/>
      <c r="U594" s="56"/>
      <c r="V594" s="56"/>
      <c r="W594" s="56"/>
      <c r="X594" s="56"/>
      <c r="Y594" s="56"/>
      <c r="Z594" s="56"/>
      <c r="AA594" s="56"/>
    </row>
    <row r="595" spans="1:27" s="95" customFormat="1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44"/>
      <c r="P595" s="44"/>
      <c r="Q595" s="44"/>
      <c r="R595" s="44"/>
      <c r="S595" s="56"/>
      <c r="T595" s="56"/>
      <c r="U595" s="56"/>
      <c r="V595" s="56"/>
      <c r="W595" s="56"/>
      <c r="X595" s="56"/>
      <c r="Y595" s="56"/>
      <c r="Z595" s="56"/>
      <c r="AA595" s="56"/>
    </row>
    <row r="596" spans="1:27" s="95" customFormat="1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44"/>
      <c r="P596" s="44"/>
      <c r="Q596" s="44"/>
      <c r="R596" s="44"/>
      <c r="S596" s="56"/>
      <c r="T596" s="56"/>
      <c r="U596" s="56"/>
      <c r="V596" s="56"/>
      <c r="W596" s="56"/>
      <c r="X596" s="56"/>
      <c r="Y596" s="56"/>
      <c r="Z596" s="56"/>
      <c r="AA596" s="56"/>
    </row>
    <row r="597" spans="1:27" s="95" customFormat="1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44"/>
      <c r="P597" s="44"/>
      <c r="Q597" s="44"/>
      <c r="R597" s="44"/>
      <c r="S597" s="56"/>
      <c r="T597" s="56"/>
      <c r="U597" s="56"/>
      <c r="V597" s="56"/>
      <c r="W597" s="56"/>
      <c r="X597" s="56"/>
      <c r="Y597" s="56"/>
      <c r="Z597" s="56"/>
      <c r="AA597" s="56"/>
    </row>
    <row r="598" spans="1:27" s="95" customFormat="1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44"/>
      <c r="P598" s="44"/>
      <c r="Q598" s="44"/>
      <c r="R598" s="44"/>
      <c r="S598" s="56"/>
      <c r="T598" s="56"/>
      <c r="U598" s="56"/>
      <c r="V598" s="56"/>
      <c r="W598" s="56"/>
      <c r="X598" s="56"/>
      <c r="Y598" s="56"/>
      <c r="Z598" s="56"/>
      <c r="AA598" s="56"/>
    </row>
    <row r="599" spans="1:27" s="95" customFormat="1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44"/>
      <c r="P599" s="44"/>
      <c r="Q599" s="44"/>
      <c r="R599" s="44"/>
      <c r="S599" s="56"/>
      <c r="T599" s="56"/>
      <c r="U599" s="56"/>
      <c r="V599" s="56"/>
      <c r="W599" s="56"/>
      <c r="X599" s="56"/>
      <c r="Y599" s="56"/>
      <c r="Z599" s="56"/>
      <c r="AA599" s="56"/>
    </row>
    <row r="600" spans="1:27" s="95" customFormat="1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44"/>
      <c r="P600" s="44"/>
      <c r="Q600" s="44"/>
      <c r="R600" s="44"/>
      <c r="S600" s="56"/>
      <c r="T600" s="56"/>
      <c r="U600" s="56"/>
      <c r="V600" s="56"/>
      <c r="W600" s="56"/>
      <c r="X600" s="56"/>
      <c r="Y600" s="56"/>
      <c r="Z600" s="56"/>
      <c r="AA600" s="56"/>
    </row>
    <row r="601" spans="1:27" s="95" customFormat="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44"/>
      <c r="P601" s="44"/>
      <c r="Q601" s="44"/>
      <c r="R601" s="44"/>
      <c r="S601" s="56"/>
      <c r="T601" s="56"/>
      <c r="U601" s="56"/>
      <c r="V601" s="56"/>
      <c r="W601" s="56"/>
      <c r="X601" s="56"/>
      <c r="Y601" s="56"/>
      <c r="Z601" s="56"/>
      <c r="AA601" s="56"/>
    </row>
    <row r="602" spans="1:27" s="95" customFormat="1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44"/>
      <c r="P602" s="44"/>
      <c r="Q602" s="44"/>
      <c r="R602" s="44"/>
      <c r="S602" s="56"/>
      <c r="T602" s="56"/>
      <c r="U602" s="56"/>
      <c r="V602" s="56"/>
      <c r="W602" s="56"/>
      <c r="X602" s="56"/>
      <c r="Y602" s="56"/>
      <c r="Z602" s="56"/>
      <c r="AA602" s="56"/>
    </row>
    <row r="603" spans="1:27" s="95" customFormat="1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44"/>
      <c r="P603" s="44"/>
      <c r="Q603" s="44"/>
      <c r="R603" s="44"/>
      <c r="S603" s="56"/>
      <c r="T603" s="56"/>
      <c r="U603" s="56"/>
      <c r="V603" s="56"/>
      <c r="W603" s="56"/>
      <c r="X603" s="56"/>
      <c r="Y603" s="56"/>
      <c r="Z603" s="56"/>
      <c r="AA603" s="56"/>
    </row>
    <row r="604" spans="1:27" s="95" customFormat="1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44"/>
      <c r="P604" s="44"/>
      <c r="Q604" s="44"/>
      <c r="R604" s="44"/>
      <c r="S604" s="56"/>
      <c r="T604" s="56"/>
      <c r="U604" s="56"/>
      <c r="V604" s="56"/>
      <c r="W604" s="56"/>
      <c r="X604" s="56"/>
      <c r="Y604" s="56"/>
      <c r="Z604" s="56"/>
      <c r="AA604" s="56"/>
    </row>
    <row r="605" spans="1:27" s="95" customFormat="1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44"/>
      <c r="P605" s="44"/>
      <c r="Q605" s="44"/>
      <c r="R605" s="44"/>
      <c r="S605" s="56"/>
      <c r="T605" s="56"/>
      <c r="U605" s="56"/>
      <c r="V605" s="56"/>
      <c r="W605" s="56"/>
      <c r="X605" s="56"/>
      <c r="Y605" s="56"/>
      <c r="Z605" s="56"/>
      <c r="AA605" s="56"/>
    </row>
    <row r="606" spans="1:27" s="95" customFormat="1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44"/>
      <c r="P606" s="44"/>
      <c r="Q606" s="44"/>
      <c r="R606" s="44"/>
      <c r="S606" s="56"/>
      <c r="T606" s="56"/>
      <c r="U606" s="56"/>
      <c r="V606" s="56"/>
      <c r="W606" s="56"/>
      <c r="X606" s="56"/>
      <c r="Y606" s="56"/>
      <c r="Z606" s="56"/>
      <c r="AA606" s="56"/>
    </row>
    <row r="607" spans="1:27" s="95" customFormat="1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44"/>
      <c r="P607" s="44"/>
      <c r="Q607" s="44"/>
      <c r="R607" s="44"/>
      <c r="S607" s="56"/>
      <c r="T607" s="56"/>
      <c r="U607" s="56"/>
      <c r="V607" s="56"/>
      <c r="W607" s="56"/>
      <c r="X607" s="56"/>
      <c r="Y607" s="56"/>
      <c r="Z607" s="56"/>
      <c r="AA607" s="56"/>
    </row>
    <row r="608" spans="1:27" s="95" customFormat="1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44"/>
      <c r="P608" s="44"/>
      <c r="Q608" s="44"/>
      <c r="R608" s="44"/>
      <c r="S608" s="56"/>
      <c r="T608" s="56"/>
      <c r="U608" s="56"/>
      <c r="V608" s="56"/>
      <c r="W608" s="56"/>
      <c r="X608" s="56"/>
      <c r="Y608" s="56"/>
      <c r="Z608" s="56"/>
      <c r="AA608" s="56"/>
    </row>
    <row r="609" spans="1:27" s="95" customFormat="1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44"/>
      <c r="P609" s="44"/>
      <c r="Q609" s="44"/>
      <c r="R609" s="44"/>
      <c r="S609" s="56"/>
      <c r="T609" s="56"/>
      <c r="U609" s="56"/>
      <c r="V609" s="56"/>
      <c r="W609" s="56"/>
      <c r="X609" s="56"/>
      <c r="Y609" s="56"/>
      <c r="Z609" s="56"/>
      <c r="AA609" s="56"/>
    </row>
    <row r="610" spans="1:27" s="95" customFormat="1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44"/>
      <c r="P610" s="44"/>
      <c r="Q610" s="44"/>
      <c r="R610" s="44"/>
      <c r="S610" s="56"/>
      <c r="T610" s="56"/>
      <c r="U610" s="56"/>
      <c r="V610" s="56"/>
      <c r="W610" s="56"/>
      <c r="X610" s="56"/>
      <c r="Y610" s="56"/>
      <c r="Z610" s="56"/>
      <c r="AA610" s="56"/>
    </row>
    <row r="611" spans="1:27" s="95" customFormat="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44"/>
      <c r="P611" s="44"/>
      <c r="Q611" s="44"/>
      <c r="R611" s="44"/>
      <c r="S611" s="56"/>
      <c r="T611" s="56"/>
      <c r="U611" s="56"/>
      <c r="V611" s="56"/>
      <c r="W611" s="56"/>
      <c r="X611" s="56"/>
      <c r="Y611" s="56"/>
      <c r="Z611" s="56"/>
      <c r="AA611" s="56"/>
    </row>
    <row r="612" spans="1:27" s="95" customFormat="1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44"/>
      <c r="P612" s="44"/>
      <c r="Q612" s="44"/>
      <c r="R612" s="44"/>
      <c r="S612" s="56"/>
      <c r="T612" s="56"/>
      <c r="U612" s="56"/>
      <c r="V612" s="56"/>
      <c r="W612" s="56"/>
      <c r="X612" s="56"/>
      <c r="Y612" s="56"/>
      <c r="Z612" s="56"/>
      <c r="AA612" s="56"/>
    </row>
    <row r="613" spans="1:27" s="95" customFormat="1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44"/>
      <c r="P613" s="44"/>
      <c r="Q613" s="44"/>
      <c r="R613" s="44"/>
      <c r="S613" s="56"/>
      <c r="T613" s="56"/>
      <c r="U613" s="56"/>
      <c r="V613" s="56"/>
      <c r="W613" s="56"/>
      <c r="X613" s="56"/>
      <c r="Y613" s="56"/>
      <c r="Z613" s="56"/>
      <c r="AA613" s="56"/>
    </row>
    <row r="614" spans="1:27" s="95" customFormat="1" ht="12.75" customHeight="1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44"/>
      <c r="P614" s="44"/>
      <c r="Q614" s="44"/>
      <c r="R614" s="44"/>
      <c r="S614" s="56"/>
      <c r="T614" s="56"/>
      <c r="U614" s="56"/>
      <c r="V614" s="56"/>
      <c r="W614" s="56"/>
      <c r="X614" s="56"/>
      <c r="Y614" s="56"/>
      <c r="Z614" s="56"/>
      <c r="AA614" s="56"/>
    </row>
    <row r="615" spans="1:27" s="95" customFormat="1" ht="12.75" customHeight="1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44"/>
      <c r="P615" s="44"/>
      <c r="Q615" s="44"/>
      <c r="R615" s="44"/>
      <c r="S615" s="56"/>
      <c r="T615" s="56"/>
      <c r="U615" s="56"/>
      <c r="V615" s="56"/>
      <c r="W615" s="56"/>
      <c r="X615" s="56"/>
      <c r="Y615" s="56"/>
      <c r="Z615" s="56"/>
      <c r="AA615" s="56"/>
    </row>
    <row r="616" spans="1:27" s="95" customFormat="1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44"/>
      <c r="P616" s="44"/>
      <c r="Q616" s="44"/>
      <c r="R616" s="44"/>
      <c r="S616" s="56"/>
      <c r="T616" s="56"/>
      <c r="U616" s="56"/>
      <c r="V616" s="56"/>
      <c r="W616" s="56"/>
      <c r="X616" s="56"/>
      <c r="Y616" s="56"/>
      <c r="Z616" s="56"/>
      <c r="AA616" s="56"/>
    </row>
    <row r="617" spans="1:27" s="95" customFormat="1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44"/>
      <c r="P617" s="44"/>
      <c r="Q617" s="44"/>
      <c r="R617" s="44"/>
      <c r="S617" s="56"/>
      <c r="T617" s="56"/>
      <c r="U617" s="56"/>
      <c r="V617" s="56"/>
      <c r="W617" s="56"/>
      <c r="X617" s="56"/>
      <c r="Y617" s="56"/>
      <c r="Z617" s="56"/>
      <c r="AA617" s="56"/>
    </row>
    <row r="618" spans="1:27" s="95" customFormat="1">
      <c r="A618" s="56"/>
      <c r="B618" s="56"/>
      <c r="C618" s="1184" t="s">
        <v>268</v>
      </c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56"/>
      <c r="O618" s="44"/>
      <c r="P618" s="44"/>
      <c r="Q618" s="44"/>
      <c r="R618" s="44"/>
      <c r="S618" s="56"/>
      <c r="T618" s="56"/>
      <c r="U618" s="56"/>
      <c r="V618" s="56"/>
      <c r="W618" s="56"/>
      <c r="X618" s="56"/>
      <c r="Y618" s="56"/>
      <c r="Z618" s="56"/>
      <c r="AA618" s="56"/>
    </row>
    <row r="619" spans="1:27" s="95" customFormat="1">
      <c r="A619" s="56"/>
      <c r="B619" s="56"/>
      <c r="C619" s="1186"/>
      <c r="D619" s="1187"/>
      <c r="E619" s="1187"/>
      <c r="F619" s="1187"/>
      <c r="G619" s="1187"/>
      <c r="H619" s="1187"/>
      <c r="I619" s="1187"/>
      <c r="J619" s="1187"/>
      <c r="K619" s="1187"/>
      <c r="L619" s="1187"/>
      <c r="M619" s="1187"/>
      <c r="N619" s="56"/>
      <c r="O619" s="44"/>
      <c r="P619" s="44"/>
      <c r="Q619" s="44"/>
      <c r="R619" s="44"/>
      <c r="S619" s="56"/>
      <c r="T619" s="56"/>
      <c r="U619" s="56"/>
      <c r="V619" s="56"/>
      <c r="W619" s="56"/>
      <c r="X619" s="56"/>
      <c r="Y619" s="56"/>
      <c r="Z619" s="56"/>
      <c r="AA619" s="56"/>
    </row>
    <row r="620" spans="1:27" s="95" customFormat="1">
      <c r="A620" s="56"/>
      <c r="B620" s="56"/>
      <c r="C620" s="105"/>
      <c r="D620" s="106"/>
      <c r="E620" s="106"/>
      <c r="F620" s="106"/>
      <c r="G620" s="106"/>
      <c r="H620" s="106"/>
      <c r="I620" s="106"/>
      <c r="J620" s="106"/>
      <c r="K620" s="106"/>
      <c r="L620" s="106"/>
      <c r="M620" s="109"/>
      <c r="N620" s="56"/>
      <c r="O620" s="44"/>
      <c r="P620" s="44"/>
      <c r="Q620" s="44"/>
      <c r="R620" s="44"/>
      <c r="S620" s="56"/>
      <c r="T620" s="56"/>
      <c r="U620" s="56"/>
      <c r="V620" s="56"/>
      <c r="W620" s="56"/>
      <c r="X620" s="56"/>
      <c r="Y620" s="56"/>
      <c r="Z620" s="56"/>
      <c r="AA620" s="56"/>
    </row>
    <row r="621" spans="1:27" s="95" customFormat="1">
      <c r="A621" s="56"/>
      <c r="B621" s="56"/>
      <c r="C621" s="105"/>
      <c r="D621" s="107"/>
      <c r="E621" s="108"/>
      <c r="F621" s="108" t="s">
        <v>269</v>
      </c>
      <c r="G621" s="107"/>
      <c r="H621" s="107"/>
      <c r="I621" s="107"/>
      <c r="J621" s="107"/>
      <c r="K621" s="107"/>
      <c r="L621" s="107"/>
      <c r="M621" s="107"/>
      <c r="N621" s="56"/>
      <c r="O621" s="44"/>
      <c r="P621" s="44"/>
      <c r="Q621" s="44"/>
      <c r="R621" s="44"/>
      <c r="S621" s="56"/>
      <c r="T621" s="56"/>
      <c r="U621" s="56"/>
      <c r="V621" s="56"/>
      <c r="W621" s="56"/>
      <c r="X621" s="56"/>
      <c r="Y621" s="56"/>
      <c r="Z621" s="56"/>
      <c r="AA621" s="56"/>
    </row>
    <row r="622" spans="1:27" s="95" customFormat="1">
      <c r="A622" s="56"/>
      <c r="B622" s="56"/>
      <c r="C622" s="105"/>
      <c r="D622" s="107"/>
      <c r="E622" s="109"/>
      <c r="F622" s="109" t="s">
        <v>270</v>
      </c>
      <c r="G622" s="107"/>
      <c r="H622" s="107"/>
      <c r="I622" s="107"/>
      <c r="J622" s="107"/>
      <c r="K622" s="107"/>
      <c r="L622" s="107"/>
      <c r="M622" s="107"/>
      <c r="N622" s="56"/>
      <c r="O622" s="44"/>
      <c r="P622" s="44"/>
      <c r="Q622" s="44"/>
      <c r="R622" s="44"/>
      <c r="S622" s="56"/>
      <c r="T622" s="56"/>
      <c r="U622" s="56"/>
      <c r="V622" s="56"/>
      <c r="W622" s="56"/>
      <c r="X622" s="56"/>
      <c r="Y622" s="56"/>
      <c r="Z622" s="56"/>
      <c r="AA622" s="56"/>
    </row>
    <row r="623" spans="1:27" s="95" customFormat="1">
      <c r="A623" s="56"/>
      <c r="B623" s="56"/>
      <c r="C623" s="105"/>
      <c r="D623" s="107"/>
      <c r="E623" s="109"/>
      <c r="F623" s="109" t="s">
        <v>391</v>
      </c>
      <c r="G623" s="107"/>
      <c r="H623" s="107"/>
      <c r="I623" s="107"/>
      <c r="J623" s="107"/>
      <c r="K623" s="107"/>
      <c r="L623" s="107"/>
      <c r="M623" s="107"/>
      <c r="N623" s="56"/>
      <c r="O623" s="44"/>
      <c r="P623" s="44"/>
      <c r="Q623" s="44"/>
      <c r="R623" s="44"/>
      <c r="S623" s="56"/>
      <c r="T623" s="56"/>
      <c r="U623" s="56"/>
      <c r="V623" s="56"/>
      <c r="W623" s="56"/>
      <c r="X623" s="56"/>
      <c r="Y623" s="56"/>
      <c r="Z623" s="56"/>
      <c r="AA623" s="56"/>
    </row>
    <row r="624" spans="1:27" s="95" customFormat="1">
      <c r="A624" s="56"/>
      <c r="B624" s="56"/>
      <c r="C624" s="105"/>
      <c r="D624" s="107"/>
      <c r="E624" s="109"/>
      <c r="F624" s="108"/>
      <c r="G624" s="107"/>
      <c r="H624" s="107"/>
      <c r="I624" s="107"/>
      <c r="J624" s="107"/>
      <c r="K624" s="107"/>
      <c r="L624" s="107"/>
      <c r="M624" s="107"/>
      <c r="N624" s="56"/>
      <c r="O624" s="44"/>
      <c r="P624" s="44"/>
      <c r="Q624" s="44"/>
      <c r="R624" s="44"/>
      <c r="S624" s="56"/>
      <c r="T624" s="56"/>
      <c r="U624" s="56"/>
      <c r="V624" s="56"/>
      <c r="W624" s="56"/>
      <c r="X624" s="56"/>
      <c r="Y624" s="56"/>
      <c r="Z624" s="56"/>
      <c r="AA624" s="56"/>
    </row>
    <row r="625" spans="1:27" s="95" customFormat="1">
      <c r="A625" s="56"/>
      <c r="B625" s="56"/>
      <c r="C625" s="105"/>
      <c r="D625" s="107"/>
      <c r="E625" s="109"/>
      <c r="F625" s="114" t="s">
        <v>392</v>
      </c>
      <c r="G625" s="115"/>
      <c r="H625" s="115"/>
      <c r="I625" s="115"/>
      <c r="J625" s="115"/>
      <c r="K625" s="115"/>
      <c r="L625" s="115"/>
      <c r="M625" s="111"/>
      <c r="N625" s="56"/>
      <c r="O625" s="44"/>
      <c r="P625" s="44"/>
      <c r="Q625" s="44"/>
      <c r="R625" s="44"/>
      <c r="S625" s="56"/>
      <c r="T625" s="56"/>
      <c r="U625" s="56"/>
      <c r="V625" s="56"/>
      <c r="W625" s="56"/>
      <c r="X625" s="56"/>
      <c r="Y625" s="56"/>
      <c r="Z625" s="56"/>
      <c r="AA625" s="56"/>
    </row>
    <row r="626" spans="1:27" s="95" customFormat="1">
      <c r="A626" s="56"/>
      <c r="B626" s="56"/>
      <c r="C626" s="105"/>
      <c r="D626" s="107"/>
      <c r="E626" s="109"/>
      <c r="F626" s="109" t="s">
        <v>271</v>
      </c>
      <c r="G626" s="107"/>
      <c r="H626" s="107"/>
      <c r="I626" s="107"/>
      <c r="J626" s="107"/>
      <c r="K626" s="107"/>
      <c r="L626" s="107"/>
      <c r="M626" s="107"/>
      <c r="N626" s="56"/>
      <c r="O626" s="44"/>
      <c r="P626" s="44"/>
      <c r="Q626" s="44"/>
      <c r="R626" s="44"/>
      <c r="S626" s="56"/>
      <c r="T626" s="56"/>
      <c r="U626" s="56"/>
      <c r="V626" s="56"/>
      <c r="W626" s="56"/>
      <c r="X626" s="56"/>
      <c r="Y626" s="56"/>
      <c r="Z626" s="56"/>
      <c r="AA626" s="56"/>
    </row>
    <row r="627" spans="1:27" s="95" customFormat="1">
      <c r="A627" s="56"/>
      <c r="B627" s="56"/>
      <c r="C627" s="105"/>
      <c r="D627" s="107"/>
      <c r="E627" s="109"/>
      <c r="F627" s="109" t="s">
        <v>272</v>
      </c>
      <c r="G627" s="107"/>
      <c r="H627" s="107"/>
      <c r="I627" s="107"/>
      <c r="J627" s="107"/>
      <c r="K627" s="107"/>
      <c r="L627" s="107"/>
      <c r="M627" s="107"/>
      <c r="N627" s="56"/>
      <c r="O627" s="44"/>
      <c r="P627" s="44"/>
      <c r="Q627" s="44"/>
      <c r="R627" s="44"/>
      <c r="S627" s="56"/>
      <c r="T627" s="56"/>
      <c r="U627" s="56"/>
      <c r="V627" s="56"/>
      <c r="W627" s="56"/>
      <c r="X627" s="56"/>
      <c r="Y627" s="56"/>
      <c r="Z627" s="56"/>
      <c r="AA627" s="56"/>
    </row>
    <row r="628" spans="1:27" s="95" customFormat="1">
      <c r="A628" s="56"/>
      <c r="B628" s="56"/>
      <c r="C628" s="105"/>
      <c r="D628" s="107"/>
      <c r="E628" s="109"/>
      <c r="F628" s="109" t="s">
        <v>273</v>
      </c>
      <c r="G628" s="107"/>
      <c r="H628" s="107"/>
      <c r="I628" s="107"/>
      <c r="J628" s="107"/>
      <c r="K628" s="107"/>
      <c r="L628" s="107"/>
      <c r="M628" s="107"/>
      <c r="N628" s="56"/>
      <c r="O628" s="44"/>
      <c r="P628" s="44"/>
      <c r="Q628" s="44"/>
      <c r="R628" s="44"/>
      <c r="S628" s="56"/>
      <c r="T628" s="56"/>
      <c r="U628" s="56"/>
      <c r="V628" s="56"/>
      <c r="W628" s="56"/>
      <c r="X628" s="56"/>
      <c r="Y628" s="56"/>
      <c r="Z628" s="56"/>
      <c r="AA628" s="56"/>
    </row>
    <row r="629" spans="1:27" s="95" customFormat="1">
      <c r="A629" s="56"/>
      <c r="B629" s="56"/>
      <c r="C629" s="105"/>
      <c r="D629" s="107"/>
      <c r="E629" s="109"/>
      <c r="F629" s="109" t="s">
        <v>274</v>
      </c>
      <c r="G629" s="107"/>
      <c r="H629" s="107"/>
      <c r="I629" s="107"/>
      <c r="J629" s="107"/>
      <c r="K629" s="107"/>
      <c r="L629" s="107"/>
      <c r="M629" s="107"/>
      <c r="N629" s="56"/>
      <c r="O629" s="44"/>
      <c r="P629" s="44"/>
      <c r="Q629" s="44"/>
      <c r="R629" s="44"/>
      <c r="S629" s="56"/>
      <c r="T629" s="56"/>
      <c r="U629" s="56"/>
      <c r="V629" s="56"/>
      <c r="W629" s="56"/>
      <c r="X629" s="56"/>
      <c r="Y629" s="56"/>
      <c r="Z629" s="56"/>
      <c r="AA629" s="56"/>
    </row>
    <row r="630" spans="1:27" s="95" customFormat="1">
      <c r="A630" s="56"/>
      <c r="B630" s="56"/>
      <c r="C630" s="105"/>
      <c r="D630" s="107"/>
      <c r="E630" s="109"/>
      <c r="F630" s="109"/>
      <c r="G630" s="107"/>
      <c r="H630" s="107"/>
      <c r="I630" s="107"/>
      <c r="J630" s="107"/>
      <c r="K630" s="107"/>
      <c r="L630" s="107"/>
      <c r="M630" s="107"/>
      <c r="N630" s="56"/>
      <c r="O630" s="44"/>
      <c r="P630" s="44"/>
      <c r="Q630" s="44"/>
      <c r="R630" s="44"/>
      <c r="S630" s="56"/>
      <c r="T630" s="56"/>
      <c r="U630" s="56"/>
      <c r="V630" s="56"/>
      <c r="W630" s="56"/>
      <c r="X630" s="56"/>
      <c r="Y630" s="56"/>
      <c r="Z630" s="56"/>
      <c r="AA630" s="56"/>
    </row>
    <row r="631" spans="1:27" s="95" customFormat="1">
      <c r="A631" s="56"/>
      <c r="B631" s="56"/>
      <c r="C631" s="105"/>
      <c r="D631" s="107"/>
      <c r="E631" s="109"/>
      <c r="F631" s="114" t="s">
        <v>393</v>
      </c>
      <c r="G631" s="115"/>
      <c r="H631" s="115"/>
      <c r="I631" s="115"/>
      <c r="J631" s="115"/>
      <c r="K631" s="115"/>
      <c r="L631" s="119"/>
      <c r="M631" s="107"/>
      <c r="N631" s="56"/>
      <c r="O631" s="44"/>
      <c r="P631" s="44"/>
      <c r="Q631" s="44"/>
      <c r="R631" s="44"/>
      <c r="S631" s="56"/>
      <c r="T631" s="56"/>
      <c r="U631" s="56"/>
      <c r="V631" s="56"/>
      <c r="W631" s="56"/>
      <c r="X631" s="56"/>
      <c r="Y631" s="56"/>
      <c r="Z631" s="56"/>
      <c r="AA631" s="56"/>
    </row>
    <row r="632" spans="1:27" s="95" customFormat="1">
      <c r="A632" s="56"/>
      <c r="B632" s="56"/>
      <c r="C632" s="105"/>
      <c r="D632" s="107"/>
      <c r="E632" s="109"/>
      <c r="F632" s="109" t="s">
        <v>271</v>
      </c>
      <c r="G632" s="107"/>
      <c r="H632" s="107"/>
      <c r="I632" s="107"/>
      <c r="J632" s="107"/>
      <c r="K632" s="107"/>
      <c r="L632" s="107"/>
      <c r="M632" s="107"/>
      <c r="N632" s="56"/>
      <c r="O632" s="44"/>
      <c r="P632" s="44"/>
      <c r="Q632" s="44"/>
      <c r="R632" s="44"/>
      <c r="S632" s="56"/>
      <c r="T632" s="56"/>
      <c r="U632" s="56"/>
      <c r="V632" s="56"/>
      <c r="W632" s="56"/>
      <c r="X632" s="56"/>
      <c r="Y632" s="56"/>
      <c r="Z632" s="56"/>
      <c r="AA632" s="56"/>
    </row>
    <row r="633" spans="1:27" s="95" customFormat="1">
      <c r="A633" s="56"/>
      <c r="B633" s="56"/>
      <c r="C633" s="105"/>
      <c r="D633" s="107"/>
      <c r="E633" s="109"/>
      <c r="F633" s="109" t="s">
        <v>275</v>
      </c>
      <c r="G633" s="107"/>
      <c r="H633" s="107"/>
      <c r="I633" s="107"/>
      <c r="J633" s="107"/>
      <c r="K633" s="107"/>
      <c r="L633" s="107"/>
      <c r="M633" s="107"/>
      <c r="N633" s="56"/>
      <c r="O633" s="44"/>
      <c r="P633" s="44"/>
      <c r="Q633" s="44"/>
      <c r="R633" s="44"/>
      <c r="S633" s="56"/>
      <c r="T633" s="56"/>
      <c r="U633" s="56"/>
      <c r="V633" s="56"/>
      <c r="W633" s="56"/>
      <c r="X633" s="56"/>
      <c r="Y633" s="56"/>
      <c r="Z633" s="56"/>
      <c r="AA633" s="56"/>
    </row>
    <row r="634" spans="1:27" s="95" customFormat="1">
      <c r="A634" s="56"/>
      <c r="B634" s="56"/>
      <c r="C634" s="105"/>
      <c r="D634" s="107"/>
      <c r="E634" s="109"/>
      <c r="F634" s="109" t="s">
        <v>274</v>
      </c>
      <c r="G634" s="107"/>
      <c r="H634" s="107"/>
      <c r="I634" s="107"/>
      <c r="J634" s="107"/>
      <c r="K634" s="107"/>
      <c r="L634" s="107"/>
      <c r="M634" s="107"/>
      <c r="N634" s="56"/>
      <c r="O634" s="44"/>
      <c r="P634" s="44"/>
      <c r="Q634" s="44"/>
      <c r="R634" s="44"/>
      <c r="S634" s="56"/>
      <c r="T634" s="56"/>
      <c r="U634" s="56"/>
      <c r="V634" s="56"/>
      <c r="W634" s="56"/>
      <c r="X634" s="56"/>
      <c r="Y634" s="56"/>
      <c r="Z634" s="56"/>
      <c r="AA634" s="56"/>
    </row>
    <row r="635" spans="1:27" s="95" customFormat="1">
      <c r="A635" s="56"/>
      <c r="B635" s="56"/>
      <c r="C635" s="105"/>
      <c r="D635" s="112"/>
      <c r="E635" s="109"/>
      <c r="F635" s="109"/>
      <c r="G635" s="112"/>
      <c r="H635" s="112"/>
      <c r="I635" s="112"/>
      <c r="J635" s="112"/>
      <c r="K635" s="112"/>
      <c r="L635" s="112"/>
      <c r="M635" s="112"/>
      <c r="N635" s="56"/>
      <c r="O635" s="44"/>
      <c r="P635" s="44"/>
      <c r="Q635" s="44"/>
      <c r="R635" s="44"/>
      <c r="S635" s="56"/>
      <c r="T635" s="56"/>
      <c r="U635" s="56"/>
      <c r="V635" s="56"/>
      <c r="W635" s="56"/>
      <c r="X635" s="56"/>
      <c r="Y635" s="56"/>
      <c r="Z635" s="56"/>
      <c r="AA635" s="56"/>
    </row>
    <row r="636" spans="1:27" s="95" customFormat="1">
      <c r="A636" s="56"/>
      <c r="B636" s="56"/>
      <c r="C636" s="105"/>
      <c r="D636" s="112"/>
      <c r="E636" s="109"/>
      <c r="F636" s="120" t="s">
        <v>394</v>
      </c>
      <c r="G636" s="111"/>
      <c r="H636" s="115"/>
      <c r="I636" s="115"/>
      <c r="J636" s="115"/>
      <c r="K636" s="115"/>
      <c r="L636" s="119"/>
      <c r="M636" s="107"/>
      <c r="N636" s="56"/>
      <c r="O636" s="44"/>
      <c r="P636" s="44"/>
      <c r="Q636" s="44"/>
      <c r="R636" s="44"/>
      <c r="S636" s="56"/>
      <c r="T636" s="56"/>
      <c r="U636" s="56"/>
      <c r="V636" s="56"/>
      <c r="W636" s="56"/>
      <c r="X636" s="56"/>
      <c r="Y636" s="56"/>
      <c r="Z636" s="56"/>
      <c r="AA636" s="56"/>
    </row>
    <row r="637" spans="1:27" s="95" customFormat="1">
      <c r="A637" s="56"/>
      <c r="B637" s="56"/>
      <c r="C637" s="105"/>
      <c r="D637" s="112"/>
      <c r="E637" s="109"/>
      <c r="F637" s="1192" t="s">
        <v>276</v>
      </c>
      <c r="G637" s="1193"/>
      <c r="I637" s="112" t="s">
        <v>277</v>
      </c>
      <c r="J637" s="112"/>
      <c r="K637" s="112"/>
      <c r="L637" s="112"/>
      <c r="M637" s="112"/>
      <c r="N637" s="56"/>
      <c r="O637" s="44"/>
      <c r="P637" s="44"/>
      <c r="Q637" s="44"/>
      <c r="R637" s="44"/>
      <c r="S637" s="56"/>
      <c r="T637" s="56"/>
      <c r="U637" s="56"/>
      <c r="V637" s="56"/>
      <c r="W637" s="56"/>
      <c r="X637" s="56"/>
      <c r="Y637" s="56"/>
      <c r="Z637" s="56"/>
      <c r="AA637" s="56"/>
    </row>
    <row r="638" spans="1:27" s="95" customFormat="1">
      <c r="A638" s="56"/>
      <c r="B638" s="56"/>
      <c r="C638" s="105"/>
      <c r="D638" s="112"/>
      <c r="E638" s="109"/>
      <c r="F638" s="109" t="s">
        <v>278</v>
      </c>
      <c r="G638" s="112"/>
      <c r="H638" s="112"/>
      <c r="I638" s="112"/>
      <c r="J638" s="112"/>
      <c r="K638" s="112"/>
      <c r="L638" s="112"/>
      <c r="M638" s="112"/>
      <c r="N638" s="56"/>
      <c r="O638" s="44"/>
      <c r="P638" s="44"/>
      <c r="Q638" s="44"/>
      <c r="R638" s="44"/>
      <c r="S638" s="56"/>
      <c r="T638" s="56"/>
      <c r="U638" s="56"/>
      <c r="V638" s="56"/>
      <c r="W638" s="56"/>
      <c r="X638" s="56"/>
      <c r="Y638" s="56"/>
      <c r="Z638" s="56"/>
      <c r="AA638" s="56"/>
    </row>
    <row r="639" spans="1:27" s="95" customFormat="1">
      <c r="A639" s="56"/>
      <c r="B639" s="56"/>
      <c r="C639" s="105"/>
      <c r="D639" s="112"/>
      <c r="E639" s="109"/>
      <c r="F639" s="109" t="s">
        <v>279</v>
      </c>
      <c r="G639" s="112"/>
      <c r="H639" s="112"/>
      <c r="I639" s="112"/>
      <c r="J639" s="112"/>
      <c r="K639" s="112"/>
      <c r="L639" s="112"/>
      <c r="M639" s="112"/>
      <c r="N639" s="56"/>
      <c r="O639" s="44"/>
      <c r="P639" s="44"/>
      <c r="Q639" s="44"/>
      <c r="R639" s="44"/>
      <c r="S639" s="56"/>
      <c r="T639" s="56"/>
      <c r="U639" s="56"/>
      <c r="V639" s="56"/>
      <c r="W639" s="56"/>
      <c r="X639" s="56"/>
      <c r="Y639" s="56"/>
      <c r="Z639" s="56"/>
      <c r="AA639" s="56"/>
    </row>
    <row r="640" spans="1:27" s="95" customFormat="1">
      <c r="A640" s="56"/>
      <c r="B640" s="56"/>
      <c r="C640" s="105"/>
      <c r="D640" s="112"/>
      <c r="E640" s="109"/>
      <c r="F640" s="1192" t="s">
        <v>280</v>
      </c>
      <c r="G640" s="1193"/>
      <c r="I640" s="112" t="s">
        <v>281</v>
      </c>
      <c r="J640" s="112"/>
      <c r="K640" s="112"/>
      <c r="L640" s="112"/>
      <c r="M640" s="112"/>
      <c r="N640" s="56"/>
      <c r="O640" s="44"/>
      <c r="P640" s="44"/>
      <c r="Q640" s="44"/>
      <c r="R640" s="44"/>
      <c r="S640" s="56"/>
      <c r="T640" s="56"/>
      <c r="U640" s="56"/>
      <c r="V640" s="56"/>
      <c r="W640" s="56"/>
      <c r="X640" s="56"/>
      <c r="Y640" s="56"/>
      <c r="Z640" s="56"/>
      <c r="AA640" s="56"/>
    </row>
    <row r="641" spans="1:27" s="95" customFormat="1">
      <c r="A641" s="56"/>
      <c r="B641" s="56"/>
      <c r="C641" s="105"/>
      <c r="D641" s="112"/>
      <c r="E641" s="109"/>
      <c r="F641" s="109" t="s">
        <v>282</v>
      </c>
      <c r="G641" s="112"/>
      <c r="H641" s="112"/>
      <c r="I641" s="112"/>
      <c r="J641" s="112"/>
      <c r="K641" s="112"/>
      <c r="L641" s="112"/>
      <c r="M641" s="112"/>
      <c r="N641" s="56"/>
      <c r="O641" s="44"/>
      <c r="P641" s="44"/>
      <c r="Q641" s="44"/>
      <c r="R641" s="44"/>
      <c r="S641" s="56"/>
      <c r="T641" s="56"/>
      <c r="U641" s="56"/>
      <c r="V641" s="56"/>
      <c r="W641" s="56"/>
      <c r="X641" s="56"/>
      <c r="Y641" s="56"/>
      <c r="Z641" s="56"/>
      <c r="AA641" s="56"/>
    </row>
    <row r="642" spans="1:27" s="95" customFormat="1">
      <c r="A642" s="56"/>
      <c r="B642" s="56"/>
      <c r="C642" s="105"/>
      <c r="D642" s="112"/>
      <c r="E642" s="109"/>
      <c r="F642" s="116" t="s">
        <v>395</v>
      </c>
      <c r="G642" s="112"/>
      <c r="H642" s="112"/>
      <c r="I642" s="112"/>
      <c r="J642" s="112"/>
      <c r="K642" s="112"/>
      <c r="L642" s="112"/>
      <c r="M642" s="112"/>
      <c r="N642" s="56"/>
      <c r="O642" s="44"/>
      <c r="P642" s="44"/>
      <c r="Q642" s="44"/>
      <c r="R642" s="44"/>
      <c r="S642" s="56"/>
      <c r="T642" s="56"/>
      <c r="U642" s="56"/>
      <c r="V642" s="56"/>
      <c r="W642" s="56"/>
      <c r="X642" s="56"/>
      <c r="Y642" s="56"/>
      <c r="Z642" s="56"/>
      <c r="AA642" s="56"/>
    </row>
    <row r="643" spans="1:27" s="95" customFormat="1">
      <c r="A643" s="56"/>
      <c r="B643" s="56"/>
      <c r="C643" s="105"/>
      <c r="D643" s="112"/>
      <c r="E643" s="109"/>
      <c r="F643" s="1192" t="s">
        <v>283</v>
      </c>
      <c r="G643" s="1193"/>
      <c r="I643" s="112" t="s">
        <v>284</v>
      </c>
      <c r="J643" s="112"/>
      <c r="K643" s="112"/>
      <c r="L643" s="112"/>
      <c r="M643" s="112"/>
      <c r="N643" s="56"/>
      <c r="O643" s="44"/>
      <c r="P643" s="44"/>
      <c r="Q643" s="44"/>
      <c r="R643" s="44"/>
      <c r="S643" s="56"/>
      <c r="T643" s="56"/>
      <c r="U643" s="56"/>
      <c r="V643" s="56"/>
      <c r="W643" s="56"/>
      <c r="X643" s="56"/>
      <c r="Y643" s="56"/>
      <c r="Z643" s="56"/>
      <c r="AA643" s="56"/>
    </row>
    <row r="644" spans="1:27" s="95" customFormat="1">
      <c r="A644" s="56"/>
      <c r="B644" s="56"/>
      <c r="C644" s="105"/>
      <c r="D644" s="112"/>
      <c r="E644" s="109"/>
      <c r="F644" s="109" t="s">
        <v>285</v>
      </c>
      <c r="G644" s="112"/>
      <c r="H644" s="112"/>
      <c r="I644" s="112"/>
      <c r="J644" s="112"/>
      <c r="K644" s="112"/>
      <c r="L644" s="112"/>
      <c r="M644" s="112"/>
      <c r="N644" s="56"/>
      <c r="O644" s="44"/>
      <c r="P644" s="44"/>
      <c r="Q644" s="44"/>
      <c r="R644" s="44"/>
      <c r="S644" s="56"/>
      <c r="T644" s="56"/>
      <c r="U644" s="56"/>
      <c r="V644" s="56"/>
      <c r="W644" s="56"/>
      <c r="X644" s="56"/>
      <c r="Y644" s="56"/>
      <c r="Z644" s="56"/>
      <c r="AA644" s="56"/>
    </row>
    <row r="645" spans="1:27" s="95" customFormat="1">
      <c r="A645" s="56"/>
      <c r="B645" s="56"/>
      <c r="C645" s="105"/>
      <c r="D645" s="112"/>
      <c r="E645" s="109"/>
      <c r="F645" s="109" t="s">
        <v>286</v>
      </c>
      <c r="G645" s="112"/>
      <c r="H645" s="112"/>
      <c r="I645" s="112"/>
      <c r="J645" s="112"/>
      <c r="K645" s="112"/>
      <c r="L645" s="112"/>
      <c r="M645" s="112"/>
      <c r="N645" s="56"/>
      <c r="O645" s="44"/>
      <c r="P645" s="44"/>
      <c r="Q645" s="44"/>
      <c r="R645" s="44"/>
      <c r="S645" s="56"/>
      <c r="T645" s="56"/>
      <c r="U645" s="56"/>
      <c r="V645" s="56"/>
      <c r="W645" s="56"/>
      <c r="X645" s="56"/>
      <c r="Y645" s="56"/>
      <c r="Z645" s="56"/>
      <c r="AA645" s="56"/>
    </row>
    <row r="646" spans="1:27" s="95" customFormat="1">
      <c r="A646" s="56"/>
      <c r="B646" s="56"/>
      <c r="C646" s="105"/>
      <c r="D646" s="112"/>
      <c r="E646" s="109"/>
      <c r="F646" s="109"/>
      <c r="G646" s="112"/>
      <c r="H646" s="112"/>
      <c r="I646" s="112"/>
      <c r="J646" s="112"/>
      <c r="K646" s="112"/>
      <c r="L646" s="112"/>
      <c r="M646" s="112"/>
      <c r="N646" s="56"/>
      <c r="O646" s="44"/>
      <c r="P646" s="44"/>
      <c r="Q646" s="44"/>
      <c r="R646" s="44"/>
      <c r="S646" s="56"/>
      <c r="T646" s="56"/>
      <c r="U646" s="56"/>
      <c r="V646" s="56"/>
      <c r="W646" s="56"/>
      <c r="X646" s="56"/>
      <c r="Y646" s="56"/>
      <c r="Z646" s="56"/>
      <c r="AA646" s="56"/>
    </row>
    <row r="647" spans="1:27" s="95" customFormat="1">
      <c r="A647" s="56"/>
      <c r="B647" s="56"/>
      <c r="C647" s="117"/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56"/>
      <c r="O647" s="44"/>
      <c r="P647" s="44"/>
      <c r="Q647" s="44"/>
      <c r="R647" s="44"/>
      <c r="S647" s="56"/>
      <c r="T647" s="56"/>
      <c r="U647" s="56"/>
      <c r="V647" s="56"/>
      <c r="W647" s="56"/>
      <c r="X647" s="56"/>
      <c r="Y647" s="56"/>
      <c r="Z647" s="56"/>
      <c r="AA647" s="56"/>
    </row>
    <row r="648" spans="1:27" s="95" customFormat="1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44"/>
      <c r="P648" s="44"/>
      <c r="Q648" s="44"/>
      <c r="R648" s="44"/>
      <c r="S648" s="56"/>
      <c r="T648" s="56"/>
      <c r="U648" s="56"/>
      <c r="V648" s="56"/>
      <c r="W648" s="56"/>
      <c r="X648" s="56"/>
      <c r="Y648" s="56"/>
      <c r="Z648" s="56"/>
      <c r="AA648" s="56"/>
    </row>
    <row r="649" spans="1:27" s="95" customFormat="1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44"/>
      <c r="P649" s="44"/>
      <c r="Q649" s="44"/>
      <c r="R649" s="44"/>
      <c r="S649" s="56"/>
      <c r="T649" s="56"/>
      <c r="U649" s="56"/>
      <c r="V649" s="56"/>
      <c r="W649" s="56"/>
      <c r="X649" s="56"/>
      <c r="Y649" s="56"/>
      <c r="Z649" s="56"/>
      <c r="AA649" s="56"/>
    </row>
    <row r="650" spans="1:27" s="95" customFormat="1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44"/>
      <c r="P650" s="44"/>
      <c r="Q650" s="44"/>
      <c r="R650" s="44"/>
      <c r="S650" s="56"/>
      <c r="T650" s="56"/>
      <c r="U650" s="56"/>
      <c r="V650" s="56"/>
      <c r="W650" s="56"/>
      <c r="X650" s="56"/>
      <c r="Y650" s="56"/>
      <c r="Z650" s="56"/>
      <c r="AA650" s="56"/>
    </row>
    <row r="651" spans="1:27" s="95" customFormat="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44"/>
      <c r="P651" s="44"/>
      <c r="Q651" s="44"/>
      <c r="R651" s="44"/>
      <c r="S651" s="56"/>
      <c r="T651" s="56"/>
      <c r="U651" s="56"/>
      <c r="V651" s="56"/>
      <c r="W651" s="56"/>
      <c r="X651" s="56"/>
      <c r="Y651" s="56"/>
      <c r="Z651" s="56"/>
      <c r="AA651" s="56"/>
    </row>
    <row r="652" spans="1:27" s="95" customFormat="1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44"/>
      <c r="P652" s="44"/>
      <c r="Q652" s="44"/>
      <c r="R652" s="44"/>
      <c r="S652" s="56"/>
      <c r="T652" s="56"/>
      <c r="U652" s="56"/>
      <c r="V652" s="56"/>
      <c r="W652" s="56"/>
      <c r="X652" s="56"/>
      <c r="Y652" s="56"/>
      <c r="Z652" s="56"/>
      <c r="AA652" s="56"/>
    </row>
    <row r="653" spans="1:27" s="95" customFormat="1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44"/>
      <c r="P653" s="44"/>
      <c r="Q653" s="44"/>
      <c r="R653" s="44"/>
      <c r="S653" s="56"/>
      <c r="T653" s="56"/>
      <c r="U653" s="56"/>
      <c r="V653" s="56"/>
      <c r="W653" s="56"/>
      <c r="X653" s="56"/>
      <c r="Y653" s="56"/>
      <c r="Z653" s="56"/>
      <c r="AA653" s="56"/>
    </row>
    <row r="654" spans="1:27" s="95" customFormat="1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44"/>
      <c r="P654" s="44"/>
      <c r="Q654" s="44"/>
      <c r="R654" s="44"/>
      <c r="S654" s="56"/>
      <c r="T654" s="56"/>
      <c r="U654" s="56"/>
      <c r="V654" s="56"/>
      <c r="W654" s="56"/>
      <c r="X654" s="56"/>
      <c r="Y654" s="56"/>
      <c r="Z654" s="56"/>
      <c r="AA654" s="56"/>
    </row>
    <row r="655" spans="1:27" s="95" customFormat="1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44"/>
      <c r="P655" s="44"/>
      <c r="Q655" s="44"/>
      <c r="R655" s="44"/>
      <c r="S655" s="56"/>
      <c r="T655" s="56"/>
      <c r="U655" s="56"/>
      <c r="V655" s="56"/>
      <c r="W655" s="56"/>
      <c r="X655" s="56"/>
      <c r="Y655" s="56"/>
      <c r="Z655" s="56"/>
      <c r="AA655" s="56"/>
    </row>
    <row r="656" spans="1:27" s="95" customFormat="1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44"/>
      <c r="P656" s="44"/>
      <c r="Q656" s="44"/>
      <c r="R656" s="44"/>
      <c r="S656" s="56"/>
      <c r="T656" s="56"/>
      <c r="U656" s="56"/>
      <c r="V656" s="56"/>
      <c r="W656" s="56"/>
      <c r="X656" s="56"/>
      <c r="Y656" s="56"/>
      <c r="Z656" s="56"/>
      <c r="AA656" s="56"/>
    </row>
    <row r="657" spans="1:27" s="95" customFormat="1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44"/>
      <c r="P657" s="44"/>
      <c r="Q657" s="44"/>
      <c r="R657" s="44"/>
      <c r="S657" s="56"/>
      <c r="T657" s="56"/>
      <c r="U657" s="56"/>
      <c r="V657" s="56"/>
      <c r="W657" s="56"/>
      <c r="X657" s="56"/>
      <c r="Y657" s="56"/>
      <c r="Z657" s="56"/>
      <c r="AA657" s="56"/>
    </row>
    <row r="658" spans="1:27" s="95" customFormat="1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44"/>
      <c r="P658" s="44"/>
      <c r="Q658" s="44"/>
      <c r="R658" s="44"/>
      <c r="S658" s="56"/>
      <c r="T658" s="56"/>
      <c r="U658" s="56"/>
      <c r="V658" s="56"/>
      <c r="W658" s="56"/>
      <c r="X658" s="56"/>
      <c r="Y658" s="56"/>
      <c r="Z658" s="56"/>
      <c r="AA658" s="56"/>
    </row>
    <row r="659" spans="1:27" s="95" customFormat="1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44"/>
      <c r="P659" s="44"/>
      <c r="Q659" s="44"/>
      <c r="R659" s="44"/>
      <c r="S659" s="56"/>
      <c r="T659" s="56"/>
      <c r="U659" s="56"/>
      <c r="V659" s="56"/>
      <c r="W659" s="56"/>
      <c r="X659" s="56"/>
      <c r="Y659" s="56"/>
      <c r="Z659" s="56"/>
      <c r="AA659" s="56"/>
    </row>
    <row r="660" spans="1:27" s="95" customFormat="1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44"/>
      <c r="P660" s="44"/>
      <c r="Q660" s="44"/>
      <c r="R660" s="44"/>
      <c r="S660" s="56"/>
      <c r="T660" s="56"/>
      <c r="U660" s="56"/>
      <c r="V660" s="56"/>
      <c r="W660" s="56"/>
      <c r="X660" s="56"/>
      <c r="Y660" s="56"/>
      <c r="Z660" s="56"/>
      <c r="AA660" s="56"/>
    </row>
    <row r="661" spans="1:27" s="95" customFormat="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44"/>
      <c r="P661" s="44"/>
      <c r="Q661" s="44"/>
      <c r="R661" s="44"/>
      <c r="S661" s="56"/>
      <c r="T661" s="56"/>
      <c r="U661" s="56"/>
      <c r="V661" s="56"/>
      <c r="W661" s="56"/>
      <c r="X661" s="56"/>
      <c r="Y661" s="56"/>
      <c r="Z661" s="56"/>
      <c r="AA661" s="56"/>
    </row>
    <row r="662" spans="1:27" s="95" customFormat="1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44"/>
      <c r="P662" s="44"/>
      <c r="Q662" s="44"/>
      <c r="R662" s="44"/>
      <c r="S662" s="56"/>
      <c r="T662" s="56"/>
      <c r="U662" s="56"/>
      <c r="V662" s="56"/>
      <c r="W662" s="56"/>
      <c r="X662" s="56"/>
      <c r="Y662" s="56"/>
      <c r="Z662" s="56"/>
      <c r="AA662" s="56"/>
    </row>
    <row r="663" spans="1:27" s="95" customFormat="1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44"/>
      <c r="P663" s="44"/>
      <c r="Q663" s="44"/>
      <c r="R663" s="44"/>
      <c r="S663" s="56"/>
      <c r="T663" s="56"/>
      <c r="U663" s="56"/>
      <c r="V663" s="56"/>
      <c r="W663" s="56"/>
      <c r="X663" s="56"/>
      <c r="Y663" s="56"/>
      <c r="Z663" s="56"/>
      <c r="AA663" s="56"/>
    </row>
    <row r="664" spans="1:27" s="95" customFormat="1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44"/>
      <c r="P664" s="44"/>
      <c r="Q664" s="44"/>
      <c r="R664" s="44"/>
      <c r="S664" s="56"/>
      <c r="T664" s="56"/>
      <c r="U664" s="56"/>
      <c r="V664" s="56"/>
      <c r="W664" s="56"/>
      <c r="X664" s="56"/>
      <c r="Y664" s="56"/>
      <c r="Z664" s="56"/>
      <c r="AA664" s="56"/>
    </row>
    <row r="665" spans="1:27" s="95" customFormat="1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44"/>
      <c r="P665" s="44"/>
      <c r="Q665" s="44"/>
      <c r="R665" s="44"/>
      <c r="S665" s="56"/>
      <c r="T665" s="56"/>
      <c r="U665" s="56"/>
      <c r="V665" s="56"/>
      <c r="W665" s="56"/>
      <c r="X665" s="56"/>
      <c r="Y665" s="56"/>
      <c r="Z665" s="56"/>
      <c r="AA665" s="56"/>
    </row>
    <row r="666" spans="1:27" s="95" customFormat="1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44"/>
      <c r="P666" s="44"/>
      <c r="Q666" s="44"/>
      <c r="R666" s="44"/>
      <c r="S666" s="56"/>
      <c r="T666" s="56"/>
      <c r="U666" s="56"/>
      <c r="V666" s="56"/>
      <c r="W666" s="56"/>
      <c r="X666" s="56"/>
      <c r="Y666" s="56"/>
      <c r="Z666" s="56"/>
      <c r="AA666" s="56"/>
    </row>
    <row r="667" spans="1:27" s="95" customFormat="1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44"/>
      <c r="P667" s="44"/>
      <c r="Q667" s="44"/>
      <c r="R667" s="44"/>
      <c r="S667" s="56"/>
      <c r="T667" s="56"/>
      <c r="U667" s="56"/>
      <c r="V667" s="56"/>
      <c r="W667" s="56"/>
      <c r="X667" s="56"/>
      <c r="Y667" s="56"/>
      <c r="Z667" s="56"/>
      <c r="AA667" s="56"/>
    </row>
    <row r="668" spans="1:27" s="95" customFormat="1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44"/>
      <c r="P668" s="44"/>
      <c r="Q668" s="44"/>
      <c r="R668" s="44"/>
      <c r="S668" s="56"/>
      <c r="T668" s="56"/>
      <c r="U668" s="56"/>
      <c r="V668" s="56"/>
      <c r="W668" s="56"/>
      <c r="X668" s="56"/>
      <c r="Y668" s="56"/>
      <c r="Z668" s="56"/>
      <c r="AA668" s="56"/>
    </row>
    <row r="669" spans="1:27" s="95" customFormat="1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44"/>
      <c r="P669" s="44"/>
      <c r="Q669" s="44"/>
      <c r="R669" s="44"/>
      <c r="S669" s="56"/>
      <c r="T669" s="56"/>
      <c r="U669" s="56"/>
      <c r="V669" s="56"/>
      <c r="W669" s="56"/>
      <c r="X669" s="56"/>
      <c r="Y669" s="56"/>
      <c r="Z669" s="56"/>
      <c r="AA669" s="56"/>
    </row>
    <row r="670" spans="1:27" s="95" customFormat="1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44"/>
      <c r="P670" s="44"/>
      <c r="Q670" s="44"/>
      <c r="R670" s="44"/>
      <c r="S670" s="56"/>
      <c r="T670" s="56"/>
      <c r="U670" s="56"/>
      <c r="V670" s="56"/>
      <c r="W670" s="56"/>
      <c r="X670" s="56"/>
      <c r="Y670" s="56"/>
      <c r="Z670" s="56"/>
      <c r="AA670" s="56"/>
    </row>
    <row r="671" spans="1:27" s="95" customFormat="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44"/>
      <c r="P671" s="44"/>
      <c r="Q671" s="44"/>
      <c r="R671" s="44"/>
      <c r="S671" s="56"/>
      <c r="T671" s="56"/>
      <c r="U671" s="56"/>
      <c r="V671" s="56"/>
      <c r="W671" s="56"/>
      <c r="X671" s="56"/>
      <c r="Y671" s="56"/>
      <c r="Z671" s="56"/>
      <c r="AA671" s="56"/>
    </row>
    <row r="672" spans="1:27" s="95" customFormat="1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44"/>
      <c r="P672" s="44"/>
      <c r="Q672" s="44"/>
      <c r="R672" s="44"/>
      <c r="S672" s="56"/>
      <c r="T672" s="56"/>
      <c r="U672" s="56"/>
      <c r="V672" s="56"/>
      <c r="W672" s="56"/>
      <c r="X672" s="56"/>
      <c r="Y672" s="56"/>
      <c r="Z672" s="56"/>
      <c r="AA672" s="56"/>
    </row>
    <row r="673" spans="1:27" s="95" customFormat="1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44"/>
      <c r="P673" s="44"/>
      <c r="Q673" s="44"/>
      <c r="R673" s="44"/>
      <c r="S673" s="56"/>
      <c r="T673" s="56"/>
      <c r="U673" s="56"/>
      <c r="V673" s="56"/>
      <c r="W673" s="56"/>
      <c r="X673" s="56"/>
      <c r="Y673" s="56"/>
      <c r="Z673" s="56"/>
      <c r="AA673" s="56"/>
    </row>
    <row r="674" spans="1:27" s="95" customFormat="1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44"/>
      <c r="P674" s="44"/>
      <c r="Q674" s="44"/>
      <c r="R674" s="44"/>
      <c r="S674" s="56"/>
      <c r="T674" s="56"/>
      <c r="U674" s="56"/>
      <c r="V674" s="56"/>
      <c r="W674" s="56"/>
      <c r="X674" s="56"/>
      <c r="Y674" s="56"/>
      <c r="Z674" s="56"/>
      <c r="AA674" s="56"/>
    </row>
    <row r="675" spans="1:27" s="95" customFormat="1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44"/>
      <c r="P675" s="44"/>
      <c r="Q675" s="44"/>
      <c r="R675" s="44"/>
      <c r="S675" s="56"/>
      <c r="T675" s="56"/>
      <c r="U675" s="56"/>
      <c r="V675" s="56"/>
      <c r="W675" s="56"/>
      <c r="X675" s="56"/>
      <c r="Y675" s="56"/>
      <c r="Z675" s="56"/>
      <c r="AA675" s="56"/>
    </row>
    <row r="676" spans="1:27" s="95" customFormat="1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44"/>
      <c r="P676" s="44"/>
      <c r="Q676" s="44"/>
      <c r="R676" s="44"/>
      <c r="S676" s="56"/>
      <c r="T676" s="56"/>
      <c r="U676" s="56"/>
      <c r="V676" s="56"/>
      <c r="W676" s="56"/>
      <c r="X676" s="56"/>
      <c r="Y676" s="56"/>
      <c r="Z676" s="56"/>
      <c r="AA676" s="56"/>
    </row>
    <row r="677" spans="1:27" s="95" customFormat="1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44"/>
      <c r="P677" s="44"/>
      <c r="Q677" s="44"/>
      <c r="R677" s="44"/>
      <c r="S677" s="56"/>
      <c r="T677" s="56"/>
      <c r="U677" s="56"/>
      <c r="V677" s="56"/>
      <c r="W677" s="56"/>
      <c r="X677" s="56"/>
      <c r="Y677" s="56"/>
      <c r="Z677" s="56"/>
      <c r="AA677" s="56"/>
    </row>
    <row r="678" spans="1:27" s="95" customFormat="1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44"/>
      <c r="P678" s="44"/>
      <c r="Q678" s="44"/>
      <c r="R678" s="44"/>
      <c r="S678" s="56"/>
      <c r="T678" s="56"/>
      <c r="U678" s="56"/>
      <c r="V678" s="56"/>
      <c r="W678" s="56"/>
      <c r="X678" s="56"/>
      <c r="Y678" s="56"/>
      <c r="Z678" s="56"/>
      <c r="AA678" s="56"/>
    </row>
    <row r="679" spans="1:27" s="95" customFormat="1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44"/>
      <c r="P679" s="44"/>
      <c r="Q679" s="44"/>
      <c r="R679" s="44"/>
      <c r="S679" s="56"/>
      <c r="T679" s="56"/>
      <c r="U679" s="56"/>
      <c r="V679" s="56"/>
      <c r="W679" s="56"/>
      <c r="X679" s="56"/>
      <c r="Y679" s="56"/>
      <c r="Z679" s="56"/>
      <c r="AA679" s="56"/>
    </row>
    <row r="680" spans="1:27" s="95" customFormat="1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44"/>
      <c r="P680" s="44"/>
      <c r="Q680" s="44"/>
      <c r="R680" s="44"/>
      <c r="S680" s="56"/>
      <c r="T680" s="56"/>
      <c r="U680" s="56"/>
      <c r="V680" s="56"/>
      <c r="W680" s="56"/>
      <c r="X680" s="56"/>
      <c r="Y680" s="56"/>
      <c r="Z680" s="56"/>
      <c r="AA680" s="56"/>
    </row>
    <row r="681" spans="1:27" s="95" customFormat="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44"/>
      <c r="P681" s="44"/>
      <c r="Q681" s="44"/>
      <c r="R681" s="44"/>
      <c r="S681" s="56"/>
      <c r="T681" s="56"/>
      <c r="U681" s="56"/>
      <c r="V681" s="56"/>
      <c r="W681" s="56"/>
      <c r="X681" s="56"/>
      <c r="Y681" s="56"/>
      <c r="Z681" s="56"/>
      <c r="AA681" s="56"/>
    </row>
    <row r="682" spans="1:27" s="95" customFormat="1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44"/>
      <c r="P682" s="44"/>
      <c r="Q682" s="44"/>
      <c r="R682" s="44"/>
      <c r="S682" s="56"/>
      <c r="T682" s="56"/>
      <c r="U682" s="56"/>
      <c r="V682" s="56"/>
      <c r="W682" s="56"/>
      <c r="X682" s="56"/>
      <c r="Y682" s="56"/>
      <c r="Z682" s="56"/>
      <c r="AA682" s="56"/>
    </row>
    <row r="683" spans="1:27" s="95" customFormat="1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44"/>
      <c r="P683" s="44"/>
      <c r="Q683" s="44"/>
      <c r="R683" s="44"/>
      <c r="S683" s="56"/>
      <c r="T683" s="56"/>
      <c r="U683" s="56"/>
      <c r="V683" s="56"/>
      <c r="W683" s="56"/>
      <c r="X683" s="56"/>
      <c r="Y683" s="56"/>
      <c r="Z683" s="56"/>
      <c r="AA683" s="56"/>
    </row>
    <row r="684" spans="1:27" s="95" customFormat="1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44"/>
      <c r="P684" s="44"/>
      <c r="Q684" s="44"/>
      <c r="R684" s="44"/>
      <c r="S684" s="56"/>
      <c r="T684" s="56"/>
      <c r="U684" s="56"/>
      <c r="V684" s="56"/>
      <c r="W684" s="56"/>
      <c r="X684" s="56"/>
      <c r="Y684" s="56"/>
      <c r="Z684" s="56"/>
      <c r="AA684" s="56"/>
    </row>
    <row r="685" spans="1:27" s="95" customFormat="1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44"/>
      <c r="P685" s="44"/>
      <c r="Q685" s="44"/>
      <c r="R685" s="44"/>
      <c r="S685" s="56"/>
      <c r="T685" s="56"/>
      <c r="U685" s="56"/>
      <c r="V685" s="56"/>
      <c r="W685" s="56"/>
      <c r="X685" s="56"/>
      <c r="Y685" s="56"/>
      <c r="Z685" s="56"/>
      <c r="AA685" s="56"/>
    </row>
    <row r="686" spans="1:27" s="95" customFormat="1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44"/>
      <c r="P686" s="44"/>
      <c r="Q686" s="44"/>
      <c r="R686" s="44"/>
      <c r="S686" s="56"/>
      <c r="T686" s="56"/>
      <c r="U686" s="56"/>
      <c r="V686" s="56"/>
      <c r="W686" s="56"/>
      <c r="X686" s="56"/>
      <c r="Y686" s="56"/>
      <c r="Z686" s="56"/>
      <c r="AA686" s="56"/>
    </row>
    <row r="687" spans="1:27" s="95" customFormat="1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44"/>
      <c r="P687" s="44"/>
      <c r="Q687" s="44"/>
      <c r="R687" s="44"/>
      <c r="S687" s="56"/>
      <c r="T687" s="56"/>
      <c r="U687" s="56"/>
      <c r="V687" s="56"/>
      <c r="W687" s="56"/>
      <c r="X687" s="56"/>
      <c r="Y687" s="56"/>
      <c r="Z687" s="56"/>
      <c r="AA687" s="56"/>
    </row>
    <row r="688" spans="1:27" s="95" customFormat="1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44"/>
      <c r="P688" s="44"/>
      <c r="Q688" s="44"/>
      <c r="R688" s="44"/>
      <c r="S688" s="56"/>
      <c r="T688" s="56"/>
      <c r="U688" s="56"/>
      <c r="V688" s="56"/>
      <c r="W688" s="56"/>
      <c r="X688" s="56"/>
      <c r="Y688" s="56"/>
      <c r="Z688" s="56"/>
      <c r="AA688" s="56"/>
    </row>
    <row r="689" spans="1:27" s="95" customFormat="1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44"/>
      <c r="P689" s="44"/>
      <c r="Q689" s="44"/>
      <c r="R689" s="44"/>
      <c r="S689" s="56"/>
      <c r="T689" s="56"/>
      <c r="U689" s="56"/>
      <c r="V689" s="56"/>
      <c r="W689" s="56"/>
      <c r="X689" s="56"/>
      <c r="Y689" s="56"/>
      <c r="Z689" s="56"/>
      <c r="AA689" s="56"/>
    </row>
    <row r="690" spans="1:27" s="95" customFormat="1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44"/>
      <c r="P690" s="44"/>
      <c r="Q690" s="44"/>
      <c r="R690" s="44"/>
      <c r="S690" s="56"/>
      <c r="T690" s="56"/>
      <c r="U690" s="56"/>
      <c r="V690" s="56"/>
      <c r="W690" s="56"/>
      <c r="X690" s="56"/>
      <c r="Y690" s="56"/>
      <c r="Z690" s="56"/>
      <c r="AA690" s="56"/>
    </row>
    <row r="691" spans="1:27" s="95" customFormat="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44"/>
      <c r="P691" s="44"/>
      <c r="Q691" s="44"/>
      <c r="R691" s="44"/>
      <c r="S691" s="56"/>
      <c r="T691" s="56"/>
      <c r="U691" s="56"/>
      <c r="V691" s="56"/>
      <c r="W691" s="56"/>
      <c r="X691" s="56"/>
      <c r="Y691" s="56"/>
      <c r="Z691" s="56"/>
      <c r="AA691" s="56"/>
    </row>
    <row r="692" spans="1:27" s="95" customFormat="1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44"/>
      <c r="P692" s="44"/>
      <c r="Q692" s="44"/>
      <c r="R692" s="44"/>
      <c r="S692" s="56"/>
      <c r="T692" s="56"/>
      <c r="U692" s="56"/>
      <c r="V692" s="56"/>
      <c r="W692" s="56"/>
      <c r="X692" s="56"/>
      <c r="Y692" s="56"/>
      <c r="Z692" s="56"/>
      <c r="AA692" s="56"/>
    </row>
    <row r="693" spans="1:27" s="95" customFormat="1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44"/>
      <c r="P693" s="44"/>
      <c r="Q693" s="44"/>
      <c r="R693" s="44"/>
      <c r="S693" s="56"/>
      <c r="T693" s="56"/>
      <c r="U693" s="56"/>
      <c r="V693" s="56"/>
      <c r="W693" s="56"/>
      <c r="X693" s="56"/>
      <c r="Y693" s="56"/>
      <c r="Z693" s="56"/>
      <c r="AA693" s="56"/>
    </row>
    <row r="694" spans="1:27" s="95" customFormat="1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44"/>
      <c r="P694" s="44"/>
      <c r="Q694" s="44"/>
      <c r="R694" s="44"/>
      <c r="S694" s="56"/>
      <c r="T694" s="56"/>
      <c r="U694" s="56"/>
      <c r="V694" s="56"/>
      <c r="W694" s="56"/>
      <c r="X694" s="56"/>
      <c r="Y694" s="56"/>
      <c r="Z694" s="56"/>
      <c r="AA694" s="56"/>
    </row>
    <row r="695" spans="1:27" s="95" customFormat="1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44"/>
      <c r="P695" s="44"/>
      <c r="Q695" s="44"/>
      <c r="R695" s="44"/>
      <c r="S695" s="56"/>
      <c r="T695" s="56"/>
      <c r="U695" s="56"/>
      <c r="V695" s="56"/>
      <c r="W695" s="56"/>
      <c r="X695" s="56"/>
      <c r="Y695" s="56"/>
      <c r="Z695" s="56"/>
      <c r="AA695" s="56"/>
    </row>
    <row r="696" spans="1:27" s="95" customFormat="1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44"/>
      <c r="P696" s="44"/>
      <c r="Q696" s="44"/>
      <c r="R696" s="44"/>
      <c r="S696" s="56"/>
      <c r="T696" s="56"/>
      <c r="U696" s="56"/>
      <c r="V696" s="56"/>
      <c r="W696" s="56"/>
      <c r="X696" s="56"/>
      <c r="Y696" s="56"/>
      <c r="Z696" s="56"/>
      <c r="AA696" s="56"/>
    </row>
    <row r="697" spans="1:27" s="95" customFormat="1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44"/>
      <c r="P697" s="44"/>
      <c r="Q697" s="44"/>
      <c r="R697" s="44"/>
      <c r="S697" s="56"/>
      <c r="T697" s="56"/>
      <c r="U697" s="56"/>
      <c r="V697" s="56"/>
      <c r="W697" s="56"/>
      <c r="X697" s="56"/>
      <c r="Y697" s="56"/>
      <c r="Z697" s="56"/>
      <c r="AA697" s="56"/>
    </row>
    <row r="698" spans="1:27" s="95" customFormat="1" ht="12.75" customHeight="1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44"/>
      <c r="P698" s="44"/>
      <c r="Q698" s="44"/>
      <c r="R698" s="44"/>
      <c r="S698" s="56"/>
      <c r="T698" s="56"/>
      <c r="U698" s="56"/>
      <c r="V698" s="56"/>
      <c r="W698" s="56"/>
      <c r="X698" s="56"/>
      <c r="Y698" s="56"/>
      <c r="Z698" s="56"/>
      <c r="AA698" s="56"/>
    </row>
    <row r="699" spans="1:27" s="95" customFormat="1" ht="12.75" customHeight="1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44"/>
      <c r="P699" s="44"/>
      <c r="Q699" s="44"/>
      <c r="R699" s="44"/>
      <c r="S699" s="56"/>
      <c r="T699" s="56"/>
      <c r="U699" s="56"/>
      <c r="V699" s="56"/>
      <c r="W699" s="56"/>
      <c r="X699" s="56"/>
      <c r="Y699" s="56"/>
      <c r="Z699" s="56"/>
      <c r="AA699" s="56"/>
    </row>
    <row r="700" spans="1:27" s="95" customFormat="1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44"/>
      <c r="P700" s="44"/>
      <c r="Q700" s="44"/>
      <c r="R700" s="44"/>
      <c r="S700" s="56"/>
      <c r="T700" s="56"/>
      <c r="U700" s="56"/>
      <c r="V700" s="56"/>
      <c r="W700" s="56"/>
      <c r="X700" s="56"/>
      <c r="Y700" s="56"/>
      <c r="Z700" s="56"/>
      <c r="AA700" s="56"/>
    </row>
    <row r="701" spans="1:27" s="95" customFormat="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44"/>
      <c r="P701" s="44"/>
      <c r="Q701" s="44"/>
      <c r="R701" s="44"/>
      <c r="S701" s="56"/>
      <c r="T701" s="56"/>
      <c r="U701" s="56"/>
      <c r="V701" s="56"/>
      <c r="W701" s="56"/>
      <c r="X701" s="56"/>
      <c r="Y701" s="56"/>
      <c r="Z701" s="56"/>
      <c r="AA701" s="56"/>
    </row>
    <row r="702" spans="1:27" s="95" customFormat="1">
      <c r="A702" s="56"/>
      <c r="B702" s="56"/>
      <c r="C702" s="1184" t="s">
        <v>287</v>
      </c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56"/>
      <c r="O702" s="44"/>
      <c r="P702" s="44"/>
      <c r="Q702" s="44"/>
      <c r="R702" s="44"/>
      <c r="S702" s="56"/>
      <c r="T702" s="56"/>
      <c r="U702" s="56"/>
      <c r="V702" s="56"/>
      <c r="W702" s="56"/>
      <c r="X702" s="56"/>
      <c r="Y702" s="56"/>
      <c r="Z702" s="56"/>
      <c r="AA702" s="56"/>
    </row>
    <row r="703" spans="1:27" s="95" customFormat="1">
      <c r="A703" s="56"/>
      <c r="B703" s="56"/>
      <c r="C703" s="1186"/>
      <c r="D703" s="1187"/>
      <c r="E703" s="1187"/>
      <c r="F703" s="1187"/>
      <c r="G703" s="1187"/>
      <c r="H703" s="1187"/>
      <c r="I703" s="1187"/>
      <c r="J703" s="1187"/>
      <c r="K703" s="1187"/>
      <c r="L703" s="1187"/>
      <c r="M703" s="1187"/>
      <c r="N703" s="56"/>
      <c r="O703" s="44"/>
      <c r="P703" s="44"/>
      <c r="Q703" s="44"/>
      <c r="R703" s="44"/>
      <c r="S703" s="56"/>
      <c r="T703" s="56"/>
      <c r="U703" s="56"/>
      <c r="V703" s="56"/>
      <c r="W703" s="56"/>
      <c r="X703" s="56"/>
      <c r="Y703" s="56"/>
      <c r="Z703" s="56"/>
      <c r="AA703" s="56"/>
    </row>
    <row r="704" spans="1:27" s="95" customFormat="1">
      <c r="A704" s="56"/>
      <c r="B704" s="56"/>
      <c r="C704" s="105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56"/>
      <c r="O704" s="44"/>
      <c r="P704" s="44"/>
      <c r="Q704" s="44"/>
      <c r="R704" s="44"/>
      <c r="S704" s="56"/>
      <c r="T704" s="56"/>
      <c r="U704" s="56"/>
      <c r="V704" s="56"/>
      <c r="W704" s="56"/>
      <c r="X704" s="56"/>
      <c r="Y704" s="56"/>
      <c r="Z704" s="56"/>
      <c r="AA704" s="56"/>
    </row>
    <row r="705" spans="1:27" s="95" customFormat="1">
      <c r="A705" s="56"/>
      <c r="B705" s="56"/>
      <c r="C705" s="105"/>
      <c r="D705" s="109"/>
      <c r="E705" s="109"/>
      <c r="F705" s="121" t="s">
        <v>288</v>
      </c>
      <c r="G705" s="122"/>
      <c r="H705" s="122"/>
      <c r="I705" s="122"/>
      <c r="J705" s="122"/>
      <c r="K705" s="122"/>
      <c r="L705" s="122"/>
      <c r="M705" s="122"/>
      <c r="N705" s="56"/>
      <c r="O705" s="44"/>
      <c r="P705" s="44"/>
      <c r="Q705" s="44"/>
      <c r="R705" s="44"/>
      <c r="S705" s="56"/>
      <c r="T705" s="56"/>
      <c r="U705" s="56"/>
      <c r="V705" s="56"/>
      <c r="W705" s="56"/>
      <c r="X705" s="56"/>
      <c r="Y705" s="56"/>
      <c r="Z705" s="56"/>
      <c r="AA705" s="56"/>
    </row>
    <row r="706" spans="1:27" s="95" customFormat="1">
      <c r="A706" s="56"/>
      <c r="B706" s="56"/>
      <c r="C706" s="123"/>
      <c r="D706" s="107"/>
      <c r="E706" s="108"/>
      <c r="F706" s="124" t="s">
        <v>289</v>
      </c>
      <c r="G706" s="125"/>
      <c r="H706" s="126"/>
      <c r="I706" s="126"/>
      <c r="J706" s="126"/>
      <c r="K706" s="107"/>
      <c r="L706" s="107"/>
      <c r="M706" s="107"/>
      <c r="N706" s="56"/>
      <c r="O706" s="44"/>
      <c r="P706" s="44"/>
      <c r="Q706" s="44"/>
      <c r="R706" s="44"/>
      <c r="S706" s="56"/>
      <c r="T706" s="56"/>
      <c r="U706" s="56"/>
      <c r="V706" s="56"/>
      <c r="W706" s="56"/>
      <c r="X706" s="56"/>
      <c r="Y706" s="56"/>
      <c r="Z706" s="56"/>
      <c r="AA706" s="56"/>
    </row>
    <row r="707" spans="1:27" s="95" customFormat="1">
      <c r="A707" s="56"/>
      <c r="B707" s="56"/>
      <c r="C707" s="105"/>
      <c r="D707" s="107"/>
      <c r="E707" s="109"/>
      <c r="F707" s="127"/>
      <c r="G707" s="109"/>
      <c r="H707" s="111"/>
      <c r="I707" s="111"/>
      <c r="J707" s="109"/>
      <c r="K707" s="107"/>
      <c r="L707" s="107"/>
      <c r="M707" s="107"/>
      <c r="N707" s="56"/>
      <c r="O707" s="44"/>
      <c r="P707" s="44"/>
      <c r="Q707" s="44"/>
      <c r="R707" s="44"/>
      <c r="S707" s="56"/>
      <c r="T707" s="56"/>
      <c r="U707" s="56"/>
      <c r="V707" s="56"/>
      <c r="W707" s="56"/>
      <c r="X707" s="56"/>
      <c r="Y707" s="56"/>
      <c r="Z707" s="56"/>
      <c r="AA707" s="56"/>
    </row>
    <row r="708" spans="1:27" s="95" customFormat="1">
      <c r="A708" s="56"/>
      <c r="B708" s="56"/>
      <c r="C708" s="105"/>
      <c r="D708" s="107"/>
      <c r="E708" s="109"/>
      <c r="F708" s="128" t="s">
        <v>290</v>
      </c>
      <c r="G708" s="129"/>
      <c r="H708" s="111"/>
      <c r="I708" s="111"/>
      <c r="J708" s="109"/>
      <c r="K708" s="107"/>
      <c r="L708" s="107"/>
      <c r="M708" s="107"/>
      <c r="N708" s="56"/>
      <c r="O708" s="44"/>
      <c r="P708" s="44"/>
      <c r="Q708" s="44"/>
      <c r="R708" s="44"/>
      <c r="S708" s="56"/>
      <c r="T708" s="56"/>
      <c r="U708" s="56"/>
      <c r="V708" s="56"/>
      <c r="W708" s="56"/>
      <c r="X708" s="56"/>
      <c r="Y708" s="56"/>
      <c r="Z708" s="56"/>
      <c r="AA708" s="56"/>
    </row>
    <row r="709" spans="1:27" s="95" customFormat="1">
      <c r="A709" s="56"/>
      <c r="B709" s="56"/>
      <c r="C709" s="105"/>
      <c r="D709" s="107"/>
      <c r="E709" s="109"/>
      <c r="F709" s="1190" t="s">
        <v>291</v>
      </c>
      <c r="G709" s="1191"/>
      <c r="H709" s="130" t="s">
        <v>292</v>
      </c>
      <c r="I709" s="131"/>
      <c r="J709" s="130"/>
      <c r="K709" s="132"/>
      <c r="L709" s="132"/>
      <c r="M709" s="132"/>
      <c r="N709" s="56"/>
      <c r="O709" s="44"/>
      <c r="P709" s="44"/>
      <c r="Q709" s="44"/>
      <c r="R709" s="44"/>
      <c r="S709" s="56"/>
      <c r="T709" s="56"/>
      <c r="U709" s="56"/>
      <c r="V709" s="56"/>
      <c r="W709" s="56"/>
      <c r="X709" s="56"/>
      <c r="Y709" s="56"/>
      <c r="Z709" s="56"/>
      <c r="AA709" s="56"/>
    </row>
    <row r="710" spans="1:27" s="95" customFormat="1">
      <c r="A710" s="56"/>
      <c r="B710" s="56"/>
      <c r="C710" s="105"/>
      <c r="D710" s="107"/>
      <c r="E710" s="109"/>
      <c r="F710" s="1190" t="s">
        <v>293</v>
      </c>
      <c r="G710" s="1191"/>
      <c r="H710" s="133" t="s">
        <v>294</v>
      </c>
      <c r="I710" s="134"/>
      <c r="J710" s="133"/>
      <c r="K710" s="135"/>
      <c r="L710" s="135"/>
      <c r="M710" s="135"/>
      <c r="N710" s="56"/>
      <c r="O710" s="44"/>
      <c r="P710" s="44"/>
      <c r="Q710" s="44"/>
      <c r="R710" s="44"/>
      <c r="S710" s="56"/>
      <c r="T710" s="56"/>
      <c r="U710" s="56"/>
      <c r="V710" s="56"/>
      <c r="W710" s="56"/>
      <c r="X710" s="56"/>
      <c r="Y710" s="56"/>
      <c r="Z710" s="56"/>
      <c r="AA710" s="56"/>
    </row>
    <row r="711" spans="1:27" s="95" customFormat="1">
      <c r="A711" s="56"/>
      <c r="B711" s="56"/>
      <c r="C711" s="105"/>
      <c r="D711" s="107"/>
      <c r="E711" s="109"/>
      <c r="F711" s="136"/>
      <c r="H711" s="137" t="s">
        <v>298</v>
      </c>
      <c r="I711" s="138"/>
      <c r="J711" s="137"/>
      <c r="K711" s="139"/>
      <c r="L711" s="139"/>
      <c r="M711" s="139"/>
      <c r="N711" s="56"/>
      <c r="O711" s="44"/>
      <c r="P711" s="44"/>
      <c r="Q711" s="44"/>
      <c r="R711" s="44"/>
      <c r="S711" s="56"/>
      <c r="T711" s="56"/>
      <c r="U711" s="56"/>
      <c r="V711" s="56"/>
      <c r="W711" s="56"/>
      <c r="X711" s="56"/>
      <c r="Y711" s="56"/>
      <c r="Z711" s="56"/>
      <c r="AA711" s="56"/>
    </row>
    <row r="712" spans="1:27" s="95" customFormat="1">
      <c r="A712" s="56"/>
      <c r="B712" s="56"/>
      <c r="C712" s="105"/>
      <c r="D712" s="107"/>
      <c r="E712" s="109"/>
      <c r="F712" s="1190" t="s">
        <v>299</v>
      </c>
      <c r="G712" s="1191"/>
      <c r="H712" s="133" t="s">
        <v>300</v>
      </c>
      <c r="I712" s="134"/>
      <c r="J712" s="133"/>
      <c r="K712" s="135"/>
      <c r="L712" s="135"/>
      <c r="M712" s="135"/>
      <c r="N712" s="56"/>
      <c r="O712" s="44"/>
      <c r="P712" s="44"/>
      <c r="Q712" s="44"/>
      <c r="R712" s="44"/>
      <c r="S712" s="56"/>
      <c r="T712" s="56"/>
      <c r="U712" s="56"/>
      <c r="V712" s="56"/>
      <c r="W712" s="56"/>
      <c r="X712" s="56"/>
      <c r="Y712" s="56"/>
      <c r="Z712" s="56"/>
      <c r="AA712" s="56"/>
    </row>
    <row r="713" spans="1:27" s="95" customFormat="1">
      <c r="A713" s="56"/>
      <c r="B713" s="56"/>
      <c r="C713" s="105"/>
      <c r="D713" s="107"/>
      <c r="E713" s="109"/>
      <c r="F713" s="136"/>
      <c r="H713" s="109" t="s">
        <v>301</v>
      </c>
      <c r="I713" s="111"/>
      <c r="J713" s="109"/>
      <c r="K713" s="107"/>
      <c r="L713" s="107"/>
      <c r="M713" s="107"/>
      <c r="N713" s="56"/>
      <c r="O713" s="44"/>
      <c r="P713" s="44"/>
      <c r="Q713" s="44"/>
      <c r="R713" s="44"/>
      <c r="S713" s="56"/>
      <c r="T713" s="56"/>
      <c r="U713" s="56"/>
      <c r="V713" s="56"/>
      <c r="W713" s="56"/>
      <c r="X713" s="56"/>
      <c r="Y713" s="56"/>
      <c r="Z713" s="56"/>
      <c r="AA713" s="56"/>
    </row>
    <row r="714" spans="1:27" s="95" customFormat="1">
      <c r="A714" s="56"/>
      <c r="B714" s="56"/>
      <c r="C714" s="105"/>
      <c r="D714" s="107"/>
      <c r="E714" s="109"/>
      <c r="F714" s="140" t="s">
        <v>302</v>
      </c>
      <c r="G714" s="109"/>
      <c r="H714" s="111"/>
      <c r="I714" s="111"/>
      <c r="J714" s="109"/>
      <c r="K714" s="107"/>
      <c r="L714" s="107"/>
      <c r="M714" s="107"/>
      <c r="N714" s="56"/>
      <c r="O714" s="44"/>
      <c r="P714" s="44"/>
      <c r="Q714" s="44"/>
      <c r="R714" s="44"/>
      <c r="S714" s="56"/>
      <c r="T714" s="56"/>
      <c r="U714" s="56"/>
      <c r="V714" s="56"/>
      <c r="W714" s="56"/>
      <c r="X714" s="56"/>
      <c r="Y714" s="56"/>
      <c r="Z714" s="56"/>
      <c r="AA714" s="56"/>
    </row>
    <row r="715" spans="1:27" s="95" customFormat="1">
      <c r="A715" s="56"/>
      <c r="B715" s="56"/>
      <c r="C715" s="105"/>
      <c r="D715" s="112"/>
      <c r="E715" s="109"/>
      <c r="F715" s="140" t="s">
        <v>303</v>
      </c>
      <c r="G715" s="109"/>
      <c r="H715" s="138"/>
      <c r="I715" s="138"/>
      <c r="J715" s="137"/>
      <c r="K715" s="141"/>
      <c r="L715" s="141"/>
      <c r="M715" s="141"/>
      <c r="N715" s="56"/>
      <c r="O715" s="44"/>
      <c r="P715" s="44"/>
      <c r="Q715" s="44"/>
      <c r="R715" s="44"/>
      <c r="S715" s="56"/>
      <c r="T715" s="56"/>
      <c r="U715" s="56"/>
      <c r="V715" s="56"/>
      <c r="W715" s="56"/>
      <c r="X715" s="56"/>
      <c r="Y715" s="56"/>
      <c r="Z715" s="56"/>
      <c r="AA715" s="56"/>
    </row>
    <row r="716" spans="1:27" s="95" customFormat="1">
      <c r="A716" s="56"/>
      <c r="B716" s="56"/>
      <c r="C716" s="105"/>
      <c r="D716" s="112"/>
      <c r="E716" s="109"/>
      <c r="F716" s="1190" t="s">
        <v>304</v>
      </c>
      <c r="G716" s="1191"/>
      <c r="H716" s="133" t="s">
        <v>305</v>
      </c>
      <c r="I716" s="134"/>
      <c r="J716" s="133"/>
      <c r="K716" s="142"/>
      <c r="L716" s="142"/>
      <c r="M716" s="142"/>
      <c r="N716" s="56"/>
      <c r="O716" s="44"/>
      <c r="P716" s="44"/>
      <c r="Q716" s="44"/>
      <c r="R716" s="44"/>
      <c r="S716" s="56"/>
      <c r="T716" s="56"/>
      <c r="U716" s="56"/>
      <c r="V716" s="56"/>
      <c r="W716" s="56"/>
      <c r="X716" s="56"/>
      <c r="Y716" s="56"/>
      <c r="Z716" s="56"/>
      <c r="AA716" s="56"/>
    </row>
    <row r="717" spans="1:27" s="95" customFormat="1">
      <c r="A717" s="56"/>
      <c r="B717" s="56"/>
      <c r="C717" s="105"/>
      <c r="D717" s="112"/>
      <c r="E717" s="109"/>
      <c r="F717" s="140" t="s">
        <v>306</v>
      </c>
      <c r="G717" s="109"/>
      <c r="H717" s="111"/>
      <c r="I717" s="111"/>
      <c r="J717" s="109"/>
      <c r="K717" s="112"/>
      <c r="L717" s="112"/>
      <c r="M717" s="112"/>
      <c r="N717" s="56"/>
      <c r="O717" s="44"/>
      <c r="P717" s="44"/>
      <c r="Q717" s="44"/>
      <c r="R717" s="44"/>
      <c r="S717" s="56"/>
      <c r="T717" s="56"/>
      <c r="U717" s="56"/>
      <c r="V717" s="56"/>
      <c r="W717" s="56"/>
      <c r="X717" s="56"/>
      <c r="Y717" s="56"/>
      <c r="Z717" s="56"/>
      <c r="AA717" s="56"/>
    </row>
    <row r="718" spans="1:27" s="95" customFormat="1">
      <c r="A718" s="56"/>
      <c r="B718" s="56"/>
      <c r="C718" s="105"/>
      <c r="D718" s="112"/>
      <c r="E718" s="109"/>
      <c r="F718" s="140" t="s">
        <v>307</v>
      </c>
      <c r="G718" s="109"/>
      <c r="H718" s="138"/>
      <c r="I718" s="138"/>
      <c r="J718" s="137"/>
      <c r="K718" s="141"/>
      <c r="L718" s="141"/>
      <c r="M718" s="141"/>
      <c r="N718" s="56"/>
      <c r="O718" s="44"/>
      <c r="P718" s="44"/>
      <c r="Q718" s="44"/>
      <c r="R718" s="44"/>
      <c r="S718" s="56"/>
      <c r="T718" s="56"/>
      <c r="U718" s="56"/>
      <c r="V718" s="56"/>
      <c r="W718" s="56"/>
      <c r="X718" s="56"/>
      <c r="Y718" s="56"/>
      <c r="Z718" s="56"/>
      <c r="AA718" s="56"/>
    </row>
    <row r="719" spans="1:27" s="95" customFormat="1">
      <c r="A719" s="56"/>
      <c r="B719" s="56"/>
      <c r="C719" s="105"/>
      <c r="D719" s="112"/>
      <c r="E719" s="109"/>
      <c r="F719" s="1190" t="s">
        <v>308</v>
      </c>
      <c r="G719" s="1191"/>
      <c r="H719" s="130" t="s">
        <v>309</v>
      </c>
      <c r="I719" s="131"/>
      <c r="J719" s="130"/>
      <c r="K719" s="143"/>
      <c r="L719" s="143"/>
      <c r="M719" s="143"/>
      <c r="N719" s="56"/>
      <c r="O719" s="44"/>
      <c r="P719" s="44"/>
      <c r="Q719" s="44"/>
      <c r="R719" s="44"/>
      <c r="S719" s="56"/>
      <c r="T719" s="56"/>
      <c r="U719" s="56"/>
      <c r="V719" s="56"/>
      <c r="W719" s="56"/>
      <c r="X719" s="56"/>
      <c r="Y719" s="56"/>
      <c r="Z719" s="56"/>
      <c r="AA719" s="56"/>
    </row>
    <row r="720" spans="1:27" s="95" customFormat="1">
      <c r="A720" s="56"/>
      <c r="B720" s="56"/>
      <c r="C720" s="105"/>
      <c r="D720" s="112"/>
      <c r="E720" s="109"/>
      <c r="F720" s="1190" t="s">
        <v>310</v>
      </c>
      <c r="G720" s="1191"/>
      <c r="H720" s="144" t="s">
        <v>396</v>
      </c>
      <c r="I720" s="134"/>
      <c r="J720" s="133"/>
      <c r="K720" s="142"/>
      <c r="L720" s="142"/>
      <c r="M720" s="142"/>
      <c r="N720" s="56"/>
      <c r="O720" s="44"/>
      <c r="P720" s="44"/>
      <c r="Q720" s="44"/>
      <c r="R720" s="44"/>
      <c r="S720" s="56"/>
      <c r="T720" s="56"/>
      <c r="U720" s="56"/>
      <c r="V720" s="56"/>
      <c r="W720" s="56"/>
      <c r="X720" s="56"/>
      <c r="Y720" s="56"/>
      <c r="Z720" s="56"/>
      <c r="AA720" s="56"/>
    </row>
    <row r="721" spans="1:27" s="95" customFormat="1">
      <c r="A721" s="56"/>
      <c r="B721" s="56"/>
      <c r="C721" s="105"/>
      <c r="D721" s="112"/>
      <c r="E721" s="145"/>
      <c r="F721" s="146" t="s">
        <v>397</v>
      </c>
      <c r="G721" s="137"/>
      <c r="H721" s="138"/>
      <c r="I721" s="138"/>
      <c r="J721" s="137"/>
      <c r="K721" s="141"/>
      <c r="L721" s="141"/>
      <c r="M721" s="141"/>
      <c r="N721" s="56"/>
      <c r="O721" s="44"/>
      <c r="P721" s="44"/>
      <c r="Q721" s="44"/>
      <c r="R721" s="44"/>
      <c r="S721" s="56"/>
      <c r="T721" s="56"/>
      <c r="U721" s="56"/>
      <c r="V721" s="56"/>
      <c r="W721" s="56"/>
      <c r="X721" s="56"/>
      <c r="Y721" s="56"/>
      <c r="Z721" s="56"/>
      <c r="AA721" s="56"/>
    </row>
    <row r="722" spans="1:27" s="95" customFormat="1">
      <c r="A722" s="56"/>
      <c r="B722" s="56"/>
      <c r="C722" s="147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56"/>
      <c r="O722" s="44"/>
      <c r="P722" s="44"/>
      <c r="Q722" s="44"/>
      <c r="R722" s="44"/>
      <c r="S722" s="56"/>
      <c r="T722" s="56"/>
      <c r="U722" s="56"/>
      <c r="V722" s="56"/>
      <c r="W722" s="56"/>
      <c r="X722" s="56"/>
      <c r="Y722" s="56"/>
      <c r="Z722" s="56"/>
      <c r="AA722" s="56"/>
    </row>
    <row r="723" spans="1:27" s="95" customFormat="1">
      <c r="A723" s="56"/>
      <c r="B723" s="56"/>
      <c r="C723" s="105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56"/>
      <c r="O723" s="44"/>
      <c r="P723" s="44"/>
      <c r="Q723" s="44"/>
      <c r="R723" s="44"/>
      <c r="S723" s="56"/>
      <c r="T723" s="56"/>
      <c r="U723" s="56"/>
      <c r="V723" s="56"/>
      <c r="W723" s="56"/>
      <c r="X723" s="56"/>
      <c r="Y723" s="56"/>
      <c r="Z723" s="56"/>
      <c r="AA723" s="56"/>
    </row>
    <row r="724" spans="1:27" s="95" customFormat="1">
      <c r="A724" s="56"/>
      <c r="B724" s="56"/>
      <c r="C724" s="105"/>
      <c r="D724" s="109"/>
      <c r="E724" s="109"/>
      <c r="F724" s="121" t="s">
        <v>311</v>
      </c>
      <c r="G724" s="122"/>
      <c r="H724" s="122"/>
      <c r="I724" s="122"/>
      <c r="J724" s="122"/>
      <c r="K724" s="122"/>
      <c r="L724" s="122"/>
      <c r="M724" s="122"/>
      <c r="N724" s="56"/>
      <c r="O724" s="44"/>
      <c r="P724" s="44"/>
      <c r="Q724" s="44"/>
      <c r="R724" s="44"/>
      <c r="S724" s="56"/>
      <c r="T724" s="56"/>
      <c r="U724" s="56"/>
      <c r="V724" s="56"/>
      <c r="W724" s="56"/>
      <c r="X724" s="56"/>
      <c r="Y724" s="56"/>
      <c r="Z724" s="56"/>
      <c r="AA724" s="56"/>
    </row>
    <row r="725" spans="1:27" s="95" customFormat="1">
      <c r="A725" s="56"/>
      <c r="B725" s="56"/>
      <c r="C725" s="123"/>
      <c r="D725" s="107"/>
      <c r="E725" s="108"/>
      <c r="F725" s="150" t="s">
        <v>312</v>
      </c>
      <c r="G725" s="109"/>
      <c r="H725" s="107"/>
      <c r="I725" s="107"/>
      <c r="J725" s="107"/>
      <c r="K725" s="107"/>
      <c r="L725" s="107"/>
      <c r="M725" s="107"/>
      <c r="N725" s="56"/>
      <c r="O725" s="44"/>
      <c r="P725" s="44"/>
      <c r="Q725" s="44"/>
      <c r="R725" s="44"/>
      <c r="S725" s="56"/>
      <c r="T725" s="56"/>
      <c r="U725" s="56"/>
      <c r="V725" s="56"/>
      <c r="W725" s="56"/>
      <c r="X725" s="56"/>
      <c r="Y725" s="56"/>
      <c r="Z725" s="56"/>
      <c r="AA725" s="56"/>
    </row>
    <row r="726" spans="1:27" s="95" customFormat="1">
      <c r="A726" s="56"/>
      <c r="B726" s="56"/>
      <c r="C726" s="105"/>
      <c r="D726" s="107"/>
      <c r="E726" s="109"/>
      <c r="F726" s="151"/>
      <c r="G726" s="109"/>
      <c r="H726" s="111"/>
      <c r="I726" s="111"/>
      <c r="J726" s="109"/>
      <c r="K726" s="107"/>
      <c r="L726" s="107"/>
      <c r="M726" s="107"/>
      <c r="N726" s="56"/>
      <c r="O726" s="44"/>
      <c r="P726" s="44"/>
      <c r="Q726" s="44"/>
      <c r="R726" s="44"/>
      <c r="S726" s="56"/>
      <c r="T726" s="56"/>
      <c r="U726" s="56"/>
      <c r="V726" s="56"/>
      <c r="W726" s="56"/>
      <c r="X726" s="56"/>
      <c r="Y726" s="56"/>
      <c r="Z726" s="56"/>
      <c r="AA726" s="56"/>
    </row>
    <row r="727" spans="1:27" s="95" customFormat="1">
      <c r="A727" s="56"/>
      <c r="B727" s="56"/>
      <c r="C727" s="105"/>
      <c r="D727" s="107"/>
      <c r="E727" s="109"/>
      <c r="F727" s="152" t="s">
        <v>290</v>
      </c>
      <c r="G727" s="129"/>
      <c r="H727" s="111"/>
      <c r="I727" s="111"/>
      <c r="J727" s="109"/>
      <c r="K727" s="107"/>
      <c r="L727" s="107"/>
      <c r="M727" s="107"/>
      <c r="N727" s="56"/>
      <c r="O727" s="44"/>
      <c r="P727" s="44"/>
      <c r="Q727" s="44"/>
      <c r="R727" s="44"/>
      <c r="S727" s="56"/>
      <c r="T727" s="56"/>
      <c r="U727" s="56"/>
      <c r="V727" s="56"/>
      <c r="W727" s="56"/>
      <c r="X727" s="56"/>
      <c r="Y727" s="56"/>
      <c r="Z727" s="56"/>
      <c r="AA727" s="56"/>
    </row>
    <row r="728" spans="1:27" s="95" customFormat="1">
      <c r="A728" s="56"/>
      <c r="B728" s="56"/>
      <c r="C728" s="105"/>
      <c r="D728" s="107"/>
      <c r="E728" s="109"/>
      <c r="F728" s="1190" t="s">
        <v>291</v>
      </c>
      <c r="G728" s="1191"/>
      <c r="H728" s="153" t="s">
        <v>313</v>
      </c>
      <c r="I728" s="154"/>
      <c r="J728" s="154"/>
      <c r="K728" s="155"/>
      <c r="L728" s="155"/>
      <c r="M728" s="155"/>
      <c r="N728" s="56"/>
      <c r="O728" s="44"/>
      <c r="P728" s="44"/>
      <c r="Q728" s="44"/>
      <c r="R728" s="44"/>
      <c r="S728" s="56"/>
      <c r="T728" s="56"/>
      <c r="U728" s="56"/>
      <c r="V728" s="56"/>
      <c r="W728" s="56"/>
      <c r="X728" s="56"/>
      <c r="Y728" s="56"/>
      <c r="Z728" s="56"/>
      <c r="AA728" s="56"/>
    </row>
    <row r="729" spans="1:27" s="95" customFormat="1">
      <c r="A729" s="56"/>
      <c r="B729" s="56"/>
      <c r="C729" s="105"/>
      <c r="D729" s="107"/>
      <c r="E729" s="109"/>
      <c r="F729" s="1190" t="s">
        <v>398</v>
      </c>
      <c r="G729" s="1191"/>
      <c r="H729" s="153" t="s">
        <v>300</v>
      </c>
      <c r="I729" s="154"/>
      <c r="J729" s="154"/>
      <c r="K729" s="155"/>
      <c r="L729" s="155"/>
      <c r="M729" s="155"/>
      <c r="N729" s="56"/>
      <c r="O729" s="44"/>
      <c r="P729" s="44"/>
      <c r="Q729" s="44"/>
      <c r="R729" s="44"/>
      <c r="S729" s="56"/>
      <c r="T729" s="56"/>
      <c r="U729" s="56"/>
      <c r="V729" s="56"/>
      <c r="W729" s="56"/>
      <c r="X729" s="56"/>
      <c r="Y729" s="56"/>
      <c r="Z729" s="56"/>
      <c r="AA729" s="56"/>
    </row>
    <row r="730" spans="1:27" s="95" customFormat="1">
      <c r="A730" s="56"/>
      <c r="B730" s="56"/>
      <c r="C730" s="105"/>
      <c r="D730" s="107"/>
      <c r="E730" s="109"/>
      <c r="F730" s="1190" t="s">
        <v>304</v>
      </c>
      <c r="G730" s="1191"/>
      <c r="H730" s="153" t="s">
        <v>305</v>
      </c>
      <c r="I730" s="154"/>
      <c r="J730" s="154"/>
      <c r="K730" s="155"/>
      <c r="L730" s="155"/>
      <c r="M730" s="155"/>
      <c r="N730" s="56"/>
      <c r="O730" s="44"/>
      <c r="P730" s="44"/>
      <c r="Q730" s="44"/>
      <c r="R730" s="44"/>
      <c r="S730" s="56"/>
      <c r="T730" s="56"/>
      <c r="U730" s="56"/>
      <c r="V730" s="56"/>
      <c r="W730" s="56"/>
      <c r="X730" s="56"/>
      <c r="Y730" s="56"/>
      <c r="Z730" s="56"/>
      <c r="AA730" s="56"/>
    </row>
    <row r="731" spans="1:27" s="95" customFormat="1">
      <c r="A731" s="56"/>
      <c r="B731" s="56"/>
      <c r="C731" s="105"/>
      <c r="D731" s="107"/>
      <c r="E731" s="109"/>
      <c r="F731" s="1190" t="s">
        <v>308</v>
      </c>
      <c r="G731" s="1191"/>
      <c r="H731" s="153" t="s">
        <v>314</v>
      </c>
      <c r="I731" s="154"/>
      <c r="J731" s="154"/>
      <c r="K731" s="155"/>
      <c r="L731" s="155"/>
      <c r="M731" s="155"/>
      <c r="N731" s="56"/>
      <c r="O731" s="44"/>
      <c r="P731" s="44"/>
      <c r="Q731" s="44"/>
      <c r="R731" s="44"/>
      <c r="S731" s="56"/>
      <c r="T731" s="56"/>
      <c r="U731" s="56"/>
      <c r="V731" s="56"/>
      <c r="W731" s="56"/>
      <c r="X731" s="56"/>
      <c r="Y731" s="56"/>
      <c r="Z731" s="56"/>
      <c r="AA731" s="56"/>
    </row>
    <row r="732" spans="1:27" s="95" customFormat="1">
      <c r="A732" s="56"/>
      <c r="B732" s="56"/>
      <c r="C732" s="105"/>
      <c r="D732" s="107"/>
      <c r="E732" s="109"/>
      <c r="F732" s="1190" t="s">
        <v>315</v>
      </c>
      <c r="G732" s="1191"/>
      <c r="H732" s="153" t="s">
        <v>316</v>
      </c>
      <c r="I732" s="154"/>
      <c r="J732" s="154"/>
      <c r="K732" s="155"/>
      <c r="L732" s="155"/>
      <c r="M732" s="155"/>
      <c r="N732" s="56"/>
      <c r="O732" s="44"/>
      <c r="P732" s="44"/>
      <c r="Q732" s="44"/>
      <c r="R732" s="44"/>
      <c r="S732" s="56"/>
      <c r="T732" s="56"/>
      <c r="U732" s="56"/>
      <c r="V732" s="56"/>
      <c r="W732" s="56"/>
      <c r="X732" s="56"/>
      <c r="Y732" s="56"/>
      <c r="Z732" s="56"/>
      <c r="AA732" s="56"/>
    </row>
    <row r="733" spans="1:27" s="95" customFormat="1">
      <c r="A733" s="56"/>
      <c r="B733" s="56"/>
      <c r="C733" s="105"/>
      <c r="D733" s="112"/>
      <c r="E733" s="109"/>
      <c r="F733" s="109"/>
      <c r="G733" s="112"/>
      <c r="H733" s="112"/>
      <c r="I733" s="112"/>
      <c r="J733" s="112"/>
      <c r="K733" s="112"/>
      <c r="L733" s="112"/>
      <c r="M733" s="112"/>
      <c r="N733" s="56"/>
      <c r="O733" s="44"/>
      <c r="P733" s="44"/>
      <c r="Q733" s="44"/>
      <c r="R733" s="44"/>
      <c r="S733" s="56"/>
      <c r="T733" s="56"/>
      <c r="U733" s="56"/>
      <c r="V733" s="56"/>
      <c r="W733" s="56"/>
      <c r="X733" s="56"/>
      <c r="Y733" s="56"/>
      <c r="Z733" s="56"/>
      <c r="AA733" s="56"/>
    </row>
    <row r="734" spans="1:27" s="95" customFormat="1">
      <c r="A734" s="56"/>
      <c r="B734" s="56"/>
      <c r="C734" s="147"/>
      <c r="D734" s="148"/>
      <c r="E734" s="148"/>
      <c r="F734" s="148"/>
      <c r="G734" s="148"/>
      <c r="H734" s="148"/>
      <c r="I734" s="148"/>
      <c r="J734" s="148"/>
      <c r="K734" s="148"/>
      <c r="L734" s="148"/>
      <c r="M734" s="148"/>
      <c r="N734" s="56"/>
      <c r="O734" s="44"/>
      <c r="P734" s="44"/>
      <c r="Q734" s="44"/>
      <c r="R734" s="44"/>
      <c r="S734" s="56"/>
      <c r="T734" s="56"/>
      <c r="U734" s="56"/>
      <c r="V734" s="56"/>
      <c r="W734" s="56"/>
      <c r="X734" s="56"/>
      <c r="Y734" s="56"/>
      <c r="Z734" s="56"/>
      <c r="AA734" s="56"/>
    </row>
    <row r="735" spans="1:27" s="95" customFormat="1">
      <c r="A735" s="56"/>
      <c r="B735" s="56"/>
      <c r="C735" s="105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56"/>
      <c r="O735" s="44"/>
      <c r="P735" s="44"/>
      <c r="Q735" s="44"/>
      <c r="R735" s="44"/>
      <c r="S735" s="56"/>
      <c r="T735" s="56"/>
      <c r="U735" s="56"/>
      <c r="V735" s="56"/>
      <c r="W735" s="56"/>
      <c r="X735" s="56"/>
      <c r="Y735" s="56"/>
      <c r="Z735" s="56"/>
      <c r="AA735" s="56"/>
    </row>
    <row r="736" spans="1:27" s="95" customFormat="1">
      <c r="A736" s="56"/>
      <c r="B736" s="56"/>
      <c r="C736" s="105"/>
      <c r="D736" s="109"/>
      <c r="E736" s="109"/>
      <c r="F736" s="121" t="s">
        <v>317</v>
      </c>
      <c r="G736" s="122"/>
      <c r="H736" s="122"/>
      <c r="I736" s="122"/>
      <c r="J736" s="122"/>
      <c r="K736" s="122"/>
      <c r="L736" s="122"/>
      <c r="M736" s="122"/>
      <c r="N736" s="56"/>
      <c r="O736" s="44"/>
      <c r="P736" s="44"/>
      <c r="Q736" s="44"/>
      <c r="R736" s="44"/>
      <c r="S736" s="56"/>
      <c r="T736" s="56"/>
      <c r="U736" s="56"/>
      <c r="V736" s="56"/>
      <c r="W736" s="56"/>
      <c r="X736" s="56"/>
      <c r="Y736" s="56"/>
      <c r="Z736" s="56"/>
      <c r="AA736" s="56"/>
    </row>
    <row r="737" spans="1:27" s="95" customFormat="1">
      <c r="A737" s="56"/>
      <c r="B737" s="56"/>
      <c r="C737" s="123"/>
      <c r="D737" s="107"/>
      <c r="E737" s="108"/>
      <c r="F737" s="150" t="s">
        <v>318</v>
      </c>
      <c r="G737" s="109"/>
      <c r="H737" s="107"/>
      <c r="I737" s="107"/>
      <c r="J737" s="107"/>
      <c r="K737" s="107"/>
      <c r="L737" s="107"/>
      <c r="M737" s="107"/>
      <c r="N737" s="56"/>
      <c r="O737" s="44"/>
      <c r="P737" s="44"/>
      <c r="Q737" s="44"/>
      <c r="R737" s="44"/>
      <c r="S737" s="56"/>
      <c r="T737" s="56"/>
      <c r="U737" s="56"/>
      <c r="V737" s="56"/>
      <c r="W737" s="56"/>
      <c r="X737" s="56"/>
      <c r="Y737" s="56"/>
      <c r="Z737" s="56"/>
      <c r="AA737" s="56"/>
    </row>
    <row r="738" spans="1:27" s="95" customFormat="1">
      <c r="A738" s="56"/>
      <c r="B738" s="56"/>
      <c r="C738" s="123"/>
      <c r="D738" s="107"/>
      <c r="E738" s="109"/>
      <c r="F738" s="152" t="s">
        <v>319</v>
      </c>
      <c r="G738" s="109"/>
      <c r="H738" s="107"/>
      <c r="I738" s="107"/>
      <c r="J738" s="107"/>
      <c r="K738" s="107"/>
      <c r="L738" s="107"/>
      <c r="M738" s="107"/>
      <c r="N738" s="56"/>
      <c r="O738" s="44"/>
      <c r="P738" s="44"/>
      <c r="Q738" s="44"/>
      <c r="R738" s="44"/>
      <c r="S738" s="56"/>
      <c r="T738" s="56"/>
      <c r="U738" s="56"/>
      <c r="V738" s="56"/>
      <c r="W738" s="56"/>
      <c r="X738" s="56"/>
      <c r="Y738" s="56"/>
      <c r="Z738" s="56"/>
      <c r="AA738" s="56"/>
    </row>
    <row r="739" spans="1:27" s="95" customFormat="1">
      <c r="A739" s="56"/>
      <c r="B739" s="56"/>
      <c r="C739" s="123"/>
      <c r="D739" s="107"/>
      <c r="E739" s="109"/>
      <c r="F739" s="1190" t="s">
        <v>320</v>
      </c>
      <c r="G739" s="1191"/>
      <c r="H739" s="109" t="s">
        <v>321</v>
      </c>
      <c r="I739" s="107"/>
      <c r="J739" s="107"/>
      <c r="K739" s="107"/>
      <c r="L739" s="107"/>
      <c r="M739" s="107"/>
      <c r="N739" s="56"/>
      <c r="O739" s="44"/>
      <c r="P739" s="44"/>
      <c r="Q739" s="44"/>
      <c r="R739" s="44"/>
      <c r="S739" s="56"/>
      <c r="T739" s="56"/>
      <c r="U739" s="56"/>
      <c r="V739" s="56"/>
      <c r="W739" s="56"/>
      <c r="X739" s="56"/>
      <c r="Y739" s="56"/>
      <c r="Z739" s="56"/>
      <c r="AA739" s="56"/>
    </row>
    <row r="740" spans="1:27" s="95" customFormat="1">
      <c r="A740" s="56"/>
      <c r="B740" s="56"/>
      <c r="C740" s="123"/>
      <c r="D740" s="107"/>
      <c r="E740" s="109"/>
      <c r="F740" s="1210" t="s">
        <v>399</v>
      </c>
      <c r="G740" s="1211"/>
      <c r="H740" s="109" t="s">
        <v>322</v>
      </c>
      <c r="I740" s="111"/>
      <c r="J740" s="109"/>
      <c r="K740" s="107"/>
      <c r="L740" s="107"/>
      <c r="M740" s="107"/>
      <c r="N740" s="56"/>
      <c r="O740" s="44"/>
      <c r="P740" s="44"/>
      <c r="Q740" s="44"/>
      <c r="R740" s="44"/>
      <c r="S740" s="56"/>
      <c r="T740" s="56"/>
      <c r="U740" s="56"/>
      <c r="V740" s="56"/>
      <c r="W740" s="56"/>
      <c r="X740" s="56"/>
      <c r="Y740" s="56"/>
      <c r="Z740" s="56"/>
      <c r="AA740" s="56"/>
    </row>
    <row r="741" spans="1:27" s="95" customFormat="1">
      <c r="A741" s="56"/>
      <c r="B741" s="56"/>
      <c r="C741" s="123"/>
      <c r="D741" s="107"/>
      <c r="E741" s="109"/>
      <c r="F741" s="1210" t="s">
        <v>400</v>
      </c>
      <c r="G741" s="1211"/>
      <c r="H741" s="109" t="s">
        <v>323</v>
      </c>
      <c r="I741" s="111"/>
      <c r="J741" s="109"/>
      <c r="K741" s="107"/>
      <c r="L741" s="107"/>
      <c r="M741" s="107"/>
      <c r="N741" s="56"/>
      <c r="O741" s="44"/>
      <c r="P741" s="44"/>
      <c r="Q741" s="44"/>
      <c r="R741" s="44"/>
      <c r="S741" s="56"/>
      <c r="T741" s="56"/>
      <c r="U741" s="56"/>
      <c r="V741" s="56"/>
      <c r="W741" s="56"/>
      <c r="X741" s="56"/>
      <c r="Y741" s="56"/>
      <c r="Z741" s="56"/>
      <c r="AA741" s="56"/>
    </row>
    <row r="742" spans="1:27" s="95" customFormat="1">
      <c r="A742" s="56"/>
      <c r="B742" s="56"/>
      <c r="C742" s="105"/>
      <c r="D742" s="107"/>
      <c r="E742" s="109"/>
      <c r="F742" s="109" t="s">
        <v>285</v>
      </c>
      <c r="G742" s="156"/>
      <c r="H742" s="156"/>
      <c r="I742" s="111"/>
      <c r="J742" s="109"/>
      <c r="K742" s="107"/>
      <c r="L742" s="107"/>
      <c r="M742" s="107"/>
      <c r="N742" s="56"/>
      <c r="O742" s="44"/>
      <c r="P742" s="44"/>
      <c r="Q742" s="44"/>
      <c r="R742" s="44"/>
      <c r="S742" s="56"/>
      <c r="T742" s="56"/>
      <c r="U742" s="56"/>
      <c r="V742" s="56"/>
      <c r="W742" s="56"/>
      <c r="X742" s="56"/>
      <c r="Y742" s="56"/>
      <c r="Z742" s="56"/>
      <c r="AA742" s="56"/>
    </row>
    <row r="743" spans="1:27" s="95" customFormat="1">
      <c r="A743" s="56"/>
      <c r="B743" s="56"/>
      <c r="C743" s="105"/>
      <c r="D743" s="107"/>
      <c r="E743" s="109"/>
      <c r="F743" s="109" t="s">
        <v>286</v>
      </c>
      <c r="G743" s="109"/>
      <c r="H743" s="111"/>
      <c r="I743" s="111"/>
      <c r="J743" s="109"/>
      <c r="K743" s="107"/>
      <c r="L743" s="107"/>
      <c r="M743" s="107"/>
      <c r="N743" s="56"/>
      <c r="O743" s="44"/>
      <c r="P743" s="44"/>
      <c r="Q743" s="44"/>
      <c r="R743" s="44"/>
      <c r="S743" s="56"/>
      <c r="T743" s="56"/>
      <c r="U743" s="56"/>
      <c r="V743" s="56"/>
      <c r="W743" s="56"/>
      <c r="X743" s="56"/>
      <c r="Y743" s="56"/>
      <c r="Z743" s="56"/>
      <c r="AA743" s="56"/>
    </row>
    <row r="744" spans="1:27" s="95" customFormat="1">
      <c r="A744" s="56"/>
      <c r="B744" s="56"/>
      <c r="C744" s="105"/>
      <c r="D744" s="107"/>
      <c r="E744" s="109"/>
      <c r="F744" s="109"/>
      <c r="G744" s="109"/>
      <c r="H744" s="111"/>
      <c r="I744" s="111"/>
      <c r="J744" s="109"/>
      <c r="K744" s="107"/>
      <c r="L744" s="107"/>
      <c r="M744" s="107"/>
      <c r="N744" s="56"/>
      <c r="O744" s="44"/>
      <c r="P744" s="44"/>
      <c r="Q744" s="44"/>
      <c r="R744" s="44"/>
      <c r="S744" s="56"/>
      <c r="T744" s="56"/>
      <c r="U744" s="56"/>
      <c r="V744" s="56"/>
      <c r="W744" s="56"/>
      <c r="X744" s="56"/>
      <c r="Y744" s="56"/>
      <c r="Z744" s="56"/>
      <c r="AA744" s="56"/>
    </row>
    <row r="745" spans="1:27" s="95" customFormat="1">
      <c r="A745" s="56"/>
      <c r="B745" s="56"/>
      <c r="C745" s="147"/>
      <c r="D745" s="148"/>
      <c r="E745" s="148"/>
      <c r="F745" s="148"/>
      <c r="G745" s="148"/>
      <c r="H745" s="148"/>
      <c r="I745" s="148"/>
      <c r="J745" s="148"/>
      <c r="K745" s="148"/>
      <c r="L745" s="148"/>
      <c r="M745" s="148"/>
      <c r="N745" s="56"/>
      <c r="O745" s="44"/>
      <c r="P745" s="44"/>
      <c r="Q745" s="44"/>
      <c r="R745" s="44"/>
      <c r="S745" s="56"/>
      <c r="T745" s="56"/>
      <c r="U745" s="56"/>
      <c r="V745" s="56"/>
      <c r="W745" s="56"/>
      <c r="X745" s="56"/>
      <c r="Y745" s="56"/>
      <c r="Z745" s="56"/>
      <c r="AA745" s="56"/>
    </row>
    <row r="746" spans="1:27" s="95" customFormat="1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44"/>
      <c r="P746" s="44"/>
      <c r="Q746" s="44"/>
      <c r="R746" s="44"/>
      <c r="S746" s="56"/>
      <c r="T746" s="56"/>
      <c r="U746" s="56"/>
      <c r="V746" s="56"/>
      <c r="W746" s="56"/>
      <c r="X746" s="56"/>
      <c r="Y746" s="56"/>
      <c r="Z746" s="56"/>
      <c r="AA746" s="56"/>
    </row>
    <row r="747" spans="1:27" s="95" customFormat="1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44"/>
      <c r="P747" s="44"/>
      <c r="Q747" s="44"/>
      <c r="R747" s="44"/>
      <c r="S747" s="56"/>
      <c r="T747" s="56"/>
      <c r="U747" s="56"/>
      <c r="V747" s="56"/>
      <c r="W747" s="56"/>
      <c r="X747" s="56"/>
      <c r="Y747" s="56"/>
      <c r="Z747" s="56"/>
      <c r="AA747" s="56"/>
    </row>
    <row r="748" spans="1:27" s="95" customFormat="1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44"/>
      <c r="P748" s="44"/>
      <c r="Q748" s="44"/>
      <c r="R748" s="44"/>
      <c r="S748" s="56"/>
      <c r="T748" s="56"/>
      <c r="U748" s="56"/>
      <c r="V748" s="56"/>
      <c r="W748" s="56"/>
      <c r="X748" s="56"/>
      <c r="Y748" s="56"/>
      <c r="Z748" s="56"/>
      <c r="AA748" s="56"/>
    </row>
    <row r="749" spans="1:27" s="95" customFormat="1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44"/>
      <c r="P749" s="44"/>
      <c r="Q749" s="44"/>
      <c r="R749" s="44"/>
      <c r="S749" s="56"/>
      <c r="T749" s="56"/>
      <c r="U749" s="56"/>
      <c r="V749" s="56"/>
      <c r="W749" s="56"/>
      <c r="X749" s="56"/>
      <c r="Y749" s="56"/>
      <c r="Z749" s="56"/>
      <c r="AA749" s="56"/>
    </row>
    <row r="750" spans="1:27" s="95" customFormat="1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44"/>
      <c r="P750" s="44"/>
      <c r="Q750" s="44"/>
      <c r="R750" s="44"/>
      <c r="S750" s="56"/>
      <c r="T750" s="56"/>
      <c r="U750" s="56"/>
      <c r="V750" s="56"/>
      <c r="W750" s="56"/>
      <c r="X750" s="56"/>
      <c r="Y750" s="56"/>
      <c r="Z750" s="56"/>
      <c r="AA750" s="56"/>
    </row>
    <row r="751" spans="1:27" s="95" customFormat="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44"/>
      <c r="P751" s="44"/>
      <c r="Q751" s="44"/>
      <c r="R751" s="44"/>
      <c r="S751" s="56"/>
      <c r="T751" s="56"/>
      <c r="U751" s="56"/>
      <c r="V751" s="56"/>
      <c r="W751" s="56"/>
      <c r="X751" s="56"/>
      <c r="Y751" s="56"/>
      <c r="Z751" s="56"/>
      <c r="AA751" s="56"/>
    </row>
    <row r="752" spans="1:27" s="95" customFormat="1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44"/>
      <c r="P752" s="44"/>
      <c r="Q752" s="44"/>
      <c r="R752" s="44"/>
      <c r="S752" s="56"/>
      <c r="T752" s="56"/>
      <c r="U752" s="56"/>
      <c r="V752" s="56"/>
      <c r="W752" s="56"/>
      <c r="X752" s="56"/>
      <c r="Y752" s="56"/>
      <c r="Z752" s="56"/>
      <c r="AA752" s="56"/>
    </row>
    <row r="753" spans="1:27" s="95" customFormat="1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44"/>
      <c r="P753" s="44"/>
      <c r="Q753" s="44"/>
      <c r="R753" s="44"/>
      <c r="S753" s="56"/>
      <c r="T753" s="56"/>
      <c r="U753" s="56"/>
      <c r="V753" s="56"/>
      <c r="W753" s="56"/>
      <c r="X753" s="56"/>
      <c r="Y753" s="56"/>
      <c r="Z753" s="56"/>
      <c r="AA753" s="56"/>
    </row>
    <row r="754" spans="1:27" s="95" customFormat="1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44"/>
      <c r="P754" s="44"/>
      <c r="Q754" s="44"/>
      <c r="R754" s="44"/>
      <c r="S754" s="56"/>
      <c r="T754" s="56"/>
      <c r="U754" s="56"/>
      <c r="V754" s="56"/>
      <c r="W754" s="56"/>
      <c r="X754" s="56"/>
      <c r="Y754" s="56"/>
      <c r="Z754" s="56"/>
      <c r="AA754" s="56"/>
    </row>
    <row r="755" spans="1:27" s="95" customFormat="1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44"/>
      <c r="P755" s="44"/>
      <c r="Q755" s="44"/>
      <c r="R755" s="44"/>
      <c r="S755" s="56"/>
      <c r="T755" s="56"/>
      <c r="U755" s="56"/>
      <c r="V755" s="56"/>
      <c r="W755" s="56"/>
      <c r="X755" s="56"/>
      <c r="Y755" s="56"/>
      <c r="Z755" s="56"/>
      <c r="AA755" s="56"/>
    </row>
    <row r="756" spans="1:27" s="95" customFormat="1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44"/>
      <c r="P756" s="44"/>
      <c r="Q756" s="44"/>
      <c r="R756" s="44"/>
      <c r="S756" s="56"/>
      <c r="T756" s="56"/>
      <c r="U756" s="56"/>
      <c r="V756" s="56"/>
      <c r="W756" s="56"/>
      <c r="X756" s="56"/>
      <c r="Y756" s="56"/>
      <c r="Z756" s="56"/>
      <c r="AA756" s="56"/>
    </row>
    <row r="757" spans="1:27" s="95" customFormat="1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44"/>
      <c r="P757" s="44"/>
      <c r="Q757" s="44"/>
      <c r="R757" s="44"/>
      <c r="S757" s="56"/>
      <c r="T757" s="56"/>
      <c r="U757" s="56"/>
      <c r="V757" s="56"/>
      <c r="W757" s="56"/>
      <c r="X757" s="56"/>
      <c r="Y757" s="56"/>
      <c r="Z757" s="56"/>
      <c r="AA757" s="56"/>
    </row>
    <row r="758" spans="1:27" s="95" customFormat="1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44"/>
      <c r="P758" s="44"/>
      <c r="Q758" s="44"/>
      <c r="R758" s="44"/>
      <c r="S758" s="56"/>
      <c r="T758" s="56"/>
      <c r="U758" s="56"/>
      <c r="V758" s="56"/>
      <c r="W758" s="56"/>
      <c r="X758" s="56"/>
      <c r="Y758" s="56"/>
      <c r="Z758" s="56"/>
      <c r="AA758" s="56"/>
    </row>
    <row r="759" spans="1:27" s="95" customFormat="1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44"/>
      <c r="P759" s="44"/>
      <c r="Q759" s="44"/>
      <c r="R759" s="44"/>
      <c r="S759" s="56"/>
      <c r="T759" s="56"/>
      <c r="U759" s="56"/>
      <c r="V759" s="56"/>
      <c r="W759" s="56"/>
      <c r="X759" s="56"/>
      <c r="Y759" s="56"/>
      <c r="Z759" s="56"/>
      <c r="AA759" s="56"/>
    </row>
    <row r="760" spans="1:27" s="95" customFormat="1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44"/>
      <c r="P760" s="44"/>
      <c r="Q760" s="44"/>
      <c r="R760" s="44"/>
      <c r="S760" s="56"/>
      <c r="T760" s="56"/>
      <c r="U760" s="56"/>
      <c r="V760" s="56"/>
      <c r="W760" s="56"/>
      <c r="X760" s="56"/>
      <c r="Y760" s="56"/>
      <c r="Z760" s="56"/>
      <c r="AA760" s="56"/>
    </row>
    <row r="761" spans="1:27" s="95" customFormat="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44"/>
      <c r="P761" s="44"/>
      <c r="Q761" s="44"/>
      <c r="R761" s="44"/>
      <c r="S761" s="56"/>
      <c r="T761" s="56"/>
      <c r="U761" s="56"/>
      <c r="V761" s="56"/>
      <c r="W761" s="56"/>
      <c r="X761" s="56"/>
      <c r="Y761" s="56"/>
      <c r="Z761" s="56"/>
      <c r="AA761" s="56"/>
    </row>
    <row r="762" spans="1:27" s="95" customFormat="1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44"/>
      <c r="P762" s="44"/>
      <c r="Q762" s="44"/>
      <c r="R762" s="44"/>
      <c r="S762" s="56"/>
      <c r="T762" s="56"/>
      <c r="U762" s="56"/>
      <c r="V762" s="56"/>
      <c r="W762" s="56"/>
      <c r="X762" s="56"/>
      <c r="Y762" s="56"/>
      <c r="Z762" s="56"/>
      <c r="AA762" s="56"/>
    </row>
    <row r="763" spans="1:27" s="95" customFormat="1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44"/>
      <c r="P763" s="44"/>
      <c r="Q763" s="44"/>
      <c r="R763" s="44"/>
      <c r="S763" s="56"/>
      <c r="T763" s="56"/>
      <c r="U763" s="56"/>
      <c r="V763" s="56"/>
      <c r="W763" s="56"/>
      <c r="X763" s="56"/>
      <c r="Y763" s="56"/>
      <c r="Z763" s="56"/>
      <c r="AA763" s="56"/>
    </row>
    <row r="764" spans="1:27" s="95" customFormat="1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44"/>
      <c r="P764" s="44"/>
      <c r="Q764" s="44"/>
      <c r="R764" s="44"/>
      <c r="S764" s="56"/>
      <c r="T764" s="56"/>
      <c r="U764" s="56"/>
      <c r="V764" s="56"/>
      <c r="W764" s="56"/>
      <c r="X764" s="56"/>
      <c r="Y764" s="56"/>
      <c r="Z764" s="56"/>
      <c r="AA764" s="56"/>
    </row>
    <row r="765" spans="1:27" s="95" customFormat="1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44"/>
      <c r="P765" s="44"/>
      <c r="Q765" s="44"/>
      <c r="R765" s="44"/>
      <c r="S765" s="56"/>
      <c r="T765" s="56"/>
      <c r="U765" s="56"/>
      <c r="V765" s="56"/>
      <c r="W765" s="56"/>
      <c r="X765" s="56"/>
      <c r="Y765" s="56"/>
      <c r="Z765" s="56"/>
      <c r="AA765" s="56"/>
    </row>
    <row r="766" spans="1:27" s="95" customFormat="1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44"/>
      <c r="P766" s="44"/>
      <c r="Q766" s="44"/>
      <c r="R766" s="44"/>
      <c r="S766" s="56"/>
      <c r="T766" s="56"/>
      <c r="U766" s="56"/>
      <c r="V766" s="56"/>
      <c r="W766" s="56"/>
      <c r="X766" s="56"/>
      <c r="Y766" s="56"/>
      <c r="Z766" s="56"/>
      <c r="AA766" s="56"/>
    </row>
    <row r="767" spans="1:27" s="95" customFormat="1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44"/>
      <c r="P767" s="44"/>
      <c r="Q767" s="44"/>
      <c r="R767" s="44"/>
      <c r="S767" s="56"/>
      <c r="T767" s="56"/>
      <c r="U767" s="56"/>
      <c r="V767" s="56"/>
      <c r="W767" s="56"/>
      <c r="X767" s="56"/>
      <c r="Y767" s="56"/>
      <c r="Z767" s="56"/>
      <c r="AA767" s="56"/>
    </row>
    <row r="768" spans="1:27" s="95" customFormat="1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44"/>
      <c r="P768" s="44"/>
      <c r="Q768" s="44"/>
      <c r="R768" s="44"/>
      <c r="S768" s="56"/>
      <c r="T768" s="56"/>
      <c r="U768" s="56"/>
      <c r="V768" s="56"/>
      <c r="W768" s="56"/>
      <c r="X768" s="56"/>
      <c r="Y768" s="56"/>
      <c r="Z768" s="56"/>
      <c r="AA768" s="56"/>
    </row>
    <row r="769" spans="1:27" s="95" customFormat="1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44"/>
      <c r="P769" s="44"/>
      <c r="Q769" s="44"/>
      <c r="R769" s="44"/>
      <c r="S769" s="56"/>
      <c r="T769" s="56"/>
      <c r="U769" s="56"/>
      <c r="V769" s="56"/>
      <c r="W769" s="56"/>
      <c r="X769" s="56"/>
      <c r="Y769" s="56"/>
      <c r="Z769" s="56"/>
      <c r="AA769" s="56"/>
    </row>
    <row r="770" spans="1:27" s="95" customFormat="1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44"/>
      <c r="P770" s="44"/>
      <c r="Q770" s="44"/>
      <c r="R770" s="44"/>
      <c r="S770" s="56"/>
      <c r="T770" s="56"/>
      <c r="U770" s="56"/>
      <c r="V770" s="56"/>
      <c r="W770" s="56"/>
      <c r="X770" s="56"/>
      <c r="Y770" s="56"/>
      <c r="Z770" s="56"/>
      <c r="AA770" s="56"/>
    </row>
    <row r="771" spans="1:27" s="95" customFormat="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44"/>
      <c r="P771" s="44"/>
      <c r="Q771" s="44"/>
      <c r="R771" s="44"/>
      <c r="S771" s="56"/>
      <c r="T771" s="56"/>
      <c r="U771" s="56"/>
      <c r="V771" s="56"/>
      <c r="W771" s="56"/>
      <c r="X771" s="56"/>
      <c r="Y771" s="56"/>
      <c r="Z771" s="56"/>
      <c r="AA771" s="56"/>
    </row>
    <row r="772" spans="1:27" s="95" customFormat="1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44"/>
      <c r="P772" s="44"/>
      <c r="Q772" s="44"/>
      <c r="R772" s="44"/>
      <c r="S772" s="56"/>
      <c r="T772" s="56"/>
      <c r="U772" s="56"/>
      <c r="V772" s="56"/>
      <c r="W772" s="56"/>
      <c r="X772" s="56"/>
      <c r="Y772" s="56"/>
      <c r="Z772" s="56"/>
      <c r="AA772" s="56"/>
    </row>
    <row r="773" spans="1:27" s="95" customFormat="1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44"/>
      <c r="P773" s="44"/>
      <c r="Q773" s="44"/>
      <c r="R773" s="44"/>
      <c r="S773" s="56"/>
      <c r="T773" s="56"/>
      <c r="U773" s="56"/>
      <c r="V773" s="56"/>
      <c r="W773" s="56"/>
      <c r="X773" s="56"/>
      <c r="Y773" s="56"/>
      <c r="Z773" s="56"/>
      <c r="AA773" s="56"/>
    </row>
    <row r="774" spans="1:27" s="95" customFormat="1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44"/>
      <c r="P774" s="44"/>
      <c r="Q774" s="44"/>
      <c r="R774" s="44"/>
      <c r="S774" s="56"/>
      <c r="T774" s="56"/>
      <c r="U774" s="56"/>
      <c r="V774" s="56"/>
      <c r="W774" s="56"/>
      <c r="X774" s="56"/>
      <c r="Y774" s="56"/>
      <c r="Z774" s="56"/>
      <c r="AA774" s="56"/>
    </row>
    <row r="775" spans="1:27" s="95" customFormat="1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44"/>
      <c r="P775" s="44"/>
      <c r="Q775" s="44"/>
      <c r="R775" s="44"/>
      <c r="S775" s="56"/>
      <c r="T775" s="56"/>
      <c r="U775" s="56"/>
      <c r="V775" s="56"/>
      <c r="W775" s="56"/>
      <c r="X775" s="56"/>
      <c r="Y775" s="56"/>
      <c r="Z775" s="56"/>
      <c r="AA775" s="56"/>
    </row>
    <row r="776" spans="1:27" s="95" customFormat="1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44"/>
      <c r="P776" s="44"/>
      <c r="Q776" s="44"/>
      <c r="R776" s="44"/>
      <c r="S776" s="56"/>
      <c r="T776" s="56"/>
      <c r="U776" s="56"/>
      <c r="V776" s="56"/>
      <c r="W776" s="56"/>
      <c r="X776" s="56"/>
      <c r="Y776" s="56"/>
      <c r="Z776" s="56"/>
      <c r="AA776" s="56"/>
    </row>
    <row r="777" spans="1:27" s="95" customFormat="1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44"/>
      <c r="P777" s="44"/>
      <c r="Q777" s="44"/>
      <c r="R777" s="44"/>
      <c r="S777" s="56"/>
      <c r="T777" s="56"/>
      <c r="U777" s="56"/>
      <c r="V777" s="56"/>
      <c r="W777" s="56"/>
      <c r="X777" s="56"/>
      <c r="Y777" s="56"/>
      <c r="Z777" s="56"/>
      <c r="AA777" s="56"/>
    </row>
    <row r="778" spans="1:27" s="95" customFormat="1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44"/>
      <c r="P778" s="44"/>
      <c r="Q778" s="44"/>
      <c r="R778" s="44"/>
      <c r="S778" s="56"/>
      <c r="T778" s="56"/>
      <c r="U778" s="56"/>
      <c r="V778" s="56"/>
      <c r="W778" s="56"/>
      <c r="X778" s="56"/>
      <c r="Y778" s="56"/>
      <c r="Z778" s="56"/>
      <c r="AA778" s="56"/>
    </row>
    <row r="779" spans="1:27" s="95" customFormat="1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44"/>
      <c r="P779" s="44"/>
      <c r="Q779" s="44"/>
      <c r="R779" s="44"/>
      <c r="S779" s="56"/>
      <c r="T779" s="56"/>
      <c r="U779" s="56"/>
      <c r="V779" s="56"/>
      <c r="W779" s="56"/>
      <c r="X779" s="56"/>
      <c r="Y779" s="56"/>
      <c r="Z779" s="56"/>
      <c r="AA779" s="56"/>
    </row>
    <row r="780" spans="1:27" s="95" customFormat="1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44"/>
      <c r="P780" s="44"/>
      <c r="Q780" s="44"/>
      <c r="R780" s="44"/>
      <c r="S780" s="56"/>
      <c r="T780" s="56"/>
      <c r="U780" s="56"/>
      <c r="V780" s="56"/>
      <c r="W780" s="56"/>
      <c r="X780" s="56"/>
      <c r="Y780" s="56"/>
      <c r="Z780" s="56"/>
      <c r="AA780" s="56"/>
    </row>
    <row r="781" spans="1:27" s="95" customFormat="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44"/>
      <c r="P781" s="44"/>
      <c r="Q781" s="44"/>
      <c r="R781" s="44"/>
      <c r="S781" s="56"/>
      <c r="T781" s="56"/>
      <c r="U781" s="56"/>
      <c r="V781" s="56"/>
      <c r="W781" s="56"/>
      <c r="X781" s="56"/>
      <c r="Y781" s="56"/>
      <c r="Z781" s="56"/>
      <c r="AA781" s="56"/>
    </row>
    <row r="782" spans="1:27" s="95" customFormat="1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44"/>
      <c r="P782" s="44"/>
      <c r="Q782" s="44"/>
      <c r="R782" s="44"/>
      <c r="S782" s="56"/>
      <c r="T782" s="56"/>
      <c r="U782" s="56"/>
      <c r="V782" s="56"/>
      <c r="W782" s="56"/>
      <c r="X782" s="56"/>
      <c r="Y782" s="56"/>
      <c r="Z782" s="56"/>
      <c r="AA782" s="56"/>
    </row>
    <row r="783" spans="1:27" s="95" customFormat="1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44"/>
      <c r="P783" s="44"/>
      <c r="Q783" s="44"/>
      <c r="R783" s="44"/>
      <c r="S783" s="56"/>
      <c r="T783" s="56"/>
      <c r="U783" s="56"/>
      <c r="V783" s="56"/>
      <c r="W783" s="56"/>
      <c r="X783" s="56"/>
      <c r="Y783" s="56"/>
      <c r="Z783" s="56"/>
      <c r="AA783" s="56"/>
    </row>
    <row r="784" spans="1:27" s="95" customFormat="1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44"/>
      <c r="P784" s="44"/>
      <c r="Q784" s="44"/>
      <c r="R784" s="44"/>
      <c r="S784" s="56"/>
      <c r="T784" s="56"/>
      <c r="U784" s="56"/>
      <c r="V784" s="56"/>
      <c r="W784" s="56"/>
      <c r="X784" s="56"/>
      <c r="Y784" s="56"/>
      <c r="Z784" s="56"/>
      <c r="AA784" s="56"/>
    </row>
    <row r="785" spans="1:27" s="95" customFormat="1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44"/>
      <c r="P785" s="44"/>
      <c r="Q785" s="44"/>
      <c r="R785" s="44"/>
      <c r="S785" s="56"/>
      <c r="T785" s="56"/>
      <c r="U785" s="56"/>
      <c r="V785" s="56"/>
      <c r="W785" s="56"/>
      <c r="X785" s="56"/>
      <c r="Y785" s="56"/>
      <c r="Z785" s="56"/>
      <c r="AA785" s="56"/>
    </row>
    <row r="786" spans="1:27" s="95" customFormat="1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44"/>
      <c r="P786" s="44"/>
      <c r="Q786" s="44"/>
      <c r="R786" s="44"/>
      <c r="S786" s="56"/>
      <c r="T786" s="56"/>
      <c r="U786" s="56"/>
      <c r="V786" s="56"/>
      <c r="W786" s="56"/>
      <c r="X786" s="56"/>
      <c r="Y786" s="56"/>
      <c r="Z786" s="56"/>
      <c r="AA786" s="56"/>
    </row>
    <row r="787" spans="1:27" s="95" customFormat="1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44"/>
      <c r="P787" s="44"/>
      <c r="Q787" s="44"/>
      <c r="R787" s="44"/>
      <c r="S787" s="56"/>
      <c r="T787" s="56"/>
      <c r="U787" s="56"/>
      <c r="V787" s="56"/>
      <c r="W787" s="56"/>
      <c r="X787" s="56"/>
      <c r="Y787" s="56"/>
      <c r="Z787" s="56"/>
      <c r="AA787" s="56"/>
    </row>
    <row r="788" spans="1:27" s="95" customFormat="1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44"/>
      <c r="P788" s="44"/>
      <c r="Q788" s="44"/>
      <c r="R788" s="44"/>
      <c r="S788" s="56"/>
      <c r="T788" s="56"/>
      <c r="U788" s="56"/>
      <c r="V788" s="56"/>
      <c r="W788" s="56"/>
      <c r="X788" s="56"/>
      <c r="Y788" s="56"/>
      <c r="Z788" s="56"/>
      <c r="AA788" s="56"/>
    </row>
    <row r="789" spans="1:27" s="95" customFormat="1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44"/>
      <c r="P789" s="44"/>
      <c r="Q789" s="44"/>
      <c r="R789" s="44"/>
      <c r="S789" s="56"/>
      <c r="T789" s="56"/>
      <c r="U789" s="56"/>
      <c r="V789" s="56"/>
      <c r="W789" s="56"/>
      <c r="X789" s="56"/>
      <c r="Y789" s="56"/>
      <c r="Z789" s="56"/>
      <c r="AA789" s="56"/>
    </row>
    <row r="790" spans="1:27" s="95" customFormat="1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44"/>
      <c r="P790" s="44"/>
      <c r="Q790" s="44"/>
      <c r="R790" s="44"/>
      <c r="S790" s="56"/>
      <c r="T790" s="56"/>
      <c r="U790" s="56"/>
      <c r="V790" s="56"/>
      <c r="W790" s="56"/>
      <c r="X790" s="56"/>
      <c r="Y790" s="56"/>
      <c r="Z790" s="56"/>
      <c r="AA790" s="56"/>
    </row>
    <row r="791" spans="1:27" s="95" customFormat="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44"/>
      <c r="P791" s="44"/>
      <c r="Q791" s="44"/>
      <c r="R791" s="44"/>
      <c r="S791" s="56"/>
      <c r="T791" s="56"/>
      <c r="U791" s="56"/>
      <c r="V791" s="56"/>
      <c r="W791" s="56"/>
      <c r="X791" s="56"/>
      <c r="Y791" s="56"/>
      <c r="Z791" s="56"/>
      <c r="AA791" s="56"/>
    </row>
    <row r="792" spans="1:27" s="95" customFormat="1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44"/>
      <c r="P792" s="44"/>
      <c r="Q792" s="44"/>
      <c r="R792" s="44"/>
      <c r="S792" s="56"/>
      <c r="T792" s="56"/>
      <c r="U792" s="56"/>
      <c r="V792" s="56"/>
      <c r="W792" s="56"/>
      <c r="X792" s="56"/>
      <c r="Y792" s="56"/>
      <c r="Z792" s="56"/>
      <c r="AA792" s="56"/>
    </row>
    <row r="793" spans="1:27" s="95" customFormat="1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44"/>
      <c r="P793" s="44"/>
      <c r="Q793" s="44"/>
      <c r="R793" s="44"/>
      <c r="S793" s="56"/>
      <c r="T793" s="56"/>
      <c r="U793" s="56"/>
      <c r="V793" s="56"/>
      <c r="W793" s="56"/>
      <c r="X793" s="56"/>
      <c r="Y793" s="56"/>
      <c r="Z793" s="56"/>
      <c r="AA793" s="56"/>
    </row>
    <row r="794" spans="1:27" s="95" customFormat="1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44"/>
      <c r="P794" s="44"/>
      <c r="Q794" s="44"/>
      <c r="R794" s="44"/>
      <c r="S794" s="56"/>
      <c r="T794" s="56"/>
      <c r="U794" s="56"/>
      <c r="V794" s="56"/>
      <c r="W794" s="56"/>
      <c r="X794" s="56"/>
      <c r="Y794" s="56"/>
      <c r="Z794" s="56"/>
      <c r="AA794" s="56"/>
    </row>
    <row r="795" spans="1:27" s="95" customFormat="1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44"/>
      <c r="P795" s="44"/>
      <c r="Q795" s="44"/>
      <c r="R795" s="44"/>
      <c r="S795" s="56"/>
      <c r="T795" s="56"/>
      <c r="U795" s="56"/>
      <c r="V795" s="56"/>
      <c r="W795" s="56"/>
      <c r="X795" s="56"/>
      <c r="Y795" s="56"/>
      <c r="Z795" s="56"/>
      <c r="AA795" s="56"/>
    </row>
    <row r="796" spans="1:27" s="95" customFormat="1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44"/>
      <c r="P796" s="44"/>
      <c r="Q796" s="44"/>
      <c r="R796" s="44"/>
      <c r="S796" s="56"/>
      <c r="T796" s="56"/>
      <c r="U796" s="56"/>
      <c r="V796" s="56"/>
      <c r="W796" s="56"/>
      <c r="X796" s="56"/>
      <c r="Y796" s="56"/>
      <c r="Z796" s="56"/>
      <c r="AA796" s="56"/>
    </row>
    <row r="797" spans="1:27" s="95" customFormat="1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44"/>
      <c r="P797" s="44"/>
      <c r="Q797" s="44"/>
      <c r="R797" s="44"/>
      <c r="S797" s="56"/>
      <c r="T797" s="56"/>
      <c r="U797" s="56"/>
      <c r="V797" s="56"/>
      <c r="W797" s="56"/>
      <c r="X797" s="56"/>
      <c r="Y797" s="56"/>
      <c r="Z797" s="56"/>
      <c r="AA797" s="56"/>
    </row>
    <row r="798" spans="1:27" s="95" customFormat="1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44"/>
      <c r="P798" s="44"/>
      <c r="Q798" s="44"/>
      <c r="R798" s="44"/>
      <c r="S798" s="56"/>
      <c r="T798" s="56"/>
      <c r="U798" s="56"/>
      <c r="V798" s="56"/>
      <c r="W798" s="56"/>
      <c r="X798" s="56"/>
      <c r="Y798" s="56"/>
      <c r="Z798" s="56"/>
      <c r="AA798" s="56"/>
    </row>
    <row r="799" spans="1:27" s="95" customFormat="1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44"/>
      <c r="P799" s="44"/>
      <c r="Q799" s="44"/>
      <c r="R799" s="44"/>
      <c r="S799" s="56"/>
      <c r="T799" s="56"/>
      <c r="U799" s="56"/>
      <c r="V799" s="56"/>
      <c r="W799" s="56"/>
      <c r="X799" s="56"/>
      <c r="Y799" s="56"/>
      <c r="Z799" s="56"/>
      <c r="AA799" s="56"/>
    </row>
    <row r="800" spans="1:27" s="95" customFormat="1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44"/>
      <c r="P800" s="44"/>
      <c r="Q800" s="44"/>
      <c r="R800" s="44"/>
      <c r="S800" s="56"/>
      <c r="T800" s="56"/>
      <c r="U800" s="56"/>
      <c r="V800" s="56"/>
      <c r="W800" s="56"/>
      <c r="X800" s="56"/>
      <c r="Y800" s="56"/>
      <c r="Z800" s="56"/>
      <c r="AA800" s="56"/>
    </row>
    <row r="801" spans="1:27" s="95" customFormat="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44"/>
      <c r="P801" s="44"/>
      <c r="Q801" s="44"/>
      <c r="R801" s="44"/>
      <c r="S801" s="56"/>
      <c r="T801" s="56"/>
      <c r="U801" s="56"/>
      <c r="V801" s="56"/>
      <c r="W801" s="56"/>
      <c r="X801" s="56"/>
      <c r="Y801" s="56"/>
      <c r="Z801" s="56"/>
      <c r="AA801" s="56"/>
    </row>
    <row r="802" spans="1:27" s="95" customFormat="1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44"/>
      <c r="P802" s="44"/>
      <c r="Q802" s="44"/>
      <c r="R802" s="44"/>
      <c r="S802" s="56"/>
      <c r="T802" s="56"/>
      <c r="U802" s="56"/>
      <c r="V802" s="56"/>
      <c r="W802" s="56"/>
      <c r="X802" s="56"/>
      <c r="Y802" s="56"/>
      <c r="Z802" s="56"/>
      <c r="AA802" s="56"/>
    </row>
    <row r="803" spans="1:27" s="95" customFormat="1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44"/>
      <c r="P803" s="44"/>
      <c r="Q803" s="44"/>
      <c r="R803" s="44"/>
      <c r="S803" s="56"/>
      <c r="T803" s="56"/>
      <c r="U803" s="56"/>
      <c r="V803" s="56"/>
      <c r="W803" s="56"/>
      <c r="X803" s="56"/>
      <c r="Y803" s="56"/>
      <c r="Z803" s="56"/>
      <c r="AA803" s="56"/>
    </row>
    <row r="804" spans="1:27" s="95" customFormat="1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44"/>
      <c r="P804" s="44"/>
      <c r="Q804" s="44"/>
      <c r="R804" s="44"/>
      <c r="S804" s="56"/>
      <c r="T804" s="56"/>
      <c r="U804" s="56"/>
      <c r="V804" s="56"/>
      <c r="W804" s="56"/>
      <c r="X804" s="56"/>
      <c r="Y804" s="56"/>
      <c r="Z804" s="56"/>
      <c r="AA804" s="56"/>
    </row>
    <row r="805" spans="1:27" s="95" customFormat="1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44"/>
      <c r="P805" s="44"/>
      <c r="Q805" s="44"/>
      <c r="R805" s="44"/>
      <c r="S805" s="56"/>
      <c r="T805" s="56"/>
      <c r="U805" s="56"/>
      <c r="V805" s="56"/>
      <c r="W805" s="56"/>
      <c r="X805" s="56"/>
      <c r="Y805" s="56"/>
      <c r="Z805" s="56"/>
      <c r="AA805" s="56"/>
    </row>
    <row r="806" spans="1:27" s="95" customFormat="1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44"/>
      <c r="P806" s="44"/>
      <c r="Q806" s="44"/>
      <c r="R806" s="44"/>
      <c r="S806" s="56"/>
      <c r="T806" s="56"/>
      <c r="U806" s="56"/>
      <c r="V806" s="56"/>
      <c r="W806" s="56"/>
      <c r="X806" s="56"/>
      <c r="Y806" s="56"/>
      <c r="Z806" s="56"/>
      <c r="AA806" s="56"/>
    </row>
    <row r="807" spans="1:27" s="95" customFormat="1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44"/>
      <c r="P807" s="44"/>
      <c r="Q807" s="44"/>
      <c r="R807" s="44"/>
      <c r="S807" s="56"/>
      <c r="T807" s="56"/>
      <c r="U807" s="56"/>
      <c r="V807" s="56"/>
      <c r="W807" s="56"/>
      <c r="X807" s="56"/>
      <c r="Y807" s="56"/>
      <c r="Z807" s="56"/>
      <c r="AA807" s="56"/>
    </row>
    <row r="808" spans="1:27" s="95" customFormat="1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44"/>
      <c r="P808" s="44"/>
      <c r="Q808" s="44"/>
      <c r="R808" s="44"/>
      <c r="S808" s="56"/>
      <c r="T808" s="56"/>
      <c r="U808" s="56"/>
      <c r="V808" s="56"/>
      <c r="W808" s="56"/>
      <c r="X808" s="56"/>
      <c r="Y808" s="56"/>
      <c r="Z808" s="56"/>
      <c r="AA808" s="56"/>
    </row>
    <row r="809" spans="1:27" s="95" customFormat="1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44"/>
      <c r="P809" s="44"/>
      <c r="Q809" s="44"/>
      <c r="R809" s="44"/>
      <c r="S809" s="56"/>
      <c r="T809" s="56"/>
      <c r="U809" s="56"/>
      <c r="V809" s="56"/>
      <c r="W809" s="56"/>
      <c r="X809" s="56"/>
      <c r="Y809" s="56"/>
      <c r="Z809" s="56"/>
      <c r="AA809" s="56"/>
    </row>
    <row r="810" spans="1:27" s="95" customFormat="1" ht="12.75" customHeight="1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44"/>
      <c r="P810" s="44"/>
      <c r="Q810" s="44"/>
      <c r="R810" s="44"/>
      <c r="S810" s="56"/>
      <c r="T810" s="56"/>
      <c r="U810" s="56"/>
      <c r="V810" s="56"/>
      <c r="W810" s="56"/>
      <c r="X810" s="56"/>
      <c r="Y810" s="56"/>
      <c r="Z810" s="56"/>
      <c r="AA810" s="56"/>
    </row>
    <row r="811" spans="1:27" s="95" customFormat="1" ht="12.75" customHeight="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44"/>
      <c r="P811" s="44"/>
      <c r="Q811" s="44"/>
      <c r="R811" s="44"/>
      <c r="S811" s="56"/>
      <c r="T811" s="56"/>
      <c r="U811" s="56"/>
      <c r="V811" s="56"/>
      <c r="W811" s="56"/>
      <c r="X811" s="56"/>
      <c r="Y811" s="56"/>
      <c r="Z811" s="56"/>
      <c r="AA811" s="56"/>
    </row>
    <row r="812" spans="1:27" s="95" customFormat="1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44"/>
      <c r="P812" s="44"/>
      <c r="Q812" s="44"/>
      <c r="R812" s="44"/>
      <c r="S812" s="56"/>
      <c r="T812" s="56"/>
      <c r="U812" s="56"/>
      <c r="V812" s="56"/>
      <c r="W812" s="56"/>
      <c r="X812" s="56"/>
      <c r="Y812" s="56"/>
      <c r="Z812" s="56"/>
      <c r="AA812" s="56"/>
    </row>
    <row r="813" spans="1:27" s="95" customFormat="1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44"/>
      <c r="P813" s="44"/>
      <c r="Q813" s="44"/>
      <c r="R813" s="44"/>
      <c r="S813" s="56"/>
      <c r="T813" s="56"/>
      <c r="U813" s="56"/>
      <c r="V813" s="56"/>
      <c r="W813" s="56"/>
      <c r="X813" s="56"/>
      <c r="Y813" s="56"/>
      <c r="Z813" s="56"/>
      <c r="AA813" s="56"/>
    </row>
    <row r="814" spans="1:27" s="95" customFormat="1">
      <c r="A814" s="56"/>
      <c r="B814" s="56"/>
      <c r="C814" s="1212" t="s">
        <v>324</v>
      </c>
      <c r="D814" s="1212"/>
      <c r="E814" s="1212"/>
      <c r="F814" s="1212"/>
      <c r="G814" s="1212"/>
      <c r="H814" s="1212"/>
      <c r="I814" s="1212"/>
      <c r="J814" s="1212"/>
      <c r="K814" s="1212"/>
      <c r="L814" s="1212"/>
      <c r="M814" s="1212"/>
      <c r="N814" s="56"/>
      <c r="O814" s="44"/>
      <c r="P814" s="44"/>
      <c r="Q814" s="44"/>
      <c r="R814" s="44"/>
      <c r="S814" s="56"/>
      <c r="T814" s="56"/>
      <c r="U814" s="56"/>
      <c r="V814" s="56"/>
      <c r="W814" s="56"/>
      <c r="X814" s="56"/>
      <c r="Y814" s="56"/>
      <c r="Z814" s="56"/>
      <c r="AA814" s="56"/>
    </row>
    <row r="815" spans="1:27" s="95" customFormat="1">
      <c r="A815" s="56"/>
      <c r="B815" s="56"/>
      <c r="C815" s="1204"/>
      <c r="D815" s="1204"/>
      <c r="E815" s="1204"/>
      <c r="F815" s="1204"/>
      <c r="G815" s="1204"/>
      <c r="H815" s="1204"/>
      <c r="I815" s="1204"/>
      <c r="J815" s="1204"/>
      <c r="K815" s="1204"/>
      <c r="L815" s="1204"/>
      <c r="M815" s="1204"/>
      <c r="N815" s="56"/>
      <c r="O815" s="44"/>
      <c r="P815" s="44"/>
      <c r="Q815" s="44"/>
      <c r="R815" s="44"/>
      <c r="S815" s="56"/>
      <c r="T815" s="56"/>
      <c r="U815" s="56"/>
      <c r="V815" s="56"/>
      <c r="W815" s="56"/>
      <c r="X815" s="56"/>
      <c r="Y815" s="56"/>
      <c r="Z815" s="56"/>
      <c r="AA815" s="56"/>
    </row>
    <row r="816" spans="1:27" s="95" customFormat="1">
      <c r="A816" s="56"/>
      <c r="B816" s="56"/>
      <c r="C816" s="105"/>
      <c r="D816" s="109"/>
      <c r="E816" s="109"/>
      <c r="F816" s="109"/>
      <c r="G816" s="109"/>
      <c r="H816" s="109"/>
      <c r="I816" s="109"/>
      <c r="J816" s="109"/>
      <c r="K816" s="109"/>
      <c r="L816" s="109"/>
      <c r="M816" s="109"/>
      <c r="N816" s="56"/>
      <c r="O816" s="44"/>
      <c r="P816" s="44"/>
      <c r="Q816" s="44"/>
      <c r="R816" s="44"/>
      <c r="S816" s="56"/>
      <c r="T816" s="56"/>
      <c r="U816" s="56"/>
      <c r="V816" s="56"/>
      <c r="W816" s="56"/>
      <c r="X816" s="56"/>
      <c r="Y816" s="56"/>
      <c r="Z816" s="56"/>
      <c r="AA816" s="56"/>
    </row>
    <row r="817" spans="1:27" s="95" customFormat="1">
      <c r="A817" s="56"/>
      <c r="B817" s="56"/>
      <c r="C817" s="123"/>
      <c r="D817" s="107"/>
      <c r="E817" s="108"/>
      <c r="F817" s="108" t="s">
        <v>325</v>
      </c>
      <c r="G817" s="107"/>
      <c r="H817" s="107"/>
      <c r="I817" s="107"/>
      <c r="J817" s="107"/>
      <c r="K817" s="107"/>
      <c r="L817" s="107"/>
      <c r="M817" s="107"/>
      <c r="N817" s="56"/>
      <c r="O817" s="44"/>
      <c r="P817" s="44"/>
      <c r="Q817" s="44"/>
      <c r="R817" s="44"/>
      <c r="S817" s="56"/>
      <c r="T817" s="56"/>
      <c r="U817" s="56"/>
      <c r="V817" s="56"/>
      <c r="W817" s="56"/>
      <c r="X817" s="56"/>
      <c r="Y817" s="56"/>
      <c r="Z817" s="56"/>
      <c r="AA817" s="56"/>
    </row>
    <row r="818" spans="1:27" s="95" customFormat="1">
      <c r="A818" s="56"/>
      <c r="B818" s="56"/>
      <c r="C818" s="123"/>
      <c r="D818" s="107"/>
      <c r="E818" s="109"/>
      <c r="F818" s="109" t="s">
        <v>326</v>
      </c>
      <c r="G818" s="107"/>
      <c r="H818" s="107"/>
      <c r="I818" s="107"/>
      <c r="J818" s="107"/>
      <c r="K818" s="107"/>
      <c r="L818" s="107"/>
      <c r="M818" s="107"/>
      <c r="N818" s="56"/>
      <c r="O818" s="44"/>
      <c r="P818" s="44"/>
      <c r="Q818" s="44"/>
      <c r="R818" s="44"/>
      <c r="S818" s="56"/>
      <c r="T818" s="56"/>
      <c r="U818" s="56"/>
      <c r="V818" s="56"/>
      <c r="W818" s="56"/>
      <c r="X818" s="56"/>
      <c r="Y818" s="56"/>
      <c r="Z818" s="56"/>
      <c r="AA818" s="56"/>
    </row>
    <row r="819" spans="1:27" s="95" customFormat="1">
      <c r="A819" s="56"/>
      <c r="B819" s="56"/>
      <c r="C819" s="123"/>
      <c r="D819" s="107"/>
      <c r="E819" s="109"/>
      <c r="F819" s="109" t="s">
        <v>327</v>
      </c>
      <c r="G819" s="107"/>
      <c r="H819" s="107"/>
      <c r="I819" s="107"/>
      <c r="J819" s="107"/>
      <c r="K819" s="107"/>
      <c r="L819" s="107"/>
      <c r="M819" s="107"/>
      <c r="N819" s="56"/>
      <c r="O819" s="44"/>
      <c r="P819" s="44"/>
      <c r="Q819" s="44"/>
      <c r="R819" s="44"/>
      <c r="S819" s="56"/>
      <c r="T819" s="56"/>
      <c r="U819" s="56"/>
      <c r="V819" s="56"/>
      <c r="W819" s="56"/>
      <c r="X819" s="56"/>
      <c r="Y819" s="56"/>
      <c r="Z819" s="56"/>
      <c r="AA819" s="56"/>
    </row>
    <row r="820" spans="1:27" s="95" customFormat="1">
      <c r="A820" s="56"/>
      <c r="B820" s="56"/>
      <c r="C820" s="123"/>
      <c r="D820" s="107"/>
      <c r="E820" s="109"/>
      <c r="F820" s="109"/>
      <c r="G820" s="107"/>
      <c r="H820" s="107"/>
      <c r="I820" s="107"/>
      <c r="J820" s="107"/>
      <c r="K820" s="107"/>
      <c r="L820" s="107"/>
      <c r="M820" s="107"/>
      <c r="N820" s="56"/>
      <c r="O820" s="44"/>
      <c r="P820" s="44"/>
      <c r="Q820" s="44"/>
      <c r="R820" s="44"/>
      <c r="S820" s="56"/>
      <c r="T820" s="56"/>
      <c r="U820" s="56"/>
      <c r="V820" s="56"/>
      <c r="W820" s="56"/>
      <c r="X820" s="56"/>
      <c r="Y820" s="56"/>
      <c r="Z820" s="56"/>
      <c r="AA820" s="56"/>
    </row>
    <row r="821" spans="1:27" s="95" customFormat="1">
      <c r="A821" s="56"/>
      <c r="B821" s="56"/>
      <c r="C821" s="157"/>
      <c r="D821" s="107"/>
      <c r="E821" s="129"/>
      <c r="F821" s="121" t="s">
        <v>401</v>
      </c>
      <c r="G821" s="122"/>
      <c r="H821" s="122"/>
      <c r="I821" s="122"/>
      <c r="J821" s="122"/>
      <c r="K821" s="122"/>
      <c r="L821" s="122"/>
      <c r="M821" s="122"/>
      <c r="N821" s="56"/>
      <c r="O821" s="44"/>
      <c r="P821" s="44"/>
      <c r="Q821" s="44"/>
      <c r="R821" s="44"/>
      <c r="S821" s="56"/>
      <c r="T821" s="56"/>
      <c r="U821" s="56"/>
      <c r="V821" s="56"/>
      <c r="W821" s="56"/>
      <c r="X821" s="56"/>
      <c r="Y821" s="56"/>
      <c r="Z821" s="56"/>
      <c r="AA821" s="56"/>
    </row>
    <row r="822" spans="1:27" s="95" customFormat="1">
      <c r="A822" s="56"/>
      <c r="B822" s="56"/>
      <c r="C822" s="123"/>
      <c r="D822" s="107"/>
      <c r="E822" s="109"/>
      <c r="F822" s="1213" t="s">
        <v>328</v>
      </c>
      <c r="G822" s="1214"/>
      <c r="H822" s="109"/>
      <c r="I822" s="109"/>
      <c r="J822" s="107"/>
      <c r="K822" s="107"/>
      <c r="L822" s="107"/>
      <c r="M822" s="107"/>
      <c r="N822" s="56"/>
      <c r="O822" s="44"/>
      <c r="P822" s="44"/>
      <c r="Q822" s="44"/>
      <c r="R822" s="44"/>
      <c r="S822" s="56"/>
      <c r="T822" s="56"/>
      <c r="U822" s="56"/>
      <c r="V822" s="56"/>
      <c r="W822" s="56"/>
      <c r="X822" s="56"/>
      <c r="Y822" s="56"/>
      <c r="Z822" s="56"/>
      <c r="AA822" s="56"/>
    </row>
    <row r="823" spans="1:27" s="95" customFormat="1">
      <c r="A823" s="56"/>
      <c r="B823" s="56"/>
      <c r="C823" s="123"/>
      <c r="D823" s="107"/>
      <c r="E823" s="109"/>
      <c r="F823" s="108" t="s">
        <v>402</v>
      </c>
      <c r="G823" s="109"/>
      <c r="H823" s="122"/>
      <c r="I823" s="122"/>
      <c r="J823" s="122"/>
      <c r="K823" s="122"/>
      <c r="L823" s="122"/>
      <c r="M823" s="122"/>
      <c r="N823" s="56"/>
      <c r="O823" s="44"/>
      <c r="P823" s="44"/>
      <c r="Q823" s="44"/>
      <c r="R823" s="44"/>
      <c r="S823" s="56"/>
      <c r="T823" s="56"/>
      <c r="U823" s="56"/>
      <c r="V823" s="56"/>
      <c r="W823" s="56"/>
      <c r="X823" s="56"/>
      <c r="Y823" s="56"/>
      <c r="Z823" s="56"/>
      <c r="AA823" s="56"/>
    </row>
    <row r="824" spans="1:27" s="95" customFormat="1">
      <c r="A824" s="56"/>
      <c r="B824" s="56"/>
      <c r="C824" s="123"/>
      <c r="D824" s="107"/>
      <c r="E824" s="109"/>
      <c r="F824" s="1190" t="s">
        <v>329</v>
      </c>
      <c r="G824" s="1191"/>
      <c r="H824" s="109"/>
      <c r="I824" s="109"/>
      <c r="J824" s="107"/>
      <c r="K824" s="107"/>
      <c r="L824" s="107"/>
      <c r="M824" s="107"/>
      <c r="N824" s="56"/>
      <c r="O824" s="44"/>
      <c r="P824" s="44"/>
      <c r="Q824" s="44"/>
      <c r="R824" s="44"/>
      <c r="S824" s="56"/>
      <c r="T824" s="56"/>
      <c r="U824" s="56"/>
      <c r="V824" s="56"/>
      <c r="W824" s="56"/>
      <c r="X824" s="56"/>
      <c r="Y824" s="56"/>
      <c r="Z824" s="56"/>
      <c r="AA824" s="56"/>
    </row>
    <row r="825" spans="1:27" s="95" customFormat="1">
      <c r="A825" s="56"/>
      <c r="B825" s="56"/>
      <c r="C825" s="105"/>
      <c r="D825" s="107"/>
      <c r="E825" s="109"/>
      <c r="F825" s="108" t="s">
        <v>403</v>
      </c>
      <c r="G825" s="109"/>
      <c r="H825" s="122"/>
      <c r="I825" s="122"/>
      <c r="J825" s="122"/>
      <c r="K825" s="122"/>
      <c r="L825" s="122"/>
      <c r="M825" s="122"/>
      <c r="N825" s="56"/>
      <c r="O825" s="44"/>
      <c r="P825" s="44"/>
      <c r="Q825" s="44"/>
      <c r="R825" s="44"/>
      <c r="S825" s="56"/>
      <c r="T825" s="56"/>
      <c r="U825" s="56"/>
      <c r="V825" s="56"/>
      <c r="W825" s="56"/>
      <c r="X825" s="56"/>
      <c r="Y825" s="56"/>
      <c r="Z825" s="56"/>
      <c r="AA825" s="56"/>
    </row>
    <row r="826" spans="1:27" s="95" customFormat="1">
      <c r="A826" s="56"/>
      <c r="B826" s="56"/>
      <c r="C826" s="105"/>
      <c r="D826" s="107"/>
      <c r="E826" s="109"/>
      <c r="F826" s="1197" t="s">
        <v>330</v>
      </c>
      <c r="G826" s="1198"/>
      <c r="H826" s="109" t="s">
        <v>331</v>
      </c>
      <c r="I826" s="109"/>
      <c r="J826" s="107"/>
      <c r="K826" s="107"/>
      <c r="L826" s="107"/>
      <c r="M826" s="107"/>
      <c r="N826" s="56"/>
      <c r="O826" s="44"/>
      <c r="P826" s="44"/>
      <c r="Q826" s="44"/>
      <c r="R826" s="44"/>
      <c r="S826" s="56"/>
      <c r="T826" s="56"/>
      <c r="U826" s="56"/>
      <c r="V826" s="56"/>
      <c r="W826" s="56"/>
      <c r="X826" s="56"/>
      <c r="Y826" s="56"/>
      <c r="Z826" s="56"/>
      <c r="AA826" s="56"/>
    </row>
    <row r="827" spans="1:27" s="95" customFormat="1">
      <c r="A827" s="56"/>
      <c r="B827" s="56"/>
      <c r="C827" s="105"/>
      <c r="D827" s="107"/>
      <c r="E827" s="109"/>
      <c r="F827" s="121" t="s">
        <v>404</v>
      </c>
      <c r="G827" s="122"/>
      <c r="H827" s="122"/>
      <c r="I827" s="122"/>
      <c r="J827" s="122"/>
      <c r="K827" s="122"/>
      <c r="L827" s="122"/>
      <c r="M827" s="122"/>
      <c r="N827" s="56"/>
      <c r="O827" s="44"/>
      <c r="P827" s="44"/>
      <c r="Q827" s="44"/>
      <c r="R827" s="44"/>
      <c r="S827" s="56"/>
      <c r="T827" s="56"/>
      <c r="U827" s="56"/>
      <c r="V827" s="56"/>
      <c r="W827" s="56"/>
      <c r="X827" s="56"/>
      <c r="Y827" s="56"/>
      <c r="Z827" s="56"/>
      <c r="AA827" s="56"/>
    </row>
    <row r="828" spans="1:27" s="95" customFormat="1">
      <c r="A828" s="56"/>
      <c r="B828" s="56"/>
      <c r="C828" s="105"/>
      <c r="D828" s="107"/>
      <c r="E828" s="109"/>
      <c r="F828" s="109"/>
      <c r="G828" s="107"/>
      <c r="H828" s="107"/>
      <c r="I828" s="107"/>
      <c r="J828" s="107"/>
      <c r="K828" s="107"/>
      <c r="L828" s="107"/>
      <c r="M828" s="107"/>
      <c r="N828" s="56"/>
      <c r="O828" s="44"/>
      <c r="P828" s="44"/>
      <c r="Q828" s="44"/>
      <c r="R828" s="44"/>
      <c r="S828" s="56"/>
      <c r="T828" s="56"/>
      <c r="U828" s="56"/>
      <c r="V828" s="56"/>
      <c r="W828" s="56"/>
      <c r="X828" s="56"/>
      <c r="Y828" s="56"/>
      <c r="Z828" s="56"/>
      <c r="AA828" s="56"/>
    </row>
    <row r="829" spans="1:27" s="95" customFormat="1">
      <c r="A829" s="56"/>
      <c r="B829" s="56"/>
      <c r="C829" s="105"/>
      <c r="D829" s="107"/>
      <c r="E829" s="109"/>
      <c r="F829" s="1207" t="s">
        <v>332</v>
      </c>
      <c r="G829" s="1208"/>
      <c r="H829" s="1209"/>
      <c r="I829" s="158" t="s">
        <v>333</v>
      </c>
      <c r="J829" s="133"/>
      <c r="K829" s="133"/>
      <c r="L829" s="135"/>
      <c r="M829" s="135"/>
      <c r="N829" s="56"/>
      <c r="O829" s="44"/>
      <c r="P829" s="44"/>
      <c r="Q829" s="44"/>
      <c r="R829" s="44"/>
      <c r="S829" s="56"/>
      <c r="T829" s="56"/>
      <c r="U829" s="56"/>
      <c r="V829" s="56"/>
      <c r="W829" s="56"/>
      <c r="X829" s="56"/>
      <c r="Y829" s="56"/>
      <c r="Z829" s="56"/>
      <c r="AA829" s="56"/>
    </row>
    <row r="830" spans="1:27" s="95" customFormat="1">
      <c r="A830" s="56"/>
      <c r="B830" s="56"/>
      <c r="C830" s="105"/>
      <c r="D830" s="107"/>
      <c r="E830" s="109"/>
      <c r="F830" s="140"/>
      <c r="G830" s="109"/>
      <c r="H830" s="109"/>
      <c r="I830" s="109"/>
      <c r="J830" s="109"/>
      <c r="K830" s="109"/>
      <c r="L830" s="107"/>
      <c r="M830" s="107"/>
      <c r="N830" s="56"/>
      <c r="O830" s="44"/>
      <c r="P830" s="44"/>
      <c r="Q830" s="44"/>
      <c r="R830" s="44"/>
      <c r="S830" s="56"/>
      <c r="T830" s="56"/>
      <c r="U830" s="56"/>
      <c r="V830" s="56"/>
      <c r="W830" s="56"/>
      <c r="X830" s="56"/>
      <c r="Y830" s="56"/>
      <c r="Z830" s="56"/>
      <c r="AA830" s="56"/>
    </row>
    <row r="831" spans="1:27" s="95" customFormat="1">
      <c r="A831" s="56"/>
      <c r="B831" s="56"/>
      <c r="C831" s="105"/>
      <c r="D831" s="107"/>
      <c r="E831" s="109"/>
      <c r="F831" s="1197" t="s">
        <v>334</v>
      </c>
      <c r="G831" s="1198"/>
      <c r="H831" s="109" t="s">
        <v>335</v>
      </c>
      <c r="I831" s="109"/>
      <c r="J831" s="109"/>
      <c r="K831" s="109"/>
      <c r="L831" s="107"/>
      <c r="M831" s="107"/>
      <c r="N831" s="56"/>
      <c r="O831" s="44"/>
      <c r="P831" s="44"/>
      <c r="Q831" s="44"/>
      <c r="R831" s="44"/>
      <c r="S831" s="56"/>
      <c r="T831" s="56"/>
      <c r="U831" s="56"/>
      <c r="V831" s="56"/>
      <c r="W831" s="56"/>
      <c r="X831" s="56"/>
      <c r="Y831" s="56"/>
      <c r="Z831" s="56"/>
      <c r="AA831" s="56"/>
    </row>
    <row r="832" spans="1:27" s="95" customFormat="1">
      <c r="A832" s="56"/>
      <c r="B832" s="56"/>
      <c r="C832" s="105"/>
      <c r="D832" s="107"/>
      <c r="E832" s="109"/>
      <c r="F832" s="1197" t="s">
        <v>336</v>
      </c>
      <c r="G832" s="1198"/>
      <c r="H832" s="109" t="s">
        <v>337</v>
      </c>
      <c r="I832" s="109"/>
      <c r="J832" s="109"/>
      <c r="K832" s="109"/>
      <c r="L832" s="107"/>
      <c r="M832" s="107"/>
      <c r="N832" s="56"/>
      <c r="O832" s="44"/>
      <c r="P832" s="44"/>
      <c r="Q832" s="44"/>
      <c r="R832" s="44"/>
      <c r="S832" s="56"/>
      <c r="T832" s="56"/>
      <c r="U832" s="56"/>
      <c r="V832" s="56"/>
      <c r="W832" s="56"/>
      <c r="X832" s="56"/>
      <c r="Y832" s="56"/>
      <c r="Z832" s="56"/>
      <c r="AA832" s="56"/>
    </row>
    <row r="833" spans="1:27" s="95" customFormat="1">
      <c r="A833" s="56"/>
      <c r="B833" s="56"/>
      <c r="C833" s="105"/>
      <c r="D833" s="107"/>
      <c r="E833" s="109"/>
      <c r="F833" s="1197" t="s">
        <v>338</v>
      </c>
      <c r="G833" s="1198"/>
      <c r="H833" s="109" t="s">
        <v>339</v>
      </c>
      <c r="I833" s="109"/>
      <c r="J833" s="109"/>
      <c r="K833" s="109"/>
      <c r="L833" s="107"/>
      <c r="M833" s="107"/>
      <c r="N833" s="56"/>
      <c r="O833" s="44"/>
      <c r="P833" s="44"/>
      <c r="Q833" s="44"/>
      <c r="R833" s="44"/>
      <c r="S833" s="56"/>
      <c r="T833" s="56"/>
      <c r="U833" s="56"/>
      <c r="V833" s="56"/>
      <c r="W833" s="56"/>
      <c r="X833" s="56"/>
      <c r="Y833" s="56"/>
      <c r="Z833" s="56"/>
      <c r="AA833" s="56"/>
    </row>
    <row r="834" spans="1:27" s="95" customFormat="1">
      <c r="A834" s="56"/>
      <c r="B834" s="56"/>
      <c r="C834" s="123"/>
      <c r="D834" s="107"/>
      <c r="E834" s="109"/>
      <c r="F834" s="1199" t="s">
        <v>340</v>
      </c>
      <c r="G834" s="1200"/>
      <c r="H834" s="109" t="s">
        <v>341</v>
      </c>
      <c r="I834" s="109"/>
      <c r="J834" s="109"/>
      <c r="K834" s="109"/>
      <c r="L834" s="107"/>
      <c r="M834" s="107"/>
      <c r="N834" s="56"/>
      <c r="O834" s="44"/>
      <c r="P834" s="44"/>
      <c r="Q834" s="44"/>
      <c r="R834" s="44"/>
      <c r="S834" s="56"/>
      <c r="T834" s="56"/>
      <c r="U834" s="56"/>
      <c r="V834" s="56"/>
      <c r="W834" s="56"/>
      <c r="X834" s="56"/>
      <c r="Y834" s="56"/>
      <c r="Z834" s="56"/>
      <c r="AA834" s="56"/>
    </row>
    <row r="835" spans="1:27" s="95" customFormat="1">
      <c r="A835" s="56"/>
      <c r="B835" s="56"/>
      <c r="C835" s="123"/>
      <c r="D835" s="107"/>
      <c r="E835" s="109"/>
      <c r="F835" s="1201" t="s">
        <v>342</v>
      </c>
      <c r="G835" s="1202"/>
      <c r="H835" s="137" t="s">
        <v>343</v>
      </c>
      <c r="I835" s="137"/>
      <c r="J835" s="137"/>
      <c r="K835" s="137"/>
      <c r="L835" s="139"/>
      <c r="M835" s="139"/>
      <c r="N835" s="56"/>
      <c r="O835" s="44"/>
      <c r="P835" s="44"/>
      <c r="Q835" s="44"/>
      <c r="R835" s="44"/>
      <c r="S835" s="56"/>
      <c r="T835" s="56"/>
      <c r="U835" s="56"/>
      <c r="V835" s="56"/>
      <c r="W835" s="56"/>
      <c r="X835" s="56"/>
      <c r="Y835" s="56"/>
      <c r="Z835" s="56"/>
      <c r="AA835" s="56"/>
    </row>
    <row r="836" spans="1:27" s="95" customFormat="1">
      <c r="A836" s="56"/>
      <c r="B836" s="56"/>
      <c r="C836" s="123"/>
      <c r="D836" s="107"/>
      <c r="E836" s="109"/>
      <c r="F836" s="109"/>
      <c r="G836" s="109"/>
      <c r="H836" s="107"/>
      <c r="I836" s="107"/>
      <c r="J836" s="107"/>
      <c r="K836" s="107"/>
      <c r="L836" s="107"/>
      <c r="M836" s="107"/>
      <c r="N836" s="56"/>
      <c r="O836" s="44"/>
      <c r="P836" s="44"/>
      <c r="Q836" s="44"/>
      <c r="R836" s="44"/>
      <c r="S836" s="56"/>
      <c r="T836" s="56"/>
      <c r="U836" s="56"/>
      <c r="V836" s="56"/>
      <c r="W836" s="56"/>
      <c r="X836" s="56"/>
      <c r="Y836" s="56"/>
      <c r="Z836" s="56"/>
      <c r="AA836" s="56"/>
    </row>
    <row r="837" spans="1:27" s="95" customFormat="1">
      <c r="A837" s="56"/>
      <c r="B837" s="56"/>
      <c r="C837" s="123"/>
      <c r="D837" s="107"/>
      <c r="E837" s="109"/>
      <c r="F837" s="1194" t="s">
        <v>344</v>
      </c>
      <c r="G837" s="1195"/>
      <c r="H837" s="1196"/>
      <c r="I837" s="158" t="s">
        <v>345</v>
      </c>
      <c r="J837" s="133"/>
      <c r="K837" s="135"/>
      <c r="L837" s="135"/>
      <c r="M837" s="135"/>
      <c r="N837" s="56"/>
      <c r="O837" s="44"/>
      <c r="P837" s="44"/>
      <c r="Q837" s="44"/>
      <c r="R837" s="44"/>
      <c r="S837" s="56"/>
      <c r="T837" s="56"/>
      <c r="U837" s="56"/>
      <c r="V837" s="56"/>
      <c r="W837" s="56"/>
      <c r="X837" s="56"/>
      <c r="Y837" s="56"/>
      <c r="Z837" s="56"/>
      <c r="AA837" s="56"/>
    </row>
    <row r="838" spans="1:27" s="95" customFormat="1">
      <c r="A838" s="56"/>
      <c r="B838" s="56"/>
      <c r="C838" s="105"/>
      <c r="D838" s="112"/>
      <c r="E838" s="109"/>
      <c r="F838" s="140"/>
      <c r="G838" s="109"/>
      <c r="H838" s="109"/>
      <c r="I838" s="109"/>
      <c r="J838" s="109"/>
      <c r="K838" s="112"/>
      <c r="L838" s="112"/>
      <c r="M838" s="112"/>
      <c r="N838" s="56"/>
      <c r="O838" s="44"/>
      <c r="P838" s="44"/>
      <c r="Q838" s="44"/>
      <c r="R838" s="44"/>
      <c r="S838" s="56"/>
      <c r="T838" s="56"/>
      <c r="U838" s="56"/>
      <c r="V838" s="56"/>
      <c r="W838" s="56"/>
      <c r="X838" s="56"/>
      <c r="Y838" s="56"/>
      <c r="Z838" s="56"/>
      <c r="AA838" s="56"/>
    </row>
    <row r="839" spans="1:27" s="95" customFormat="1">
      <c r="A839" s="56"/>
      <c r="B839" s="56"/>
      <c r="C839" s="105"/>
      <c r="D839" s="112"/>
      <c r="E839" s="109"/>
      <c r="F839" s="1197" t="s">
        <v>346</v>
      </c>
      <c r="G839" s="1198"/>
      <c r="H839" s="109" t="s">
        <v>347</v>
      </c>
      <c r="I839" s="109"/>
      <c r="J839" s="109"/>
      <c r="K839" s="112"/>
      <c r="L839" s="112"/>
      <c r="M839" s="112"/>
      <c r="N839" s="56"/>
      <c r="O839" s="44"/>
      <c r="P839" s="44"/>
      <c r="Q839" s="44"/>
      <c r="R839" s="44"/>
      <c r="S839" s="56"/>
      <c r="T839" s="56"/>
      <c r="U839" s="56"/>
      <c r="V839" s="56"/>
      <c r="W839" s="56"/>
      <c r="X839" s="56"/>
      <c r="Y839" s="56"/>
      <c r="Z839" s="56"/>
      <c r="AA839" s="56"/>
    </row>
    <row r="840" spans="1:27" s="95" customFormat="1">
      <c r="A840" s="56"/>
      <c r="B840" s="56"/>
      <c r="C840" s="105"/>
      <c r="D840" s="112"/>
      <c r="E840" s="109"/>
      <c r="F840" s="1197" t="s">
        <v>348</v>
      </c>
      <c r="G840" s="1198"/>
      <c r="H840" s="109" t="s">
        <v>349</v>
      </c>
      <c r="I840" s="109"/>
      <c r="J840" s="109"/>
      <c r="K840" s="112"/>
      <c r="L840" s="112"/>
      <c r="M840" s="112"/>
      <c r="N840" s="56"/>
      <c r="O840" s="44"/>
      <c r="P840" s="44"/>
      <c r="Q840" s="44"/>
      <c r="R840" s="44"/>
      <c r="S840" s="56"/>
      <c r="T840" s="56"/>
      <c r="U840" s="56"/>
      <c r="V840" s="56"/>
      <c r="W840" s="56"/>
      <c r="X840" s="56"/>
      <c r="Y840" s="56"/>
      <c r="Z840" s="56"/>
      <c r="AA840" s="56"/>
    </row>
    <row r="841" spans="1:27" s="95" customFormat="1">
      <c r="A841" s="56"/>
      <c r="B841" s="56"/>
      <c r="C841" s="105"/>
      <c r="D841" s="112"/>
      <c r="E841" s="109"/>
      <c r="F841" s="1197" t="s">
        <v>350</v>
      </c>
      <c r="G841" s="1198"/>
      <c r="H841" s="109" t="s">
        <v>351</v>
      </c>
      <c r="I841" s="109"/>
      <c r="J841" s="109"/>
      <c r="K841" s="112"/>
      <c r="L841" s="112"/>
      <c r="M841" s="112"/>
      <c r="N841" s="56"/>
      <c r="O841" s="44"/>
      <c r="P841" s="44"/>
      <c r="Q841" s="44"/>
      <c r="R841" s="44"/>
      <c r="S841" s="56"/>
      <c r="T841" s="56"/>
      <c r="U841" s="56"/>
      <c r="V841" s="56"/>
      <c r="W841" s="56"/>
      <c r="X841" s="56"/>
      <c r="Y841" s="56"/>
      <c r="Z841" s="56"/>
      <c r="AA841" s="56"/>
    </row>
    <row r="842" spans="1:27" s="95" customFormat="1">
      <c r="A842" s="56"/>
      <c r="B842" s="56"/>
      <c r="C842" s="105"/>
      <c r="D842" s="112"/>
      <c r="E842" s="109"/>
      <c r="F842" s="1199" t="s">
        <v>340</v>
      </c>
      <c r="G842" s="1200"/>
      <c r="H842" s="109" t="s">
        <v>341</v>
      </c>
      <c r="I842" s="109"/>
      <c r="J842" s="109"/>
      <c r="K842" s="112"/>
      <c r="L842" s="112"/>
      <c r="M842" s="112"/>
      <c r="N842" s="56"/>
      <c r="O842" s="44"/>
      <c r="P842" s="44"/>
      <c r="Q842" s="44"/>
      <c r="R842" s="44"/>
      <c r="S842" s="56"/>
      <c r="T842" s="56"/>
      <c r="U842" s="56"/>
      <c r="V842" s="56"/>
      <c r="W842" s="56"/>
      <c r="X842" s="56"/>
      <c r="Y842" s="56"/>
      <c r="Z842" s="56"/>
      <c r="AA842" s="56"/>
    </row>
    <row r="843" spans="1:27" s="95" customFormat="1">
      <c r="A843" s="56"/>
      <c r="B843" s="56"/>
      <c r="C843" s="105"/>
      <c r="D843" s="112"/>
      <c r="E843" s="109"/>
      <c r="F843" s="140"/>
      <c r="G843" s="109"/>
      <c r="H843" s="112"/>
      <c r="I843" s="112"/>
      <c r="J843" s="112"/>
      <c r="K843" s="112"/>
      <c r="L843" s="112"/>
      <c r="M843" s="112"/>
      <c r="N843" s="56"/>
      <c r="O843" s="44"/>
      <c r="P843" s="44"/>
      <c r="Q843" s="44"/>
      <c r="R843" s="44"/>
      <c r="S843" s="56"/>
      <c r="T843" s="56"/>
      <c r="U843" s="56"/>
      <c r="V843" s="56"/>
      <c r="W843" s="56"/>
      <c r="X843" s="56"/>
      <c r="Y843" s="56"/>
      <c r="Z843" s="56"/>
      <c r="AA843" s="56"/>
    </row>
    <row r="844" spans="1:27" s="95" customFormat="1" ht="12.75" customHeight="1">
      <c r="A844" s="56"/>
      <c r="B844" s="56"/>
      <c r="C844" s="105"/>
      <c r="D844" s="112"/>
      <c r="E844" s="109"/>
      <c r="F844" s="159" t="s">
        <v>405</v>
      </c>
      <c r="G844" s="129"/>
      <c r="H844" s="129"/>
      <c r="I844" s="129"/>
      <c r="J844" s="129"/>
      <c r="K844" s="129"/>
      <c r="L844" s="129"/>
      <c r="M844" s="129"/>
      <c r="N844" s="56"/>
      <c r="O844" s="44"/>
      <c r="P844" s="44"/>
      <c r="Q844" s="44"/>
      <c r="R844" s="44"/>
      <c r="S844" s="56"/>
      <c r="T844" s="56"/>
      <c r="U844" s="56"/>
      <c r="V844" s="56"/>
      <c r="W844" s="56"/>
      <c r="X844" s="56"/>
      <c r="Y844" s="56"/>
      <c r="Z844" s="56"/>
      <c r="AA844" s="56"/>
    </row>
    <row r="845" spans="1:27" s="95" customFormat="1" ht="12.75" customHeight="1">
      <c r="A845" s="56"/>
      <c r="B845" s="56"/>
      <c r="C845" s="105"/>
      <c r="D845" s="112"/>
      <c r="E845" s="109"/>
      <c r="F845" s="146"/>
      <c r="G845" s="137"/>
      <c r="H845" s="141"/>
      <c r="I845" s="141"/>
      <c r="J845" s="141"/>
      <c r="K845" s="141"/>
      <c r="L845" s="141"/>
      <c r="M845" s="141"/>
      <c r="N845" s="56"/>
      <c r="O845" s="44"/>
      <c r="P845" s="44"/>
      <c r="Q845" s="44"/>
      <c r="R845" s="44"/>
      <c r="S845" s="56"/>
      <c r="T845" s="56"/>
      <c r="U845" s="56"/>
      <c r="V845" s="56"/>
      <c r="W845" s="56"/>
      <c r="X845" s="56"/>
      <c r="Y845" s="56"/>
      <c r="Z845" s="56"/>
      <c r="AA845" s="56"/>
    </row>
    <row r="846" spans="1:27" s="95" customFormat="1">
      <c r="A846" s="56"/>
      <c r="B846" s="56"/>
      <c r="C846" s="105"/>
      <c r="D846" s="112"/>
      <c r="E846" s="109"/>
      <c r="F846" s="109"/>
      <c r="G846" s="112"/>
      <c r="H846" s="112"/>
      <c r="I846" s="112"/>
      <c r="J846" s="112"/>
      <c r="K846" s="112"/>
      <c r="L846" s="112"/>
      <c r="M846" s="112"/>
      <c r="N846" s="56"/>
      <c r="O846" s="44"/>
      <c r="P846" s="44"/>
      <c r="Q846" s="44"/>
      <c r="R846" s="44"/>
      <c r="S846" s="56"/>
      <c r="T846" s="56"/>
      <c r="U846" s="56"/>
      <c r="V846" s="56"/>
      <c r="W846" s="56"/>
      <c r="X846" s="56"/>
      <c r="Y846" s="56"/>
      <c r="Z846" s="56"/>
      <c r="AA846" s="56"/>
    </row>
    <row r="847" spans="1:27" s="95" customFormat="1">
      <c r="A847" s="56"/>
      <c r="B847" s="56"/>
      <c r="C847" s="123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56"/>
      <c r="O847" s="44"/>
      <c r="P847" s="44"/>
      <c r="Q847" s="44"/>
      <c r="R847" s="44"/>
      <c r="S847" s="56"/>
      <c r="T847" s="56"/>
      <c r="U847" s="56"/>
      <c r="V847" s="56"/>
      <c r="W847" s="56"/>
      <c r="X847" s="56"/>
      <c r="Y847" s="56"/>
      <c r="Z847" s="56"/>
      <c r="AA847" s="56"/>
    </row>
    <row r="848" spans="1:27" s="95" customFormat="1">
      <c r="A848" s="56"/>
      <c r="B848" s="56"/>
      <c r="C848" s="1184" t="s">
        <v>352</v>
      </c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56"/>
      <c r="O848" s="44"/>
      <c r="P848" s="44"/>
      <c r="Q848" s="44"/>
      <c r="R848" s="44"/>
      <c r="S848" s="56"/>
      <c r="T848" s="56"/>
      <c r="U848" s="56"/>
      <c r="V848" s="56"/>
      <c r="W848" s="56"/>
      <c r="X848" s="56"/>
      <c r="Y848" s="56"/>
      <c r="Z848" s="56"/>
      <c r="AA848" s="56"/>
    </row>
    <row r="849" spans="1:27" s="95" customFormat="1">
      <c r="A849" s="56"/>
      <c r="B849" s="56"/>
      <c r="C849" s="1186"/>
      <c r="D849" s="1187"/>
      <c r="E849" s="1187"/>
      <c r="F849" s="1187"/>
      <c r="G849" s="1187"/>
      <c r="H849" s="1187"/>
      <c r="I849" s="1187"/>
      <c r="J849" s="1187"/>
      <c r="K849" s="1187"/>
      <c r="L849" s="1187"/>
      <c r="M849" s="1187"/>
      <c r="N849" s="56"/>
      <c r="O849" s="44"/>
      <c r="P849" s="44"/>
      <c r="Q849" s="44"/>
      <c r="R849" s="44"/>
      <c r="S849" s="56"/>
      <c r="T849" s="56"/>
      <c r="U849" s="56"/>
      <c r="V849" s="56"/>
      <c r="W849" s="56"/>
      <c r="X849" s="56"/>
      <c r="Y849" s="56"/>
      <c r="Z849" s="56"/>
      <c r="AA849" s="56"/>
    </row>
    <row r="850" spans="1:27" s="95" customFormat="1">
      <c r="A850" s="56"/>
      <c r="B850" s="56"/>
      <c r="C850" s="105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56"/>
      <c r="O850" s="44"/>
      <c r="P850" s="44"/>
      <c r="Q850" s="44"/>
      <c r="R850" s="44"/>
      <c r="S850" s="56"/>
      <c r="T850" s="56"/>
      <c r="U850" s="56"/>
      <c r="V850" s="56"/>
      <c r="W850" s="56"/>
      <c r="X850" s="56"/>
      <c r="Y850" s="56"/>
      <c r="Z850" s="56"/>
      <c r="AA850" s="56"/>
    </row>
    <row r="851" spans="1:27" s="95" customFormat="1">
      <c r="A851" s="56"/>
      <c r="B851" s="56"/>
      <c r="C851" s="123"/>
      <c r="D851" s="107"/>
      <c r="E851" s="108"/>
      <c r="F851" s="108" t="s">
        <v>353</v>
      </c>
      <c r="G851" s="107"/>
      <c r="H851" s="107"/>
      <c r="I851" s="107"/>
      <c r="J851" s="107"/>
      <c r="K851" s="107"/>
      <c r="L851" s="107"/>
      <c r="M851" s="107"/>
      <c r="N851" s="56"/>
      <c r="O851" s="44"/>
      <c r="P851" s="44"/>
      <c r="Q851" s="44"/>
      <c r="R851" s="44"/>
      <c r="S851" s="56"/>
      <c r="T851" s="56"/>
      <c r="U851" s="56"/>
      <c r="V851" s="56"/>
      <c r="W851" s="56"/>
      <c r="X851" s="56"/>
      <c r="Y851" s="56"/>
      <c r="Z851" s="56"/>
      <c r="AA851" s="56"/>
    </row>
    <row r="852" spans="1:27" s="95" customFormat="1">
      <c r="A852" s="56"/>
      <c r="B852" s="56"/>
      <c r="C852" s="123"/>
      <c r="D852" s="107"/>
      <c r="E852" s="109"/>
      <c r="F852" s="109" t="s">
        <v>354</v>
      </c>
      <c r="G852" s="107"/>
      <c r="H852" s="107"/>
      <c r="I852" s="107"/>
      <c r="J852" s="107"/>
      <c r="K852" s="107"/>
      <c r="L852" s="107"/>
      <c r="M852" s="107"/>
      <c r="N852" s="56"/>
      <c r="O852" s="44"/>
      <c r="P852" s="44"/>
      <c r="Q852" s="44"/>
      <c r="R852" s="44"/>
      <c r="S852" s="56"/>
      <c r="T852" s="56"/>
      <c r="U852" s="56"/>
      <c r="V852" s="56"/>
      <c r="W852" s="56"/>
      <c r="X852" s="56"/>
      <c r="Y852" s="56"/>
      <c r="Z852" s="56"/>
      <c r="AA852" s="56"/>
    </row>
    <row r="853" spans="1:27" s="95" customFormat="1">
      <c r="A853" s="56"/>
      <c r="B853" s="56"/>
      <c r="C853" s="123"/>
      <c r="D853" s="107"/>
      <c r="E853" s="109"/>
      <c r="F853" s="109" t="s">
        <v>355</v>
      </c>
      <c r="G853" s="107"/>
      <c r="H853" s="107"/>
      <c r="I853" s="107"/>
      <c r="J853" s="107"/>
      <c r="K853" s="107"/>
      <c r="L853" s="107"/>
      <c r="M853" s="107"/>
      <c r="N853" s="56"/>
      <c r="O853" s="44"/>
      <c r="P853" s="44"/>
      <c r="Q853" s="44"/>
      <c r="R853" s="44"/>
      <c r="S853" s="56"/>
      <c r="T853" s="56"/>
      <c r="U853" s="56"/>
      <c r="V853" s="56"/>
      <c r="W853" s="56"/>
      <c r="X853" s="56"/>
      <c r="Y853" s="56"/>
      <c r="Z853" s="56"/>
      <c r="AA853" s="56"/>
    </row>
    <row r="854" spans="1:27" s="95" customFormat="1">
      <c r="A854" s="56"/>
      <c r="B854" s="56"/>
      <c r="C854" s="123"/>
      <c r="D854" s="107"/>
      <c r="E854" s="109"/>
      <c r="F854" s="150" t="s">
        <v>356</v>
      </c>
      <c r="G854" s="107"/>
      <c r="H854" s="107"/>
      <c r="I854" s="107"/>
      <c r="J854" s="107"/>
      <c r="K854" s="107"/>
      <c r="L854" s="107"/>
      <c r="M854" s="107"/>
      <c r="N854" s="56"/>
      <c r="O854" s="44"/>
      <c r="P854" s="44"/>
      <c r="Q854" s="44"/>
      <c r="R854" s="44"/>
      <c r="S854" s="56"/>
      <c r="T854" s="56"/>
      <c r="U854" s="56"/>
      <c r="V854" s="56"/>
      <c r="W854" s="56"/>
      <c r="X854" s="56"/>
      <c r="Y854" s="56"/>
      <c r="Z854" s="56"/>
      <c r="AA854" s="56"/>
    </row>
    <row r="855" spans="1:27" s="95" customFormat="1">
      <c r="A855" s="56"/>
      <c r="B855" s="56"/>
      <c r="C855" s="105"/>
      <c r="D855" s="112"/>
      <c r="E855" s="109"/>
      <c r="F855" s="109"/>
      <c r="G855" s="112"/>
      <c r="H855" s="112"/>
      <c r="I855" s="112"/>
      <c r="J855" s="112"/>
      <c r="K855" s="112"/>
      <c r="L855" s="112"/>
      <c r="M855" s="112"/>
      <c r="N855" s="56"/>
      <c r="O855" s="44"/>
      <c r="P855" s="44"/>
      <c r="Q855" s="44"/>
      <c r="R855" s="44"/>
      <c r="S855" s="56"/>
      <c r="T855" s="56"/>
      <c r="U855" s="56"/>
      <c r="V855" s="56"/>
      <c r="W855" s="56"/>
      <c r="X855" s="56"/>
      <c r="Y855" s="56"/>
      <c r="Z855" s="56"/>
      <c r="AA855" s="56"/>
    </row>
    <row r="856" spans="1:27" s="95" customFormat="1">
      <c r="A856" s="56"/>
      <c r="B856" s="56"/>
      <c r="C856" s="147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56"/>
      <c r="O856" s="44"/>
      <c r="P856" s="44"/>
      <c r="Q856" s="44"/>
      <c r="R856" s="44"/>
      <c r="S856" s="56"/>
      <c r="T856" s="56"/>
      <c r="U856" s="56"/>
      <c r="V856" s="56"/>
      <c r="W856" s="56"/>
      <c r="X856" s="56"/>
      <c r="Y856" s="56"/>
      <c r="Z856" s="56"/>
      <c r="AA856" s="56"/>
    </row>
    <row r="857" spans="1:27" s="95" customFormat="1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44"/>
      <c r="P857" s="44"/>
      <c r="Q857" s="44"/>
      <c r="R857" s="44"/>
      <c r="S857" s="56"/>
      <c r="T857" s="56"/>
      <c r="U857" s="56"/>
      <c r="V857" s="56"/>
      <c r="W857" s="56"/>
      <c r="X857" s="56"/>
      <c r="Y857" s="56"/>
      <c r="Z857" s="56"/>
      <c r="AA857" s="56"/>
    </row>
    <row r="858" spans="1:27" s="95" customFormat="1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44"/>
      <c r="P858" s="44"/>
      <c r="Q858" s="44"/>
      <c r="R858" s="44"/>
      <c r="S858" s="56"/>
      <c r="T858" s="56"/>
      <c r="U858" s="56"/>
      <c r="V858" s="56"/>
      <c r="W858" s="56"/>
      <c r="X858" s="56"/>
      <c r="Y858" s="56"/>
      <c r="Z858" s="56"/>
      <c r="AA858" s="56"/>
    </row>
    <row r="859" spans="1:27" s="95" customFormat="1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44"/>
      <c r="P859" s="44"/>
      <c r="Q859" s="44"/>
      <c r="R859" s="44"/>
      <c r="S859" s="56"/>
      <c r="T859" s="56"/>
      <c r="U859" s="56"/>
      <c r="V859" s="56"/>
      <c r="W859" s="56"/>
      <c r="X859" s="56"/>
      <c r="Y859" s="56"/>
      <c r="Z859" s="56"/>
      <c r="AA859" s="56"/>
    </row>
    <row r="860" spans="1:27" s="95" customFormat="1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44"/>
      <c r="P860" s="44"/>
      <c r="Q860" s="44"/>
      <c r="R860" s="44"/>
      <c r="S860" s="56"/>
      <c r="T860" s="56"/>
      <c r="U860" s="56"/>
      <c r="V860" s="56"/>
      <c r="W860" s="56"/>
      <c r="X860" s="56"/>
      <c r="Y860" s="56"/>
      <c r="Z860" s="56"/>
      <c r="AA860" s="56"/>
    </row>
    <row r="861" spans="1:27" s="95" customFormat="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44"/>
      <c r="P861" s="44"/>
      <c r="Q861" s="44"/>
      <c r="R861" s="44"/>
      <c r="S861" s="56"/>
      <c r="T861" s="56"/>
      <c r="U861" s="56"/>
      <c r="V861" s="56"/>
      <c r="W861" s="56"/>
      <c r="X861" s="56"/>
      <c r="Y861" s="56"/>
      <c r="Z861" s="56"/>
      <c r="AA861" s="56"/>
    </row>
    <row r="862" spans="1:27" s="95" customFormat="1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44"/>
      <c r="P862" s="44"/>
      <c r="Q862" s="44"/>
      <c r="R862" s="44"/>
      <c r="S862" s="56"/>
      <c r="T862" s="56"/>
      <c r="U862" s="56"/>
      <c r="V862" s="56"/>
      <c r="W862" s="56"/>
      <c r="X862" s="56"/>
      <c r="Y862" s="56"/>
      <c r="Z862" s="56"/>
      <c r="AA862" s="56"/>
    </row>
    <row r="863" spans="1:27" s="95" customFormat="1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44"/>
      <c r="P863" s="44"/>
      <c r="Q863" s="44"/>
      <c r="R863" s="44"/>
      <c r="S863" s="56"/>
      <c r="T863" s="56"/>
      <c r="U863" s="56"/>
      <c r="V863" s="56"/>
      <c r="W863" s="56"/>
      <c r="X863" s="56"/>
      <c r="Y863" s="56"/>
      <c r="Z863" s="56"/>
      <c r="AA863" s="56"/>
    </row>
    <row r="864" spans="1:27" s="95" customFormat="1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44"/>
      <c r="P864" s="44"/>
      <c r="Q864" s="44"/>
      <c r="R864" s="44"/>
      <c r="S864" s="56"/>
      <c r="T864" s="56"/>
      <c r="U864" s="56"/>
      <c r="V864" s="56"/>
      <c r="W864" s="56"/>
      <c r="X864" s="56"/>
      <c r="Y864" s="56"/>
      <c r="Z864" s="56"/>
      <c r="AA864" s="56"/>
    </row>
    <row r="865" spans="1:27" s="95" customFormat="1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44"/>
      <c r="P865" s="44"/>
      <c r="Q865" s="44"/>
      <c r="R865" s="44"/>
      <c r="S865" s="56"/>
      <c r="T865" s="56"/>
      <c r="U865" s="56"/>
      <c r="V865" s="56"/>
      <c r="W865" s="56"/>
      <c r="X865" s="56"/>
      <c r="Y865" s="56"/>
      <c r="Z865" s="56"/>
      <c r="AA865" s="56"/>
    </row>
    <row r="866" spans="1:27" s="95" customFormat="1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44"/>
      <c r="P866" s="44"/>
      <c r="Q866" s="44"/>
      <c r="R866" s="44"/>
      <c r="S866" s="56"/>
      <c r="T866" s="56"/>
      <c r="U866" s="56"/>
      <c r="V866" s="56"/>
      <c r="W866" s="56"/>
      <c r="X866" s="56"/>
      <c r="Y866" s="56"/>
      <c r="Z866" s="56"/>
      <c r="AA866" s="56"/>
    </row>
    <row r="867" spans="1:27" s="95" customFormat="1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44"/>
      <c r="P867" s="44"/>
      <c r="Q867" s="44"/>
      <c r="R867" s="44"/>
      <c r="S867" s="56"/>
      <c r="T867" s="56"/>
      <c r="U867" s="56"/>
      <c r="V867" s="56"/>
      <c r="W867" s="56"/>
      <c r="X867" s="56"/>
      <c r="Y867" s="56"/>
      <c r="Z867" s="56"/>
      <c r="AA867" s="56"/>
    </row>
    <row r="868" spans="1:27" s="95" customFormat="1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44"/>
      <c r="P868" s="44"/>
      <c r="Q868" s="44"/>
      <c r="R868" s="44"/>
      <c r="S868" s="56"/>
      <c r="T868" s="56"/>
      <c r="U868" s="56"/>
      <c r="V868" s="56"/>
      <c r="W868" s="56"/>
      <c r="X868" s="56"/>
      <c r="Y868" s="56"/>
      <c r="Z868" s="56"/>
      <c r="AA868" s="56"/>
    </row>
    <row r="869" spans="1:27" s="95" customFormat="1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44"/>
      <c r="P869" s="44"/>
      <c r="Q869" s="44"/>
      <c r="R869" s="44"/>
      <c r="S869" s="56"/>
      <c r="T869" s="56"/>
      <c r="U869" s="56"/>
      <c r="V869" s="56"/>
      <c r="W869" s="56"/>
      <c r="X869" s="56"/>
      <c r="Y869" s="56"/>
      <c r="Z869" s="56"/>
      <c r="AA869" s="56"/>
    </row>
    <row r="870" spans="1:27" s="95" customFormat="1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44"/>
      <c r="P870" s="44"/>
      <c r="Q870" s="44"/>
      <c r="R870" s="44"/>
      <c r="S870" s="56"/>
      <c r="T870" s="56"/>
      <c r="U870" s="56"/>
      <c r="V870" s="56"/>
      <c r="W870" s="56"/>
      <c r="X870" s="56"/>
      <c r="Y870" s="56"/>
      <c r="Z870" s="56"/>
      <c r="AA870" s="56"/>
    </row>
    <row r="871" spans="1:27" s="95" customFormat="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44"/>
      <c r="P871" s="44"/>
      <c r="Q871" s="44"/>
      <c r="R871" s="44"/>
      <c r="S871" s="56"/>
      <c r="T871" s="56"/>
      <c r="U871" s="56"/>
      <c r="V871" s="56"/>
      <c r="W871" s="56"/>
      <c r="X871" s="56"/>
      <c r="Y871" s="56"/>
      <c r="Z871" s="56"/>
      <c r="AA871" s="56"/>
    </row>
    <row r="872" spans="1:27" s="95" customFormat="1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44"/>
      <c r="P872" s="44"/>
      <c r="Q872" s="44"/>
      <c r="R872" s="44"/>
      <c r="S872" s="56"/>
      <c r="T872" s="56"/>
      <c r="U872" s="56"/>
      <c r="V872" s="56"/>
      <c r="W872" s="56"/>
      <c r="X872" s="56"/>
      <c r="Y872" s="56"/>
      <c r="Z872" s="56"/>
      <c r="AA872" s="56"/>
    </row>
    <row r="873" spans="1:27" s="95" customFormat="1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44"/>
      <c r="P873" s="44"/>
      <c r="Q873" s="44"/>
      <c r="R873" s="44"/>
      <c r="S873" s="56"/>
      <c r="T873" s="56"/>
      <c r="U873" s="56"/>
      <c r="V873" s="56"/>
      <c r="W873" s="56"/>
      <c r="X873" s="56"/>
      <c r="Y873" s="56"/>
      <c r="Z873" s="56"/>
      <c r="AA873" s="56"/>
    </row>
    <row r="874" spans="1:27" s="95" customFormat="1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44"/>
      <c r="P874" s="44"/>
      <c r="Q874" s="44"/>
      <c r="R874" s="44"/>
      <c r="S874" s="56"/>
      <c r="T874" s="56"/>
      <c r="U874" s="56"/>
      <c r="V874" s="56"/>
      <c r="W874" s="56"/>
      <c r="X874" s="56"/>
      <c r="Y874" s="56"/>
      <c r="Z874" s="56"/>
      <c r="AA874" s="56"/>
    </row>
    <row r="875" spans="1:27" s="95" customFormat="1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44"/>
      <c r="P875" s="44"/>
      <c r="Q875" s="44"/>
      <c r="R875" s="44"/>
      <c r="S875" s="56"/>
      <c r="T875" s="56"/>
      <c r="U875" s="56"/>
      <c r="V875" s="56"/>
      <c r="W875" s="56"/>
      <c r="X875" s="56"/>
      <c r="Y875" s="56"/>
      <c r="Z875" s="56"/>
      <c r="AA875" s="56"/>
    </row>
    <row r="876" spans="1:27" s="95" customFormat="1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44"/>
      <c r="P876" s="44"/>
      <c r="Q876" s="44"/>
      <c r="R876" s="44"/>
      <c r="S876" s="56"/>
      <c r="T876" s="56"/>
      <c r="U876" s="56"/>
      <c r="V876" s="56"/>
      <c r="W876" s="56"/>
      <c r="X876" s="56"/>
      <c r="Y876" s="56"/>
      <c r="Z876" s="56"/>
      <c r="AA876" s="56"/>
    </row>
    <row r="877" spans="1:27" s="95" customFormat="1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44"/>
      <c r="P877" s="44"/>
      <c r="Q877" s="44"/>
      <c r="R877" s="44"/>
      <c r="S877" s="56"/>
      <c r="T877" s="56"/>
      <c r="U877" s="56"/>
      <c r="V877" s="56"/>
      <c r="W877" s="56"/>
      <c r="X877" s="56"/>
      <c r="Y877" s="56"/>
      <c r="Z877" s="56"/>
      <c r="AA877" s="56"/>
    </row>
    <row r="878" spans="1:27" s="95" customFormat="1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44"/>
      <c r="P878" s="44"/>
      <c r="Q878" s="44"/>
      <c r="R878" s="44"/>
      <c r="S878" s="56"/>
      <c r="T878" s="56"/>
      <c r="U878" s="56"/>
      <c r="V878" s="56"/>
      <c r="W878" s="56"/>
      <c r="X878" s="56"/>
      <c r="Y878" s="56"/>
      <c r="Z878" s="56"/>
      <c r="AA878" s="56"/>
    </row>
    <row r="879" spans="1:27" s="95" customFormat="1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44"/>
      <c r="P879" s="44"/>
      <c r="Q879" s="44"/>
      <c r="R879" s="44"/>
      <c r="S879" s="56"/>
      <c r="T879" s="56"/>
      <c r="U879" s="56"/>
      <c r="V879" s="56"/>
      <c r="W879" s="56"/>
      <c r="X879" s="56"/>
      <c r="Y879" s="56"/>
      <c r="Z879" s="56"/>
      <c r="AA879" s="56"/>
    </row>
    <row r="880" spans="1:27" s="95" customFormat="1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44"/>
      <c r="P880" s="44"/>
      <c r="Q880" s="44"/>
      <c r="R880" s="44"/>
      <c r="S880" s="56"/>
      <c r="T880" s="56"/>
      <c r="U880" s="56"/>
      <c r="V880" s="56"/>
      <c r="W880" s="56"/>
      <c r="X880" s="56"/>
      <c r="Y880" s="56"/>
      <c r="Z880" s="56"/>
      <c r="AA880" s="56"/>
    </row>
    <row r="881" spans="1:27" s="95" customFormat="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44"/>
      <c r="P881" s="44"/>
      <c r="Q881" s="44"/>
      <c r="R881" s="44"/>
      <c r="S881" s="56"/>
      <c r="T881" s="56"/>
      <c r="U881" s="56"/>
      <c r="V881" s="56"/>
      <c r="W881" s="56"/>
      <c r="X881" s="56"/>
      <c r="Y881" s="56"/>
      <c r="Z881" s="56"/>
      <c r="AA881" s="56"/>
    </row>
    <row r="882" spans="1:27" s="95" customFormat="1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44"/>
      <c r="P882" s="44"/>
      <c r="Q882" s="44"/>
      <c r="R882" s="44"/>
      <c r="S882" s="56"/>
      <c r="T882" s="56"/>
      <c r="U882" s="56"/>
      <c r="V882" s="56"/>
      <c r="W882" s="56"/>
      <c r="X882" s="56"/>
      <c r="Y882" s="56"/>
      <c r="Z882" s="56"/>
      <c r="AA882" s="56"/>
    </row>
    <row r="883" spans="1:27" s="95" customFormat="1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44"/>
      <c r="P883" s="44"/>
      <c r="Q883" s="44"/>
      <c r="R883" s="44"/>
      <c r="S883" s="56"/>
      <c r="T883" s="56"/>
      <c r="U883" s="56"/>
      <c r="V883" s="56"/>
      <c r="W883" s="56"/>
      <c r="X883" s="56"/>
      <c r="Y883" s="56"/>
      <c r="Z883" s="56"/>
      <c r="AA883" s="56"/>
    </row>
    <row r="884" spans="1:27" s="95" customFormat="1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44"/>
      <c r="P884" s="44"/>
      <c r="Q884" s="44"/>
      <c r="R884" s="44"/>
      <c r="S884" s="56"/>
      <c r="T884" s="56"/>
      <c r="U884" s="56"/>
      <c r="V884" s="56"/>
      <c r="W884" s="56"/>
      <c r="X884" s="56"/>
      <c r="Y884" s="56"/>
      <c r="Z884" s="56"/>
      <c r="AA884" s="56"/>
    </row>
    <row r="885" spans="1:27" s="95" customFormat="1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44"/>
      <c r="P885" s="44"/>
      <c r="Q885" s="44"/>
      <c r="R885" s="44"/>
      <c r="S885" s="56"/>
      <c r="T885" s="56"/>
      <c r="U885" s="56"/>
      <c r="V885" s="56"/>
      <c r="W885" s="56"/>
      <c r="X885" s="56"/>
      <c r="Y885" s="56"/>
      <c r="Z885" s="56"/>
      <c r="AA885" s="56"/>
    </row>
    <row r="886" spans="1:27" s="95" customFormat="1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44"/>
      <c r="P886" s="44"/>
      <c r="Q886" s="44"/>
      <c r="R886" s="44"/>
      <c r="S886" s="56"/>
      <c r="T886" s="56"/>
      <c r="U886" s="56"/>
      <c r="V886" s="56"/>
      <c r="W886" s="56"/>
      <c r="X886" s="56"/>
      <c r="Y886" s="56"/>
      <c r="Z886" s="56"/>
      <c r="AA886" s="56"/>
    </row>
    <row r="887" spans="1:27" s="95" customFormat="1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44"/>
      <c r="P887" s="44"/>
      <c r="Q887" s="44"/>
      <c r="R887" s="44"/>
      <c r="S887" s="56"/>
      <c r="T887" s="56"/>
      <c r="U887" s="56"/>
      <c r="V887" s="56"/>
      <c r="W887" s="56"/>
      <c r="X887" s="56"/>
      <c r="Y887" s="56"/>
      <c r="Z887" s="56"/>
      <c r="AA887" s="56"/>
    </row>
    <row r="888" spans="1:27" s="95" customFormat="1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44"/>
      <c r="P888" s="44"/>
      <c r="Q888" s="44"/>
      <c r="R888" s="44"/>
      <c r="S888" s="56"/>
      <c r="T888" s="56"/>
      <c r="U888" s="56"/>
      <c r="V888" s="56"/>
      <c r="W888" s="56"/>
      <c r="X888" s="56"/>
      <c r="Y888" s="56"/>
      <c r="Z888" s="56"/>
      <c r="AA888" s="56"/>
    </row>
    <row r="889" spans="1:27" s="95" customFormat="1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44"/>
      <c r="P889" s="44"/>
      <c r="Q889" s="44"/>
      <c r="R889" s="44"/>
      <c r="S889" s="56"/>
      <c r="T889" s="56"/>
      <c r="U889" s="56"/>
      <c r="V889" s="56"/>
      <c r="W889" s="56"/>
      <c r="X889" s="56"/>
      <c r="Y889" s="56"/>
      <c r="Z889" s="56"/>
      <c r="AA889" s="56"/>
    </row>
    <row r="890" spans="1:27" s="95" customFormat="1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44"/>
      <c r="P890" s="44"/>
      <c r="Q890" s="44"/>
      <c r="R890" s="44"/>
      <c r="S890" s="56"/>
      <c r="T890" s="56"/>
      <c r="U890" s="56"/>
      <c r="V890" s="56"/>
      <c r="W890" s="56"/>
      <c r="X890" s="56"/>
      <c r="Y890" s="56"/>
      <c r="Z890" s="56"/>
      <c r="AA890" s="56"/>
    </row>
    <row r="891" spans="1:27" s="95" customFormat="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44"/>
      <c r="P891" s="44"/>
      <c r="Q891" s="44"/>
      <c r="R891" s="44"/>
      <c r="S891" s="56"/>
      <c r="T891" s="56"/>
      <c r="U891" s="56"/>
      <c r="V891" s="56"/>
      <c r="W891" s="56"/>
      <c r="X891" s="56"/>
      <c r="Y891" s="56"/>
      <c r="Z891" s="56"/>
      <c r="AA891" s="56"/>
    </row>
    <row r="892" spans="1:27" s="95" customFormat="1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44"/>
      <c r="P892" s="44"/>
      <c r="Q892" s="44"/>
      <c r="R892" s="44"/>
      <c r="S892" s="56"/>
      <c r="T892" s="56"/>
      <c r="U892" s="56"/>
      <c r="V892" s="56"/>
      <c r="W892" s="56"/>
      <c r="X892" s="56"/>
      <c r="Y892" s="56"/>
      <c r="Z892" s="56"/>
      <c r="AA892" s="56"/>
    </row>
    <row r="893" spans="1:27" s="95" customFormat="1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44"/>
      <c r="P893" s="44"/>
      <c r="Q893" s="44"/>
      <c r="R893" s="44"/>
      <c r="S893" s="56"/>
      <c r="T893" s="56"/>
      <c r="U893" s="56"/>
      <c r="V893" s="56"/>
      <c r="W893" s="56"/>
      <c r="X893" s="56"/>
      <c r="Y893" s="56"/>
      <c r="Z893" s="56"/>
      <c r="AA893" s="56"/>
    </row>
    <row r="894" spans="1:27" s="95" customFormat="1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44"/>
      <c r="P894" s="44"/>
      <c r="Q894" s="44"/>
      <c r="R894" s="44"/>
      <c r="S894" s="56"/>
      <c r="T894" s="56"/>
      <c r="U894" s="56"/>
      <c r="V894" s="56"/>
      <c r="W894" s="56"/>
      <c r="X894" s="56"/>
      <c r="Y894" s="56"/>
      <c r="Z894" s="56"/>
      <c r="AA894" s="56"/>
    </row>
    <row r="895" spans="1:27" s="95" customFormat="1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44"/>
      <c r="P895" s="44"/>
      <c r="Q895" s="44"/>
      <c r="R895" s="44"/>
      <c r="S895" s="56"/>
      <c r="T895" s="56"/>
      <c r="U895" s="56"/>
      <c r="V895" s="56"/>
      <c r="W895" s="56"/>
      <c r="X895" s="56"/>
      <c r="Y895" s="56"/>
      <c r="Z895" s="56"/>
      <c r="AA895" s="56"/>
    </row>
    <row r="896" spans="1:27" s="95" customFormat="1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44"/>
      <c r="P896" s="44"/>
      <c r="Q896" s="44"/>
      <c r="R896" s="44"/>
      <c r="S896" s="56"/>
      <c r="T896" s="56"/>
      <c r="U896" s="56"/>
      <c r="V896" s="56"/>
      <c r="W896" s="56"/>
      <c r="X896" s="56"/>
      <c r="Y896" s="56"/>
      <c r="Z896" s="56"/>
      <c r="AA896" s="56"/>
    </row>
    <row r="897" spans="1:27" s="95" customFormat="1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44"/>
      <c r="P897" s="44"/>
      <c r="Q897" s="44"/>
      <c r="R897" s="44"/>
      <c r="S897" s="56"/>
      <c r="T897" s="56"/>
      <c r="U897" s="56"/>
      <c r="V897" s="56"/>
      <c r="W897" s="56"/>
      <c r="X897" s="56"/>
      <c r="Y897" s="56"/>
      <c r="Z897" s="56"/>
      <c r="AA897" s="56"/>
    </row>
    <row r="898" spans="1:27" s="95" customFormat="1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44"/>
      <c r="P898" s="44"/>
      <c r="Q898" s="44"/>
      <c r="R898" s="44"/>
      <c r="S898" s="56"/>
      <c r="T898" s="56"/>
      <c r="U898" s="56"/>
      <c r="V898" s="56"/>
      <c r="W898" s="56"/>
      <c r="X898" s="56"/>
      <c r="Y898" s="56"/>
      <c r="Z898" s="56"/>
      <c r="AA898" s="56"/>
    </row>
    <row r="899" spans="1:27" s="95" customFormat="1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44"/>
      <c r="P899" s="44"/>
      <c r="Q899" s="44"/>
      <c r="R899" s="44"/>
      <c r="S899" s="56"/>
      <c r="T899" s="56"/>
      <c r="U899" s="56"/>
      <c r="V899" s="56"/>
      <c r="W899" s="56"/>
      <c r="X899" s="56"/>
      <c r="Y899" s="56"/>
      <c r="Z899" s="56"/>
      <c r="AA899" s="56"/>
    </row>
    <row r="900" spans="1:27" s="95" customFormat="1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44"/>
      <c r="P900" s="44"/>
      <c r="Q900" s="44"/>
      <c r="R900" s="44"/>
      <c r="S900" s="56"/>
      <c r="T900" s="56"/>
      <c r="U900" s="56"/>
      <c r="V900" s="56"/>
      <c r="W900" s="56"/>
      <c r="X900" s="56"/>
      <c r="Y900" s="56"/>
      <c r="Z900" s="56"/>
      <c r="AA900" s="56"/>
    </row>
    <row r="901" spans="1:27" s="95" customFormat="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44"/>
      <c r="P901" s="44"/>
      <c r="Q901" s="44"/>
      <c r="R901" s="44"/>
      <c r="S901" s="56"/>
      <c r="T901" s="56"/>
      <c r="U901" s="56"/>
      <c r="V901" s="56"/>
      <c r="W901" s="56"/>
      <c r="X901" s="56"/>
      <c r="Y901" s="56"/>
      <c r="Z901" s="56"/>
      <c r="AA901" s="56"/>
    </row>
    <row r="902" spans="1:27" s="95" customFormat="1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44"/>
      <c r="P902" s="44"/>
      <c r="Q902" s="44"/>
      <c r="R902" s="44"/>
      <c r="S902" s="56"/>
      <c r="T902" s="56"/>
      <c r="U902" s="56"/>
      <c r="V902" s="56"/>
      <c r="W902" s="56"/>
      <c r="X902" s="56"/>
      <c r="Y902" s="56"/>
      <c r="Z902" s="56"/>
      <c r="AA902" s="56"/>
    </row>
    <row r="903" spans="1:27" s="95" customFormat="1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44"/>
      <c r="P903" s="44"/>
      <c r="Q903" s="44"/>
      <c r="R903" s="44"/>
      <c r="S903" s="56"/>
      <c r="T903" s="56"/>
      <c r="U903" s="56"/>
      <c r="V903" s="56"/>
      <c r="W903" s="56"/>
      <c r="X903" s="56"/>
      <c r="Y903" s="56"/>
      <c r="Z903" s="56"/>
      <c r="AA903" s="56"/>
    </row>
    <row r="904" spans="1:27" s="95" customFormat="1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44"/>
      <c r="P904" s="44"/>
      <c r="Q904" s="44"/>
      <c r="R904" s="44"/>
      <c r="S904" s="56"/>
      <c r="T904" s="56"/>
      <c r="U904" s="56"/>
      <c r="V904" s="56"/>
      <c r="W904" s="56"/>
      <c r="X904" s="56"/>
      <c r="Y904" s="56"/>
      <c r="Z904" s="56"/>
      <c r="AA904" s="56"/>
    </row>
    <row r="905" spans="1:27" s="95" customFormat="1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44"/>
      <c r="P905" s="44"/>
      <c r="Q905" s="44"/>
      <c r="R905" s="44"/>
      <c r="S905" s="56"/>
      <c r="T905" s="56"/>
      <c r="U905" s="56"/>
      <c r="V905" s="56"/>
      <c r="W905" s="56"/>
      <c r="X905" s="56"/>
      <c r="Y905" s="56"/>
      <c r="Z905" s="56"/>
      <c r="AA905" s="56"/>
    </row>
    <row r="906" spans="1:27" s="95" customFormat="1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44"/>
      <c r="P906" s="44"/>
      <c r="Q906" s="44"/>
      <c r="R906" s="44"/>
      <c r="S906" s="56"/>
      <c r="T906" s="56"/>
      <c r="U906" s="56"/>
      <c r="V906" s="56"/>
      <c r="W906" s="56"/>
      <c r="X906" s="56"/>
      <c r="Y906" s="56"/>
      <c r="Z906" s="56"/>
      <c r="AA906" s="56"/>
    </row>
    <row r="907" spans="1:27" s="95" customFormat="1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44"/>
      <c r="P907" s="44"/>
      <c r="Q907" s="44"/>
      <c r="R907" s="44"/>
      <c r="S907" s="56"/>
      <c r="T907" s="56"/>
      <c r="U907" s="56"/>
      <c r="V907" s="56"/>
      <c r="W907" s="56"/>
      <c r="X907" s="56"/>
      <c r="Y907" s="56"/>
      <c r="Z907" s="56"/>
      <c r="AA907" s="56"/>
    </row>
    <row r="908" spans="1:27" s="95" customFormat="1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44"/>
      <c r="P908" s="44"/>
      <c r="Q908" s="44"/>
      <c r="R908" s="44"/>
      <c r="S908" s="56"/>
      <c r="T908" s="56"/>
      <c r="U908" s="56"/>
      <c r="V908" s="56"/>
      <c r="W908" s="56"/>
      <c r="X908" s="56"/>
      <c r="Y908" s="56"/>
      <c r="Z908" s="56"/>
      <c r="AA908" s="56"/>
    </row>
    <row r="909" spans="1:27" s="95" customFormat="1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44"/>
      <c r="P909" s="44"/>
      <c r="Q909" s="44"/>
      <c r="R909" s="44"/>
      <c r="S909" s="56"/>
      <c r="T909" s="56"/>
      <c r="U909" s="56"/>
      <c r="V909" s="56"/>
      <c r="W909" s="56"/>
      <c r="X909" s="56"/>
      <c r="Y909" s="56"/>
      <c r="Z909" s="56"/>
      <c r="AA909" s="56"/>
    </row>
    <row r="910" spans="1:27" s="95" customFormat="1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44"/>
      <c r="P910" s="44"/>
      <c r="Q910" s="44"/>
      <c r="R910" s="44"/>
      <c r="S910" s="56"/>
      <c r="T910" s="56"/>
      <c r="U910" s="56"/>
      <c r="V910" s="56"/>
      <c r="W910" s="56"/>
      <c r="X910" s="56"/>
      <c r="Y910" s="56"/>
      <c r="Z910" s="56"/>
      <c r="AA910" s="56"/>
    </row>
    <row r="911" spans="1:27" s="95" customFormat="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44"/>
      <c r="P911" s="44"/>
      <c r="Q911" s="44"/>
      <c r="R911" s="44"/>
      <c r="S911" s="56"/>
      <c r="T911" s="56"/>
      <c r="U911" s="56"/>
      <c r="V911" s="56"/>
      <c r="W911" s="56"/>
      <c r="X911" s="56"/>
      <c r="Y911" s="56"/>
      <c r="Z911" s="56"/>
      <c r="AA911" s="56"/>
    </row>
    <row r="912" spans="1:27" s="95" customFormat="1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44"/>
      <c r="P912" s="44"/>
      <c r="Q912" s="44"/>
      <c r="R912" s="44"/>
      <c r="S912" s="56"/>
      <c r="T912" s="56"/>
      <c r="U912" s="56"/>
      <c r="V912" s="56"/>
      <c r="W912" s="56"/>
      <c r="X912" s="56"/>
      <c r="Y912" s="56"/>
      <c r="Z912" s="56"/>
      <c r="AA912" s="56"/>
    </row>
    <row r="913" spans="1:27" s="95" customFormat="1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44"/>
      <c r="P913" s="44"/>
      <c r="Q913" s="44"/>
      <c r="R913" s="44"/>
      <c r="S913" s="56"/>
      <c r="T913" s="56"/>
      <c r="U913" s="56"/>
      <c r="V913" s="56"/>
      <c r="W913" s="56"/>
      <c r="X913" s="56"/>
      <c r="Y913" s="56"/>
      <c r="Z913" s="56"/>
      <c r="AA913" s="56"/>
    </row>
    <row r="914" spans="1:27" s="95" customFormat="1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44"/>
      <c r="P914" s="44"/>
      <c r="Q914" s="44"/>
      <c r="R914" s="44"/>
      <c r="S914" s="56"/>
      <c r="T914" s="56"/>
      <c r="U914" s="56"/>
      <c r="V914" s="56"/>
      <c r="W914" s="56"/>
      <c r="X914" s="56"/>
      <c r="Y914" s="56"/>
      <c r="Z914" s="56"/>
      <c r="AA914" s="56"/>
    </row>
    <row r="915" spans="1:27" s="95" customFormat="1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44"/>
      <c r="P915" s="44"/>
      <c r="Q915" s="44"/>
      <c r="R915" s="44"/>
      <c r="S915" s="56"/>
      <c r="T915" s="56"/>
      <c r="U915" s="56"/>
      <c r="V915" s="56"/>
      <c r="W915" s="56"/>
      <c r="X915" s="56"/>
      <c r="Y915" s="56"/>
      <c r="Z915" s="56"/>
      <c r="AA915" s="56"/>
    </row>
    <row r="916" spans="1:27" s="95" customFormat="1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44"/>
      <c r="P916" s="44"/>
      <c r="Q916" s="44"/>
      <c r="R916" s="44"/>
      <c r="S916" s="56"/>
      <c r="T916" s="56"/>
      <c r="U916" s="56"/>
      <c r="V916" s="56"/>
      <c r="W916" s="56"/>
      <c r="X916" s="56"/>
      <c r="Y916" s="56"/>
      <c r="Z916" s="56"/>
      <c r="AA916" s="56"/>
    </row>
    <row r="917" spans="1:27" s="95" customFormat="1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44"/>
      <c r="P917" s="44"/>
      <c r="Q917" s="44"/>
      <c r="R917" s="44"/>
      <c r="S917" s="56"/>
      <c r="T917" s="56"/>
      <c r="U917" s="56"/>
      <c r="V917" s="56"/>
      <c r="W917" s="56"/>
      <c r="X917" s="56"/>
      <c r="Y917" s="56"/>
      <c r="Z917" s="56"/>
      <c r="AA917" s="56"/>
    </row>
    <row r="918" spans="1:27" s="95" customFormat="1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44"/>
      <c r="P918" s="44"/>
      <c r="Q918" s="44"/>
      <c r="R918" s="44"/>
      <c r="S918" s="56"/>
      <c r="T918" s="56"/>
      <c r="U918" s="56"/>
      <c r="V918" s="56"/>
      <c r="W918" s="56"/>
      <c r="X918" s="56"/>
      <c r="Y918" s="56"/>
      <c r="Z918" s="56"/>
      <c r="AA918" s="56"/>
    </row>
    <row r="919" spans="1:27" s="95" customFormat="1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44"/>
      <c r="P919" s="44"/>
      <c r="Q919" s="44"/>
      <c r="R919" s="44"/>
      <c r="S919" s="56"/>
      <c r="T919" s="56"/>
      <c r="U919" s="56"/>
      <c r="V919" s="56"/>
      <c r="W919" s="56"/>
      <c r="X919" s="56"/>
      <c r="Y919" s="56"/>
      <c r="Z919" s="56"/>
      <c r="AA919" s="56"/>
    </row>
    <row r="920" spans="1:27" s="95" customFormat="1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44"/>
      <c r="P920" s="44"/>
      <c r="Q920" s="44"/>
      <c r="R920" s="44"/>
      <c r="S920" s="56"/>
      <c r="T920" s="56"/>
      <c r="U920" s="56"/>
      <c r="V920" s="56"/>
      <c r="W920" s="56"/>
      <c r="X920" s="56"/>
      <c r="Y920" s="56"/>
      <c r="Z920" s="56"/>
      <c r="AA920" s="56"/>
    </row>
    <row r="921" spans="1:27" s="95" customFormat="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44"/>
      <c r="P921" s="44"/>
      <c r="Q921" s="44"/>
      <c r="R921" s="44"/>
      <c r="S921" s="56"/>
      <c r="T921" s="56"/>
      <c r="U921" s="56"/>
      <c r="V921" s="56"/>
      <c r="W921" s="56"/>
      <c r="X921" s="56"/>
      <c r="Y921" s="56"/>
      <c r="Z921" s="56"/>
      <c r="AA921" s="56"/>
    </row>
    <row r="922" spans="1:27" s="95" customFormat="1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44"/>
      <c r="P922" s="44"/>
      <c r="Q922" s="44"/>
      <c r="R922" s="44"/>
      <c r="S922" s="56"/>
      <c r="T922" s="56"/>
      <c r="U922" s="56"/>
      <c r="V922" s="56"/>
      <c r="W922" s="56"/>
      <c r="X922" s="56"/>
      <c r="Y922" s="56"/>
      <c r="Z922" s="56"/>
      <c r="AA922" s="56"/>
    </row>
    <row r="923" spans="1:27" s="95" customFormat="1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44"/>
      <c r="P923" s="44"/>
      <c r="Q923" s="44"/>
      <c r="R923" s="44"/>
      <c r="S923" s="56"/>
      <c r="T923" s="56"/>
      <c r="U923" s="56"/>
      <c r="V923" s="56"/>
      <c r="W923" s="56"/>
      <c r="X923" s="56"/>
      <c r="Y923" s="56"/>
      <c r="Z923" s="56"/>
      <c r="AA923" s="56"/>
    </row>
    <row r="924" spans="1:27" s="95" customFormat="1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44"/>
      <c r="P924" s="44"/>
      <c r="Q924" s="44"/>
      <c r="R924" s="44"/>
      <c r="S924" s="56"/>
      <c r="T924" s="56"/>
      <c r="U924" s="56"/>
      <c r="V924" s="56"/>
      <c r="W924" s="56"/>
      <c r="X924" s="56"/>
      <c r="Y924" s="56"/>
      <c r="Z924" s="56"/>
      <c r="AA924" s="56"/>
    </row>
    <row r="925" spans="1:27" s="95" customFormat="1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44"/>
      <c r="P925" s="44"/>
      <c r="Q925" s="44"/>
      <c r="R925" s="44"/>
      <c r="S925" s="56"/>
      <c r="T925" s="56"/>
      <c r="U925" s="56"/>
      <c r="V925" s="56"/>
      <c r="W925" s="56"/>
      <c r="X925" s="56"/>
      <c r="Y925" s="56"/>
      <c r="Z925" s="56"/>
      <c r="AA925" s="56"/>
    </row>
    <row r="926" spans="1:27" s="95" customFormat="1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44"/>
      <c r="P926" s="44"/>
      <c r="Q926" s="44"/>
      <c r="R926" s="44"/>
      <c r="S926" s="56"/>
      <c r="T926" s="56"/>
      <c r="U926" s="56"/>
      <c r="V926" s="56"/>
      <c r="W926" s="56"/>
      <c r="X926" s="56"/>
      <c r="Y926" s="56"/>
      <c r="Z926" s="56"/>
      <c r="AA926" s="56"/>
    </row>
    <row r="927" spans="1:27" s="95" customFormat="1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44"/>
      <c r="P927" s="44"/>
      <c r="Q927" s="44"/>
      <c r="R927" s="44"/>
      <c r="S927" s="56"/>
      <c r="T927" s="56"/>
      <c r="U927" s="56"/>
      <c r="V927" s="56"/>
      <c r="W927" s="56"/>
      <c r="X927" s="56"/>
      <c r="Y927" s="56"/>
      <c r="Z927" s="56"/>
      <c r="AA927" s="56"/>
    </row>
    <row r="928" spans="1:27" s="95" customFormat="1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44"/>
      <c r="P928" s="44"/>
      <c r="Q928" s="44"/>
      <c r="R928" s="44"/>
      <c r="S928" s="56"/>
      <c r="T928" s="56"/>
      <c r="U928" s="56"/>
      <c r="V928" s="56"/>
      <c r="W928" s="56"/>
      <c r="X928" s="56"/>
      <c r="Y928" s="56"/>
      <c r="Z928" s="56"/>
      <c r="AA928" s="56"/>
    </row>
    <row r="929" spans="1:27" s="95" customFormat="1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44"/>
      <c r="P929" s="44"/>
      <c r="Q929" s="44"/>
      <c r="R929" s="44"/>
      <c r="S929" s="56"/>
      <c r="T929" s="56"/>
      <c r="U929" s="56"/>
      <c r="V929" s="56"/>
      <c r="W929" s="56"/>
      <c r="X929" s="56"/>
      <c r="Y929" s="56"/>
      <c r="Z929" s="56"/>
      <c r="AA929" s="56"/>
    </row>
    <row r="930" spans="1:27" s="95" customFormat="1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44"/>
      <c r="P930" s="44"/>
      <c r="Q930" s="44"/>
      <c r="R930" s="44"/>
      <c r="S930" s="56"/>
      <c r="T930" s="56"/>
      <c r="U930" s="56"/>
      <c r="V930" s="56"/>
      <c r="W930" s="56"/>
      <c r="X930" s="56"/>
      <c r="Y930" s="56"/>
      <c r="Z930" s="56"/>
      <c r="AA930" s="56"/>
    </row>
    <row r="931" spans="1:27" s="95" customFormat="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44"/>
      <c r="P931" s="44"/>
      <c r="Q931" s="44"/>
      <c r="R931" s="44"/>
      <c r="S931" s="56"/>
      <c r="T931" s="56"/>
      <c r="U931" s="56"/>
      <c r="V931" s="56"/>
      <c r="W931" s="56"/>
      <c r="X931" s="56"/>
      <c r="Y931" s="56"/>
      <c r="Z931" s="56"/>
      <c r="AA931" s="56"/>
    </row>
    <row r="932" spans="1:27" s="95" customFormat="1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44"/>
      <c r="P932" s="44"/>
      <c r="Q932" s="44"/>
      <c r="R932" s="44"/>
      <c r="S932" s="56"/>
      <c r="T932" s="56"/>
      <c r="U932" s="56"/>
      <c r="V932" s="56"/>
      <c r="W932" s="56"/>
      <c r="X932" s="56"/>
      <c r="Y932" s="56"/>
      <c r="Z932" s="56"/>
      <c r="AA932" s="56"/>
    </row>
    <row r="933" spans="1:27" s="95" customFormat="1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44"/>
      <c r="P933" s="44"/>
      <c r="Q933" s="44"/>
      <c r="R933" s="44"/>
      <c r="S933" s="56"/>
      <c r="T933" s="56"/>
      <c r="U933" s="56"/>
      <c r="V933" s="56"/>
      <c r="W933" s="56"/>
      <c r="X933" s="56"/>
      <c r="Y933" s="56"/>
      <c r="Z933" s="56"/>
      <c r="AA933" s="56"/>
    </row>
    <row r="934" spans="1:27" s="95" customFormat="1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44"/>
      <c r="P934" s="44"/>
      <c r="Q934" s="44"/>
      <c r="R934" s="44"/>
      <c r="S934" s="56"/>
      <c r="T934" s="56"/>
      <c r="U934" s="56"/>
      <c r="V934" s="56"/>
      <c r="W934" s="56"/>
      <c r="X934" s="56"/>
      <c r="Y934" s="56"/>
      <c r="Z934" s="56"/>
      <c r="AA934" s="56"/>
    </row>
    <row r="935" spans="1:27" s="95" customFormat="1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44"/>
      <c r="P935" s="44"/>
      <c r="Q935" s="44"/>
      <c r="R935" s="44"/>
      <c r="S935" s="56"/>
      <c r="T935" s="56"/>
      <c r="U935" s="56"/>
      <c r="V935" s="56"/>
      <c r="W935" s="56"/>
      <c r="X935" s="56"/>
      <c r="Y935" s="56"/>
      <c r="Z935" s="56"/>
      <c r="AA935" s="56"/>
    </row>
    <row r="936" spans="1:27" s="95" customFormat="1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44"/>
      <c r="P936" s="44"/>
      <c r="Q936" s="44"/>
      <c r="R936" s="44"/>
      <c r="S936" s="56"/>
      <c r="T936" s="56"/>
      <c r="U936" s="56"/>
      <c r="V936" s="56"/>
      <c r="W936" s="56"/>
      <c r="X936" s="56"/>
      <c r="Y936" s="56"/>
      <c r="Z936" s="56"/>
      <c r="AA936" s="56"/>
    </row>
    <row r="937" spans="1:27" s="95" customFormat="1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44"/>
      <c r="P937" s="44"/>
      <c r="Q937" s="44"/>
      <c r="R937" s="44"/>
      <c r="S937" s="56"/>
      <c r="T937" s="56"/>
      <c r="U937" s="56"/>
      <c r="V937" s="56"/>
      <c r="W937" s="56"/>
      <c r="X937" s="56"/>
      <c r="Y937" s="56"/>
      <c r="Z937" s="56"/>
      <c r="AA937" s="56"/>
    </row>
    <row r="938" spans="1:27" s="95" customFormat="1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44"/>
      <c r="P938" s="44"/>
      <c r="Q938" s="44"/>
      <c r="R938" s="44"/>
      <c r="S938" s="56"/>
      <c r="T938" s="56"/>
      <c r="U938" s="56"/>
      <c r="V938" s="56"/>
      <c r="W938" s="56"/>
      <c r="X938" s="56"/>
      <c r="Y938" s="56"/>
      <c r="Z938" s="56"/>
      <c r="AA938" s="56"/>
    </row>
    <row r="939" spans="1:27" s="95" customFormat="1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44"/>
      <c r="P939" s="44"/>
      <c r="Q939" s="44"/>
      <c r="R939" s="44"/>
      <c r="S939" s="56"/>
      <c r="T939" s="56"/>
      <c r="U939" s="56"/>
      <c r="V939" s="56"/>
      <c r="W939" s="56"/>
      <c r="X939" s="56"/>
      <c r="Y939" s="56"/>
      <c r="Z939" s="56"/>
      <c r="AA939" s="56"/>
    </row>
    <row r="940" spans="1:27" s="95" customFormat="1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44"/>
      <c r="P940" s="44"/>
      <c r="Q940" s="44"/>
      <c r="R940" s="44"/>
      <c r="S940" s="56"/>
      <c r="T940" s="56"/>
      <c r="U940" s="56"/>
      <c r="V940" s="56"/>
      <c r="W940" s="56"/>
      <c r="X940" s="56"/>
      <c r="Y940" s="56"/>
      <c r="Z940" s="56"/>
      <c r="AA940" s="56"/>
    </row>
    <row r="941" spans="1:27" s="95" customFormat="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44"/>
      <c r="P941" s="44"/>
      <c r="Q941" s="44"/>
      <c r="R941" s="44"/>
      <c r="S941" s="56"/>
      <c r="T941" s="56"/>
      <c r="U941" s="56"/>
      <c r="V941" s="56"/>
      <c r="W941" s="56"/>
      <c r="X941" s="56"/>
      <c r="Y941" s="56"/>
      <c r="Z941" s="56"/>
      <c r="AA941" s="56"/>
    </row>
    <row r="942" spans="1:27" s="95" customFormat="1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44"/>
      <c r="P942" s="44"/>
      <c r="Q942" s="44"/>
      <c r="R942" s="44"/>
      <c r="S942" s="56"/>
      <c r="T942" s="56"/>
      <c r="U942" s="56"/>
      <c r="V942" s="56"/>
      <c r="W942" s="56"/>
      <c r="X942" s="56"/>
      <c r="Y942" s="56"/>
      <c r="Z942" s="56"/>
      <c r="AA942" s="56"/>
    </row>
    <row r="943" spans="1:27" s="95" customFormat="1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44"/>
      <c r="P943" s="44"/>
      <c r="Q943" s="44"/>
      <c r="R943" s="44"/>
      <c r="S943" s="56"/>
      <c r="T943" s="56"/>
      <c r="U943" s="56"/>
      <c r="V943" s="56"/>
      <c r="W943" s="56"/>
      <c r="X943" s="56"/>
      <c r="Y943" s="56"/>
      <c r="Z943" s="56"/>
      <c r="AA943" s="56"/>
    </row>
    <row r="944" spans="1:27" s="95" customFormat="1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44"/>
      <c r="P944" s="44"/>
      <c r="Q944" s="44"/>
      <c r="R944" s="44"/>
      <c r="S944" s="56"/>
      <c r="T944" s="56"/>
      <c r="U944" s="56"/>
      <c r="V944" s="56"/>
      <c r="W944" s="56"/>
      <c r="X944" s="56"/>
      <c r="Y944" s="56"/>
      <c r="Z944" s="56"/>
      <c r="AA944" s="56"/>
    </row>
    <row r="945" spans="1:27" s="95" customFormat="1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44"/>
      <c r="P945" s="44"/>
      <c r="Q945" s="44"/>
      <c r="R945" s="44"/>
      <c r="S945" s="56"/>
      <c r="T945" s="56"/>
      <c r="U945" s="56"/>
      <c r="V945" s="56"/>
      <c r="W945" s="56"/>
      <c r="X945" s="56"/>
      <c r="Y945" s="56"/>
      <c r="Z945" s="56"/>
      <c r="AA945" s="56"/>
    </row>
    <row r="946" spans="1:27" s="95" customFormat="1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44"/>
      <c r="P946" s="44"/>
      <c r="Q946" s="44"/>
      <c r="R946" s="44"/>
      <c r="S946" s="56"/>
      <c r="T946" s="56"/>
      <c r="U946" s="56"/>
      <c r="V946" s="56"/>
      <c r="W946" s="56"/>
      <c r="X946" s="56"/>
      <c r="Y946" s="56"/>
      <c r="Z946" s="56"/>
      <c r="AA946" s="56"/>
    </row>
    <row r="947" spans="1:27" s="95" customFormat="1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44"/>
      <c r="P947" s="44"/>
      <c r="Q947" s="44"/>
      <c r="R947" s="44"/>
      <c r="S947" s="56"/>
      <c r="T947" s="56"/>
      <c r="U947" s="56"/>
      <c r="V947" s="56"/>
      <c r="W947" s="56"/>
      <c r="X947" s="56"/>
      <c r="Y947" s="56"/>
      <c r="Z947" s="56"/>
      <c r="AA947" s="56"/>
    </row>
    <row r="948" spans="1:27" s="95" customFormat="1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44"/>
      <c r="P948" s="44"/>
      <c r="Q948" s="44"/>
      <c r="R948" s="44"/>
      <c r="S948" s="56"/>
      <c r="T948" s="56"/>
      <c r="U948" s="56"/>
      <c r="V948" s="56"/>
      <c r="W948" s="56"/>
      <c r="X948" s="56"/>
      <c r="Y948" s="56"/>
      <c r="Z948" s="56"/>
      <c r="AA948" s="56"/>
    </row>
    <row r="949" spans="1:27" s="95" customFormat="1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44"/>
      <c r="P949" s="44"/>
      <c r="Q949" s="44"/>
      <c r="R949" s="44"/>
      <c r="S949" s="56"/>
      <c r="T949" s="56"/>
      <c r="U949" s="56"/>
      <c r="V949" s="56"/>
      <c r="W949" s="56"/>
      <c r="X949" s="56"/>
      <c r="Y949" s="56"/>
      <c r="Z949" s="56"/>
      <c r="AA949" s="56"/>
    </row>
    <row r="950" spans="1:27" s="95" customFormat="1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44"/>
      <c r="P950" s="44"/>
      <c r="Q950" s="44"/>
      <c r="R950" s="44"/>
      <c r="S950" s="56"/>
      <c r="T950" s="56"/>
      <c r="U950" s="56"/>
      <c r="V950" s="56"/>
      <c r="W950" s="56"/>
      <c r="X950" s="56"/>
      <c r="Y950" s="56"/>
      <c r="Z950" s="56"/>
      <c r="AA950" s="56"/>
    </row>
    <row r="951" spans="1:27" s="95" customFormat="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44"/>
      <c r="P951" s="44"/>
      <c r="Q951" s="44"/>
      <c r="R951" s="44"/>
      <c r="S951" s="56"/>
      <c r="T951" s="56"/>
      <c r="U951" s="56"/>
      <c r="V951" s="56"/>
      <c r="W951" s="56"/>
      <c r="X951" s="56"/>
      <c r="Y951" s="56"/>
      <c r="Z951" s="56"/>
      <c r="AA951" s="56"/>
    </row>
    <row r="952" spans="1:27" s="95" customFormat="1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44"/>
      <c r="P952" s="44"/>
      <c r="Q952" s="44"/>
      <c r="R952" s="44"/>
      <c r="S952" s="56"/>
      <c r="T952" s="56"/>
      <c r="U952" s="56"/>
      <c r="V952" s="56"/>
      <c r="W952" s="56"/>
      <c r="X952" s="56"/>
      <c r="Y952" s="56"/>
      <c r="Z952" s="56"/>
      <c r="AA952" s="56"/>
    </row>
    <row r="953" spans="1:27" s="95" customFormat="1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44"/>
      <c r="P953" s="44"/>
      <c r="Q953" s="44"/>
      <c r="R953" s="44"/>
      <c r="S953" s="56"/>
      <c r="T953" s="56"/>
      <c r="U953" s="56"/>
      <c r="V953" s="56"/>
      <c r="W953" s="56"/>
      <c r="X953" s="56"/>
      <c r="Y953" s="56"/>
      <c r="Z953" s="56"/>
      <c r="AA953" s="56"/>
    </row>
    <row r="954" spans="1:27" s="95" customFormat="1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44"/>
      <c r="P954" s="44"/>
      <c r="Q954" s="44"/>
      <c r="R954" s="44"/>
      <c r="S954" s="56"/>
      <c r="T954" s="56"/>
      <c r="U954" s="56"/>
      <c r="V954" s="56"/>
      <c r="W954" s="56"/>
      <c r="X954" s="56"/>
      <c r="Y954" s="56"/>
      <c r="Z954" s="56"/>
      <c r="AA954" s="56"/>
    </row>
    <row r="955" spans="1:27" s="95" customFormat="1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44"/>
      <c r="P955" s="44"/>
      <c r="Q955" s="44"/>
      <c r="R955" s="44"/>
      <c r="S955" s="56"/>
      <c r="T955" s="56"/>
      <c r="U955" s="56"/>
      <c r="V955" s="56"/>
      <c r="W955" s="56"/>
      <c r="X955" s="56"/>
      <c r="Y955" s="56"/>
      <c r="Z955" s="56"/>
      <c r="AA955" s="56"/>
    </row>
    <row r="956" spans="1:27" s="95" customFormat="1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44"/>
      <c r="P956" s="44"/>
      <c r="Q956" s="44"/>
      <c r="R956" s="44"/>
      <c r="S956" s="56"/>
      <c r="T956" s="56"/>
      <c r="U956" s="56"/>
      <c r="V956" s="56"/>
      <c r="W956" s="56"/>
      <c r="X956" s="56"/>
      <c r="Y956" s="56"/>
      <c r="Z956" s="56"/>
      <c r="AA956" s="56"/>
    </row>
    <row r="957" spans="1:27" s="95" customFormat="1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44"/>
      <c r="P957" s="44"/>
      <c r="Q957" s="44"/>
      <c r="R957" s="44"/>
      <c r="S957" s="56"/>
      <c r="T957" s="56"/>
      <c r="U957" s="56"/>
      <c r="V957" s="56"/>
      <c r="W957" s="56"/>
      <c r="X957" s="56"/>
      <c r="Y957" s="56"/>
      <c r="Z957" s="56"/>
      <c r="AA957" s="56"/>
    </row>
    <row r="958" spans="1:27" s="95" customFormat="1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44"/>
      <c r="P958" s="44"/>
      <c r="Q958" s="44"/>
      <c r="R958" s="44"/>
      <c r="S958" s="56"/>
      <c r="T958" s="56"/>
      <c r="U958" s="56"/>
      <c r="V958" s="56"/>
      <c r="W958" s="56"/>
      <c r="X958" s="56"/>
      <c r="Y958" s="56"/>
      <c r="Z958" s="56"/>
      <c r="AA958" s="56"/>
    </row>
    <row r="959" spans="1:27" s="95" customFormat="1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44"/>
      <c r="P959" s="44"/>
      <c r="Q959" s="44"/>
      <c r="R959" s="44"/>
      <c r="S959" s="56"/>
      <c r="T959" s="56"/>
      <c r="U959" s="56"/>
      <c r="V959" s="56"/>
      <c r="W959" s="56"/>
      <c r="X959" s="56"/>
      <c r="Y959" s="56"/>
      <c r="Z959" s="56"/>
      <c r="AA959" s="56"/>
    </row>
    <row r="960" spans="1:27" s="95" customFormat="1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44"/>
      <c r="P960" s="44"/>
      <c r="Q960" s="44"/>
      <c r="R960" s="44"/>
      <c r="S960" s="56"/>
      <c r="T960" s="56"/>
      <c r="U960" s="56"/>
      <c r="V960" s="56"/>
      <c r="W960" s="56"/>
      <c r="X960" s="56"/>
      <c r="Y960" s="56"/>
      <c r="Z960" s="56"/>
      <c r="AA960" s="56"/>
    </row>
    <row r="961" spans="1:27" s="95" customFormat="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44"/>
      <c r="P961" s="44"/>
      <c r="Q961" s="44"/>
      <c r="R961" s="44"/>
      <c r="S961" s="56"/>
      <c r="T961" s="56"/>
      <c r="U961" s="56"/>
      <c r="V961" s="56"/>
      <c r="W961" s="56"/>
      <c r="X961" s="56"/>
      <c r="Y961" s="56"/>
      <c r="Z961" s="56"/>
      <c r="AA961" s="56"/>
    </row>
    <row r="962" spans="1:27" s="95" customFormat="1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44"/>
      <c r="P962" s="44"/>
      <c r="Q962" s="44"/>
      <c r="R962" s="44"/>
      <c r="S962" s="56"/>
      <c r="T962" s="56"/>
      <c r="U962" s="56"/>
      <c r="V962" s="56"/>
      <c r="W962" s="56"/>
      <c r="X962" s="56"/>
      <c r="Y962" s="56"/>
      <c r="Z962" s="56"/>
      <c r="AA962" s="56"/>
    </row>
    <row r="963" spans="1:27" s="95" customFormat="1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44"/>
      <c r="P963" s="44"/>
      <c r="Q963" s="44"/>
      <c r="R963" s="44"/>
      <c r="S963" s="56"/>
      <c r="T963" s="56"/>
      <c r="U963" s="56"/>
      <c r="V963" s="56"/>
      <c r="W963" s="56"/>
      <c r="X963" s="56"/>
      <c r="Y963" s="56"/>
      <c r="Z963" s="56"/>
      <c r="AA963" s="56"/>
    </row>
    <row r="964" spans="1:27" s="95" customFormat="1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44"/>
      <c r="P964" s="44"/>
      <c r="Q964" s="44"/>
      <c r="R964" s="44"/>
      <c r="S964" s="56"/>
      <c r="T964" s="56"/>
      <c r="U964" s="56"/>
      <c r="V964" s="56"/>
      <c r="W964" s="56"/>
      <c r="X964" s="56"/>
      <c r="Y964" s="56"/>
      <c r="Z964" s="56"/>
      <c r="AA964" s="56"/>
    </row>
    <row r="965" spans="1:27" s="95" customFormat="1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44"/>
      <c r="P965" s="44"/>
      <c r="Q965" s="44"/>
      <c r="R965" s="44"/>
      <c r="S965" s="56"/>
      <c r="T965" s="56"/>
      <c r="U965" s="56"/>
      <c r="V965" s="56"/>
      <c r="W965" s="56"/>
      <c r="X965" s="56"/>
      <c r="Y965" s="56"/>
      <c r="Z965" s="56"/>
      <c r="AA965" s="56"/>
    </row>
    <row r="966" spans="1:27" s="95" customFormat="1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44"/>
      <c r="P966" s="44"/>
      <c r="Q966" s="44"/>
      <c r="R966" s="44"/>
      <c r="S966" s="56"/>
      <c r="T966" s="56"/>
      <c r="U966" s="56"/>
      <c r="V966" s="56"/>
      <c r="W966" s="56"/>
      <c r="X966" s="56"/>
      <c r="Y966" s="56"/>
      <c r="Z966" s="56"/>
      <c r="AA966" s="56"/>
    </row>
    <row r="967" spans="1:27" s="95" customFormat="1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44"/>
      <c r="P967" s="44"/>
      <c r="Q967" s="44"/>
      <c r="R967" s="44"/>
      <c r="S967" s="56"/>
      <c r="T967" s="56"/>
      <c r="U967" s="56"/>
      <c r="V967" s="56"/>
      <c r="W967" s="56"/>
      <c r="X967" s="56"/>
      <c r="Y967" s="56"/>
      <c r="Z967" s="56"/>
      <c r="AA967" s="56"/>
    </row>
    <row r="968" spans="1:27" s="95" customFormat="1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44"/>
      <c r="P968" s="44"/>
      <c r="Q968" s="44"/>
      <c r="R968" s="44"/>
      <c r="S968" s="56"/>
      <c r="T968" s="56"/>
      <c r="U968" s="56"/>
      <c r="V968" s="56"/>
      <c r="W968" s="56"/>
      <c r="X968" s="56"/>
      <c r="Y968" s="56"/>
      <c r="Z968" s="56"/>
      <c r="AA968" s="56"/>
    </row>
    <row r="969" spans="1:27" s="95" customFormat="1" ht="12.75" customHeight="1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44"/>
      <c r="P969" s="44"/>
      <c r="Q969" s="44"/>
      <c r="R969" s="44"/>
      <c r="S969" s="56"/>
      <c r="T969" s="56"/>
      <c r="U969" s="56"/>
      <c r="V969" s="56"/>
      <c r="W969" s="56"/>
      <c r="X969" s="56"/>
      <c r="Y969" s="56"/>
      <c r="Z969" s="56"/>
      <c r="AA969" s="56"/>
    </row>
    <row r="970" spans="1:27" s="95" customFormat="1" ht="12.75" customHeight="1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44"/>
      <c r="P970" s="44"/>
      <c r="Q970" s="44"/>
      <c r="R970" s="44"/>
      <c r="S970" s="56"/>
      <c r="T970" s="56"/>
      <c r="U970" s="56"/>
      <c r="V970" s="56"/>
      <c r="W970" s="56"/>
      <c r="X970" s="56"/>
      <c r="Y970" s="56"/>
      <c r="Z970" s="56"/>
      <c r="AA970" s="56"/>
    </row>
    <row r="971" spans="1:27" s="95" customFormat="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44"/>
      <c r="P971" s="44"/>
      <c r="Q971" s="44"/>
      <c r="R971" s="44"/>
      <c r="S971" s="56"/>
      <c r="T971" s="56"/>
      <c r="U971" s="56"/>
      <c r="V971" s="56"/>
      <c r="W971" s="56"/>
      <c r="X971" s="56"/>
      <c r="Y971" s="56"/>
      <c r="Z971" s="56"/>
      <c r="AA971" s="56"/>
    </row>
    <row r="972" spans="1:27" s="95" customFormat="1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44"/>
      <c r="P972" s="44"/>
      <c r="Q972" s="44"/>
      <c r="R972" s="44"/>
      <c r="S972" s="56"/>
      <c r="T972" s="56"/>
      <c r="U972" s="56"/>
      <c r="V972" s="56"/>
      <c r="W972" s="56"/>
      <c r="X972" s="56"/>
      <c r="Y972" s="56"/>
      <c r="Z972" s="56"/>
      <c r="AA972" s="56"/>
    </row>
    <row r="973" spans="1:27" s="95" customFormat="1">
      <c r="A973" s="56"/>
      <c r="B973" s="56"/>
      <c r="C973" s="1184" t="s">
        <v>357</v>
      </c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56"/>
      <c r="O973" s="44"/>
      <c r="P973" s="44"/>
      <c r="Q973" s="44"/>
      <c r="R973" s="44"/>
      <c r="S973" s="56"/>
      <c r="T973" s="56"/>
      <c r="U973" s="56"/>
      <c r="V973" s="56"/>
      <c r="W973" s="56"/>
      <c r="X973" s="56"/>
      <c r="Y973" s="56"/>
      <c r="Z973" s="56"/>
      <c r="AA973" s="56"/>
    </row>
    <row r="974" spans="1:27" s="95" customFormat="1">
      <c r="A974" s="56"/>
      <c r="B974" s="56"/>
      <c r="C974" s="1186"/>
      <c r="D974" s="1187"/>
      <c r="E974" s="1187"/>
      <c r="F974" s="1187"/>
      <c r="G974" s="1187"/>
      <c r="H974" s="1187"/>
      <c r="I974" s="1187"/>
      <c r="J974" s="1187"/>
      <c r="K974" s="1187"/>
      <c r="L974" s="1187"/>
      <c r="M974" s="1187"/>
      <c r="N974" s="56"/>
      <c r="O974" s="44"/>
      <c r="P974" s="44"/>
      <c r="Q974" s="44"/>
      <c r="R974" s="44"/>
      <c r="S974" s="56"/>
      <c r="T974" s="56"/>
      <c r="U974" s="56"/>
      <c r="V974" s="56"/>
      <c r="W974" s="56"/>
      <c r="X974" s="56"/>
      <c r="Y974" s="56"/>
      <c r="Z974" s="56"/>
      <c r="AA974" s="56"/>
    </row>
    <row r="975" spans="1:27" s="95" customFormat="1">
      <c r="A975" s="56"/>
      <c r="B975" s="56"/>
      <c r="C975" s="105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56"/>
      <c r="O975" s="44"/>
      <c r="P975" s="44"/>
      <c r="Q975" s="44"/>
      <c r="R975" s="44"/>
      <c r="S975" s="56"/>
      <c r="T975" s="56"/>
      <c r="U975" s="56"/>
      <c r="V975" s="56"/>
      <c r="W975" s="56"/>
      <c r="X975" s="56"/>
      <c r="Y975" s="56"/>
      <c r="Z975" s="56"/>
      <c r="AA975" s="56"/>
    </row>
    <row r="976" spans="1:27" s="95" customFormat="1">
      <c r="A976" s="56"/>
      <c r="B976" s="56"/>
      <c r="C976" s="123"/>
      <c r="D976" s="107"/>
      <c r="E976" s="108"/>
      <c r="F976" s="121" t="s">
        <v>358</v>
      </c>
      <c r="G976" s="122"/>
      <c r="H976" s="122"/>
      <c r="I976" s="122"/>
      <c r="J976" s="122"/>
      <c r="K976" s="122"/>
      <c r="L976" s="122"/>
      <c r="M976" s="122"/>
      <c r="N976" s="56"/>
      <c r="O976" s="44"/>
      <c r="P976" s="44"/>
      <c r="Q976" s="44"/>
      <c r="R976" s="44"/>
      <c r="S976" s="56"/>
      <c r="T976" s="56"/>
      <c r="U976" s="56"/>
      <c r="V976" s="56"/>
      <c r="W976" s="56"/>
      <c r="X976" s="56"/>
      <c r="Y976" s="56"/>
      <c r="Z976" s="56"/>
      <c r="AA976" s="56"/>
    </row>
    <row r="977" spans="1:27" s="95" customFormat="1">
      <c r="A977" s="56"/>
      <c r="B977" s="56"/>
      <c r="C977" s="123"/>
      <c r="D977" s="107"/>
      <c r="E977" s="109"/>
      <c r="F977" s="150" t="s">
        <v>359</v>
      </c>
      <c r="G977" s="109"/>
      <c r="H977" s="107"/>
      <c r="I977" s="107"/>
      <c r="J977" s="107"/>
      <c r="K977" s="107"/>
      <c r="L977" s="107"/>
      <c r="M977" s="107"/>
      <c r="N977" s="56"/>
      <c r="O977" s="44"/>
      <c r="P977" s="44"/>
      <c r="Q977" s="44"/>
      <c r="R977" s="44"/>
      <c r="S977" s="56"/>
      <c r="T977" s="56"/>
      <c r="U977" s="56"/>
      <c r="V977" s="56"/>
      <c r="W977" s="56"/>
      <c r="X977" s="56"/>
      <c r="Y977" s="56"/>
      <c r="Z977" s="56"/>
      <c r="AA977" s="56"/>
    </row>
    <row r="978" spans="1:27" s="95" customFormat="1">
      <c r="A978" s="56"/>
      <c r="B978" s="56"/>
      <c r="C978" s="123"/>
      <c r="D978" s="107"/>
      <c r="E978" s="109"/>
      <c r="F978" s="109"/>
      <c r="G978" s="107"/>
      <c r="H978" s="107"/>
      <c r="I978" s="107"/>
      <c r="J978" s="107"/>
      <c r="K978" s="107"/>
      <c r="L978" s="107"/>
      <c r="M978" s="107"/>
      <c r="N978" s="56"/>
      <c r="O978" s="44"/>
      <c r="P978" s="44"/>
      <c r="Q978" s="44"/>
      <c r="R978" s="44"/>
      <c r="S978" s="56"/>
      <c r="T978" s="56"/>
      <c r="U978" s="56"/>
      <c r="V978" s="56"/>
      <c r="W978" s="56"/>
      <c r="X978" s="56"/>
      <c r="Y978" s="56"/>
      <c r="Z978" s="56"/>
      <c r="AA978" s="56"/>
    </row>
    <row r="979" spans="1:27" s="95" customFormat="1">
      <c r="A979" s="56"/>
      <c r="B979" s="56"/>
      <c r="C979" s="157"/>
      <c r="D979" s="107"/>
      <c r="E979" s="129"/>
      <c r="F979" s="1205" t="s">
        <v>360</v>
      </c>
      <c r="G979" s="1206"/>
      <c r="H979" s="156"/>
      <c r="I979" s="129"/>
      <c r="J979" s="107"/>
      <c r="K979" s="107"/>
      <c r="L979" s="107"/>
      <c r="M979" s="107"/>
      <c r="N979" s="56"/>
      <c r="O979" s="44"/>
      <c r="P979" s="44"/>
      <c r="Q979" s="44"/>
      <c r="R979" s="44"/>
      <c r="S979" s="56"/>
      <c r="T979" s="56"/>
      <c r="U979" s="56"/>
      <c r="V979" s="56"/>
      <c r="W979" s="56"/>
      <c r="X979" s="56"/>
      <c r="Y979" s="56"/>
      <c r="Z979" s="56"/>
      <c r="AA979" s="56"/>
    </row>
    <row r="980" spans="1:27" s="95" customFormat="1">
      <c r="A980" s="56"/>
      <c r="B980" s="56"/>
      <c r="C980" s="105"/>
      <c r="D980" s="107"/>
      <c r="E980" s="109"/>
      <c r="F980" s="129" t="s">
        <v>406</v>
      </c>
      <c r="G980" s="109"/>
      <c r="H980" s="109"/>
      <c r="I980" s="109"/>
      <c r="J980" s="107"/>
      <c r="K980" s="107"/>
      <c r="L980" s="107"/>
      <c r="M980" s="107"/>
      <c r="N980" s="56"/>
      <c r="O980" s="44"/>
      <c r="P980" s="44"/>
      <c r="Q980" s="44"/>
      <c r="R980" s="44"/>
      <c r="S980" s="56"/>
      <c r="T980" s="56"/>
      <c r="U980" s="56"/>
      <c r="V980" s="56"/>
      <c r="W980" s="56"/>
      <c r="X980" s="56"/>
      <c r="Y980" s="56"/>
      <c r="Z980" s="56"/>
      <c r="AA980" s="56"/>
    </row>
    <row r="981" spans="1:27" s="95" customFormat="1">
      <c r="A981" s="56"/>
      <c r="B981" s="56"/>
      <c r="C981" s="105"/>
      <c r="D981" s="107"/>
      <c r="E981" s="109"/>
      <c r="F981" s="110"/>
      <c r="G981" s="109"/>
      <c r="H981" s="109"/>
      <c r="I981" s="109"/>
      <c r="J981" s="107"/>
      <c r="K981" s="107"/>
      <c r="L981" s="107"/>
      <c r="M981" s="107"/>
      <c r="N981" s="56"/>
      <c r="O981" s="44"/>
      <c r="P981" s="44"/>
      <c r="Q981" s="44"/>
      <c r="R981" s="44"/>
      <c r="S981" s="56"/>
      <c r="T981" s="56"/>
      <c r="U981" s="56"/>
      <c r="V981" s="56"/>
      <c r="W981" s="56"/>
      <c r="X981" s="56"/>
      <c r="Y981" s="56"/>
      <c r="Z981" s="56"/>
      <c r="AA981" s="56"/>
    </row>
    <row r="982" spans="1:27" s="95" customFormat="1">
      <c r="A982" s="56"/>
      <c r="B982" s="56"/>
      <c r="C982" s="105"/>
      <c r="D982" s="107"/>
      <c r="E982" s="109"/>
      <c r="F982" s="121" t="s">
        <v>361</v>
      </c>
      <c r="G982" s="122"/>
      <c r="H982" s="122"/>
      <c r="I982" s="122"/>
      <c r="J982" s="122"/>
      <c r="K982" s="122"/>
      <c r="L982" s="122"/>
      <c r="M982" s="122"/>
      <c r="N982" s="56"/>
      <c r="O982" s="44"/>
      <c r="P982" s="44"/>
      <c r="Q982" s="44"/>
      <c r="R982" s="44"/>
      <c r="S982" s="56"/>
      <c r="T982" s="56"/>
      <c r="U982" s="56"/>
      <c r="V982" s="56"/>
      <c r="W982" s="56"/>
      <c r="X982" s="56"/>
      <c r="Y982" s="56"/>
      <c r="Z982" s="56"/>
      <c r="AA982" s="56"/>
    </row>
    <row r="983" spans="1:27" s="95" customFormat="1">
      <c r="A983" s="56"/>
      <c r="B983" s="56"/>
      <c r="C983" s="105"/>
      <c r="D983" s="107"/>
      <c r="E983" s="109"/>
      <c r="F983" s="150" t="s">
        <v>407</v>
      </c>
      <c r="G983" s="109"/>
      <c r="H983" s="109"/>
      <c r="I983" s="109"/>
      <c r="J983" s="107"/>
      <c r="K983" s="107"/>
      <c r="L983" s="107"/>
      <c r="M983" s="107"/>
      <c r="N983" s="56"/>
      <c r="O983" s="44"/>
      <c r="P983" s="44"/>
      <c r="Q983" s="44"/>
      <c r="R983" s="44"/>
      <c r="S983" s="56"/>
      <c r="T983" s="56"/>
      <c r="U983" s="56"/>
      <c r="V983" s="56"/>
      <c r="W983" s="56"/>
      <c r="X983" s="56"/>
      <c r="Y983" s="56"/>
      <c r="Z983" s="56"/>
      <c r="AA983" s="56"/>
    </row>
    <row r="984" spans="1:27" s="95" customFormat="1">
      <c r="A984" s="56"/>
      <c r="B984" s="56"/>
      <c r="C984" s="105"/>
      <c r="D984" s="107"/>
      <c r="E984" s="109"/>
      <c r="F984" s="110"/>
      <c r="G984" s="109"/>
      <c r="H984" s="109"/>
      <c r="I984" s="109"/>
      <c r="J984" s="107"/>
      <c r="K984" s="107"/>
      <c r="L984" s="107"/>
      <c r="M984" s="107"/>
      <c r="N984" s="56"/>
      <c r="O984" s="44"/>
      <c r="P984" s="44"/>
      <c r="Q984" s="44"/>
      <c r="R984" s="44"/>
      <c r="S984" s="56"/>
      <c r="T984" s="56"/>
      <c r="U984" s="56"/>
      <c r="V984" s="56"/>
      <c r="W984" s="56"/>
      <c r="X984" s="56"/>
      <c r="Y984" s="56"/>
      <c r="Z984" s="56"/>
      <c r="AA984" s="56"/>
    </row>
    <row r="985" spans="1:27" s="95" customFormat="1">
      <c r="A985" s="56"/>
      <c r="B985" s="56"/>
      <c r="C985" s="105"/>
      <c r="D985" s="107"/>
      <c r="E985" s="109"/>
      <c r="F985" s="1205" t="s">
        <v>362</v>
      </c>
      <c r="G985" s="1206"/>
      <c r="H985" s="109"/>
      <c r="I985" s="109"/>
      <c r="J985" s="107"/>
      <c r="K985" s="107"/>
      <c r="L985" s="107"/>
      <c r="M985" s="107"/>
      <c r="N985" s="56"/>
      <c r="O985" s="44"/>
      <c r="P985" s="44"/>
      <c r="Q985" s="44"/>
      <c r="R985" s="44"/>
      <c r="S985" s="56"/>
      <c r="T985" s="56"/>
      <c r="U985" s="56"/>
      <c r="V985" s="56"/>
      <c r="W985" s="56"/>
      <c r="X985" s="56"/>
      <c r="Y985" s="56"/>
      <c r="Z985" s="56"/>
      <c r="AA985" s="56"/>
    </row>
    <row r="986" spans="1:27" s="95" customFormat="1">
      <c r="A986" s="56"/>
      <c r="B986" s="56"/>
      <c r="C986" s="105"/>
      <c r="D986" s="107"/>
      <c r="E986" s="109"/>
      <c r="F986" s="129" t="s">
        <v>408</v>
      </c>
      <c r="G986" s="109"/>
      <c r="H986" s="109"/>
      <c r="I986" s="109"/>
      <c r="J986" s="107"/>
      <c r="K986" s="107"/>
      <c r="L986" s="107"/>
      <c r="M986" s="107"/>
      <c r="N986" s="56"/>
      <c r="O986" s="44"/>
      <c r="P986" s="44"/>
      <c r="Q986" s="44"/>
      <c r="R986" s="44"/>
      <c r="S986" s="56"/>
      <c r="T986" s="56"/>
      <c r="U986" s="56"/>
      <c r="V986" s="56"/>
      <c r="W986" s="56"/>
      <c r="X986" s="56"/>
      <c r="Y986" s="56"/>
      <c r="Z986" s="56"/>
      <c r="AA986" s="56"/>
    </row>
    <row r="987" spans="1:27" s="95" customFormat="1">
      <c r="A987" s="56"/>
      <c r="B987" s="56"/>
      <c r="C987" s="105"/>
      <c r="D987" s="107"/>
      <c r="E987" s="109"/>
      <c r="F987" s="110"/>
      <c r="G987" s="109"/>
      <c r="H987" s="109"/>
      <c r="I987" s="109"/>
      <c r="J987" s="107"/>
      <c r="K987" s="107"/>
      <c r="L987" s="107"/>
      <c r="M987" s="107"/>
      <c r="N987" s="56"/>
      <c r="O987" s="44"/>
      <c r="P987" s="44"/>
      <c r="Q987" s="44"/>
      <c r="R987" s="44"/>
      <c r="S987" s="56"/>
      <c r="T987" s="56"/>
      <c r="U987" s="56"/>
      <c r="V987" s="56"/>
      <c r="W987" s="56"/>
      <c r="X987" s="56"/>
      <c r="Y987" s="56"/>
      <c r="Z987" s="56"/>
      <c r="AA987" s="56"/>
    </row>
    <row r="988" spans="1:27" s="95" customFormat="1">
      <c r="A988" s="56"/>
      <c r="B988" s="56"/>
      <c r="C988" s="105"/>
      <c r="D988" s="107"/>
      <c r="E988" s="109"/>
      <c r="F988" s="121" t="s">
        <v>363</v>
      </c>
      <c r="G988" s="122"/>
      <c r="H988" s="122"/>
      <c r="I988" s="122"/>
      <c r="J988" s="122"/>
      <c r="K988" s="122"/>
      <c r="L988" s="122"/>
      <c r="M988" s="122"/>
      <c r="N988" s="56"/>
      <c r="O988" s="44"/>
      <c r="P988" s="44"/>
      <c r="Q988" s="44"/>
      <c r="R988" s="44"/>
      <c r="S988" s="56"/>
      <c r="T988" s="56"/>
      <c r="U988" s="56"/>
      <c r="V988" s="56"/>
      <c r="W988" s="56"/>
      <c r="X988" s="56"/>
      <c r="Y988" s="56"/>
      <c r="Z988" s="56"/>
      <c r="AA988" s="56"/>
    </row>
    <row r="989" spans="1:27" s="95" customFormat="1">
      <c r="A989" s="56"/>
      <c r="B989" s="56"/>
      <c r="C989" s="105"/>
      <c r="D989" s="107"/>
      <c r="E989" s="109"/>
      <c r="F989" s="150" t="s">
        <v>364</v>
      </c>
      <c r="G989" s="109"/>
      <c r="H989" s="109"/>
      <c r="I989" s="109"/>
      <c r="J989" s="107"/>
      <c r="K989" s="107"/>
      <c r="L989" s="107"/>
      <c r="M989" s="107"/>
      <c r="N989" s="56"/>
      <c r="O989" s="44"/>
      <c r="P989" s="44"/>
      <c r="Q989" s="44"/>
      <c r="R989" s="44"/>
      <c r="S989" s="56"/>
      <c r="T989" s="56"/>
      <c r="U989" s="56"/>
      <c r="V989" s="56"/>
      <c r="W989" s="56"/>
      <c r="X989" s="56"/>
      <c r="Y989" s="56"/>
      <c r="Z989" s="56"/>
      <c r="AA989" s="56"/>
    </row>
    <row r="990" spans="1:27" s="95" customFormat="1">
      <c r="A990" s="56"/>
      <c r="B990" s="56"/>
      <c r="C990" s="105"/>
      <c r="D990" s="107"/>
      <c r="E990" s="109"/>
      <c r="F990" s="110" t="s">
        <v>365</v>
      </c>
      <c r="G990" s="109"/>
      <c r="H990" s="109"/>
      <c r="I990" s="109"/>
      <c r="J990" s="109"/>
      <c r="K990" s="110"/>
      <c r="L990" s="110"/>
      <c r="M990" s="110"/>
      <c r="N990" s="56"/>
      <c r="O990" s="44"/>
      <c r="P990" s="44"/>
      <c r="Q990" s="44"/>
      <c r="R990" s="44"/>
      <c r="S990" s="56"/>
      <c r="T990" s="56"/>
      <c r="U990" s="56"/>
      <c r="V990" s="56"/>
      <c r="W990" s="56"/>
      <c r="X990" s="56"/>
      <c r="Y990" s="56"/>
      <c r="Z990" s="56"/>
      <c r="AA990" s="56"/>
    </row>
    <row r="991" spans="1:27" s="95" customFormat="1">
      <c r="A991" s="56"/>
      <c r="B991" s="56"/>
      <c r="C991" s="105"/>
      <c r="D991" s="107"/>
      <c r="E991" s="109"/>
      <c r="F991" s="110"/>
      <c r="G991" s="109"/>
      <c r="H991" s="109"/>
      <c r="I991" s="109"/>
      <c r="J991" s="109"/>
      <c r="K991" s="110"/>
      <c r="L991" s="110"/>
      <c r="M991" s="110"/>
      <c r="N991" s="56"/>
      <c r="O991" s="44"/>
      <c r="P991" s="44"/>
      <c r="Q991" s="44"/>
      <c r="R991" s="44"/>
      <c r="S991" s="56"/>
      <c r="T991" s="56"/>
      <c r="U991" s="56"/>
      <c r="V991" s="56"/>
      <c r="W991" s="56"/>
      <c r="X991" s="56"/>
      <c r="Y991" s="56"/>
      <c r="Z991" s="56"/>
      <c r="AA991" s="56"/>
    </row>
    <row r="992" spans="1:27" s="95" customFormat="1">
      <c r="A992" s="56"/>
      <c r="B992" s="56"/>
      <c r="C992" s="105"/>
      <c r="D992" s="107"/>
      <c r="E992" s="109"/>
      <c r="F992" s="65" t="s">
        <v>409</v>
      </c>
      <c r="G992" s="161"/>
      <c r="H992" s="156"/>
      <c r="I992" s="109"/>
      <c r="J992" s="109"/>
      <c r="K992" s="110"/>
      <c r="L992" s="110"/>
      <c r="M992" s="110"/>
      <c r="N992" s="56"/>
      <c r="O992" s="44"/>
      <c r="P992" s="44"/>
      <c r="Q992" s="44"/>
      <c r="R992" s="44"/>
      <c r="S992" s="56"/>
      <c r="T992" s="56"/>
      <c r="U992" s="56"/>
      <c r="V992" s="56"/>
      <c r="W992" s="56"/>
      <c r="X992" s="56"/>
      <c r="Y992" s="56"/>
      <c r="Z992" s="56"/>
      <c r="AA992" s="56"/>
    </row>
    <row r="993" spans="1:27" s="95" customFormat="1">
      <c r="A993" s="56"/>
      <c r="B993" s="56"/>
      <c r="C993" s="105"/>
      <c r="D993" s="107"/>
      <c r="E993" s="109"/>
      <c r="F993" s="109" t="s">
        <v>366</v>
      </c>
      <c r="G993" s="162"/>
      <c r="H993" s="109"/>
      <c r="I993" s="109"/>
      <c r="J993" s="109"/>
      <c r="K993" s="110"/>
      <c r="L993" s="110"/>
      <c r="M993" s="110"/>
      <c r="N993" s="56"/>
      <c r="O993" s="44"/>
      <c r="P993" s="44"/>
      <c r="Q993" s="44"/>
      <c r="R993" s="44"/>
      <c r="S993" s="56"/>
      <c r="T993" s="56"/>
      <c r="U993" s="56"/>
      <c r="V993" s="56"/>
      <c r="W993" s="56"/>
      <c r="X993" s="56"/>
      <c r="Y993" s="56"/>
      <c r="Z993" s="56"/>
      <c r="AA993" s="56"/>
    </row>
    <row r="994" spans="1:27" s="95" customFormat="1">
      <c r="A994" s="56"/>
      <c r="B994" s="56"/>
      <c r="C994" s="105"/>
      <c r="D994" s="107"/>
      <c r="E994" s="109"/>
      <c r="F994" s="129"/>
      <c r="G994" s="163"/>
      <c r="H994" s="129"/>
      <c r="I994" s="109"/>
      <c r="J994" s="109"/>
      <c r="K994" s="110"/>
      <c r="L994" s="110"/>
      <c r="M994" s="110"/>
      <c r="N994" s="56"/>
      <c r="O994" s="44"/>
      <c r="P994" s="44"/>
      <c r="Q994" s="44"/>
      <c r="R994" s="44"/>
      <c r="S994" s="56"/>
      <c r="T994" s="56"/>
      <c r="U994" s="56"/>
      <c r="V994" s="56"/>
      <c r="W994" s="56"/>
      <c r="X994" s="56"/>
      <c r="Y994" s="56"/>
      <c r="Z994" s="56"/>
      <c r="AA994" s="56"/>
    </row>
    <row r="995" spans="1:27" s="95" customFormat="1">
      <c r="A995" s="56"/>
      <c r="B995" s="56"/>
      <c r="C995" s="105"/>
      <c r="D995" s="107"/>
      <c r="E995" s="109"/>
      <c r="F995" s="65" t="s">
        <v>367</v>
      </c>
      <c r="G995" s="161"/>
      <c r="H995" s="109" t="s">
        <v>368</v>
      </c>
      <c r="I995" s="109"/>
      <c r="J995" s="109"/>
      <c r="K995" s="110"/>
      <c r="L995" s="110"/>
      <c r="M995" s="110"/>
      <c r="N995" s="56"/>
      <c r="O995" s="44"/>
      <c r="P995" s="44"/>
      <c r="Q995" s="44"/>
      <c r="R995" s="44"/>
      <c r="S995" s="56"/>
      <c r="T995" s="56"/>
      <c r="U995" s="56"/>
      <c r="V995" s="56"/>
      <c r="W995" s="56"/>
      <c r="X995" s="56"/>
      <c r="Y995" s="56"/>
      <c r="Z995" s="56"/>
      <c r="AA995" s="56"/>
    </row>
    <row r="996" spans="1:27" s="95" customFormat="1">
      <c r="A996" s="56"/>
      <c r="B996" s="56"/>
      <c r="C996" s="105"/>
      <c r="D996" s="107"/>
      <c r="E996" s="109"/>
      <c r="F996" s="109" t="s">
        <v>371</v>
      </c>
      <c r="G996" s="109"/>
      <c r="H996" s="109"/>
      <c r="I996" s="109"/>
      <c r="J996" s="109"/>
      <c r="K996" s="110"/>
      <c r="L996" s="110"/>
      <c r="M996" s="110"/>
      <c r="N996" s="56"/>
      <c r="O996" s="44"/>
      <c r="P996" s="44"/>
      <c r="Q996" s="44"/>
      <c r="R996" s="44"/>
      <c r="S996" s="56"/>
      <c r="T996" s="56"/>
      <c r="U996" s="56"/>
      <c r="V996" s="56"/>
      <c r="W996" s="56"/>
      <c r="X996" s="56"/>
      <c r="Y996" s="56"/>
      <c r="Z996" s="56"/>
      <c r="AA996" s="56"/>
    </row>
    <row r="997" spans="1:27" s="95" customFormat="1">
      <c r="A997" s="56"/>
      <c r="B997" s="56"/>
      <c r="C997" s="105"/>
      <c r="D997" s="107"/>
      <c r="E997" s="109"/>
      <c r="F997" s="109" t="s">
        <v>372</v>
      </c>
      <c r="G997" s="109"/>
      <c r="H997" s="109"/>
      <c r="I997" s="109"/>
      <c r="J997" s="109"/>
      <c r="K997" s="110"/>
      <c r="L997" s="110"/>
      <c r="M997" s="110"/>
      <c r="N997" s="56"/>
      <c r="O997" s="44"/>
      <c r="P997" s="44"/>
      <c r="Q997" s="44"/>
      <c r="R997" s="44"/>
      <c r="S997" s="56"/>
      <c r="T997" s="56"/>
      <c r="U997" s="56"/>
      <c r="V997" s="56"/>
      <c r="W997" s="56"/>
      <c r="X997" s="56"/>
      <c r="Y997" s="56"/>
      <c r="Z997" s="56"/>
      <c r="AA997" s="56"/>
    </row>
    <row r="998" spans="1:27" s="95" customFormat="1">
      <c r="A998" s="56"/>
      <c r="B998" s="56"/>
      <c r="C998" s="105"/>
      <c r="D998" s="107"/>
      <c r="E998" s="109"/>
      <c r="F998" s="109"/>
      <c r="G998" s="109"/>
      <c r="H998" s="109"/>
      <c r="I998" s="109"/>
      <c r="J998" s="109"/>
      <c r="K998" s="109"/>
      <c r="L998" s="110"/>
      <c r="M998" s="110"/>
      <c r="N998" s="56"/>
      <c r="O998" s="44"/>
      <c r="P998" s="44"/>
      <c r="Q998" s="44"/>
      <c r="R998" s="44"/>
      <c r="S998" s="56"/>
      <c r="T998" s="56"/>
      <c r="U998" s="56"/>
      <c r="V998" s="56"/>
      <c r="W998" s="56"/>
      <c r="X998" s="56"/>
      <c r="Y998" s="56"/>
      <c r="Z998" s="56"/>
      <c r="AA998" s="56"/>
    </row>
    <row r="999" spans="1:27" s="95" customFormat="1">
      <c r="A999" s="56"/>
      <c r="B999" s="56"/>
      <c r="C999" s="105"/>
      <c r="D999" s="107"/>
      <c r="E999" s="109"/>
      <c r="F999" s="65" t="s">
        <v>373</v>
      </c>
      <c r="G999" s="161"/>
      <c r="H999" s="109"/>
      <c r="I999" s="109"/>
      <c r="J999" s="109"/>
      <c r="K999" s="109"/>
      <c r="L999" s="110"/>
      <c r="M999" s="110"/>
      <c r="N999" s="56"/>
      <c r="O999" s="44"/>
      <c r="P999" s="44"/>
      <c r="Q999" s="44"/>
      <c r="R999" s="44"/>
      <c r="S999" s="56"/>
      <c r="T999" s="56"/>
      <c r="U999" s="56"/>
      <c r="V999" s="56"/>
      <c r="W999" s="56"/>
      <c r="X999" s="56"/>
      <c r="Y999" s="56"/>
      <c r="Z999" s="56"/>
      <c r="AA999" s="56"/>
    </row>
    <row r="1000" spans="1:27" s="95" customFormat="1">
      <c r="A1000" s="56"/>
      <c r="B1000" s="56"/>
      <c r="C1000" s="105"/>
      <c r="D1000" s="112"/>
      <c r="E1000" s="109"/>
      <c r="F1000" s="109" t="s">
        <v>374</v>
      </c>
      <c r="G1000" s="109"/>
      <c r="H1000" s="109"/>
      <c r="I1000" s="109"/>
      <c r="J1000" s="109"/>
      <c r="K1000" s="110"/>
      <c r="L1000" s="110"/>
      <c r="M1000" s="110"/>
      <c r="N1000" s="56"/>
      <c r="O1000" s="44"/>
      <c r="P1000" s="44"/>
      <c r="Q1000" s="44"/>
      <c r="R1000" s="44"/>
      <c r="S1000" s="56"/>
      <c r="T1000" s="56"/>
      <c r="U1000" s="56"/>
      <c r="V1000" s="56"/>
      <c r="W1000" s="56"/>
      <c r="X1000" s="56"/>
      <c r="Y1000" s="56"/>
      <c r="Z1000" s="56"/>
      <c r="AA1000" s="56"/>
    </row>
    <row r="1001" spans="1:27" s="95" customFormat="1">
      <c r="A1001" s="56"/>
      <c r="B1001" s="56"/>
      <c r="C1001" s="105"/>
      <c r="D1001" s="112"/>
      <c r="E1001" s="109"/>
      <c r="F1001" s="64"/>
      <c r="G1001" s="109"/>
      <c r="H1001" s="109"/>
      <c r="I1001" s="109"/>
      <c r="J1001" s="109"/>
      <c r="K1001" s="110"/>
      <c r="L1001" s="110"/>
      <c r="M1001" s="110"/>
      <c r="N1001" s="56"/>
      <c r="O1001" s="44"/>
      <c r="P1001" s="44"/>
      <c r="Q1001" s="44"/>
      <c r="R1001" s="44"/>
      <c r="S1001" s="56"/>
      <c r="T1001" s="56"/>
      <c r="U1001" s="56"/>
      <c r="V1001" s="56"/>
      <c r="W1001" s="56"/>
      <c r="X1001" s="56"/>
      <c r="Y1001" s="56"/>
      <c r="Z1001" s="56"/>
      <c r="AA1001" s="56"/>
    </row>
    <row r="1002" spans="1:27" s="95" customFormat="1">
      <c r="A1002" s="56"/>
      <c r="B1002" s="56"/>
      <c r="C1002" s="105"/>
      <c r="D1002" s="112"/>
      <c r="E1002" s="109"/>
      <c r="F1002" s="66" t="s">
        <v>375</v>
      </c>
      <c r="G1002" s="109"/>
      <c r="H1002" s="109"/>
      <c r="I1002" s="109"/>
      <c r="J1002" s="109"/>
      <c r="K1002" s="110"/>
      <c r="L1002" s="110"/>
      <c r="M1002" s="110"/>
      <c r="N1002" s="56"/>
      <c r="O1002" s="44"/>
      <c r="P1002" s="44"/>
      <c r="Q1002" s="44"/>
      <c r="R1002" s="44"/>
      <c r="S1002" s="56"/>
      <c r="T1002" s="56"/>
      <c r="U1002" s="56"/>
      <c r="V1002" s="56"/>
      <c r="W1002" s="56"/>
      <c r="X1002" s="56"/>
      <c r="Y1002" s="56"/>
      <c r="Z1002" s="56"/>
      <c r="AA1002" s="56"/>
    </row>
    <row r="1003" spans="1:27" s="95" customFormat="1">
      <c r="A1003" s="56"/>
      <c r="B1003" s="56"/>
      <c r="C1003" s="105"/>
      <c r="D1003" s="112"/>
      <c r="E1003" s="109"/>
      <c r="F1003" s="120" t="s">
        <v>376</v>
      </c>
      <c r="G1003" s="109"/>
      <c r="H1003" s="109"/>
      <c r="I1003" s="109"/>
      <c r="J1003" s="109"/>
      <c r="K1003" s="110"/>
      <c r="L1003" s="110"/>
      <c r="M1003" s="110"/>
      <c r="N1003" s="56"/>
      <c r="O1003" s="44"/>
      <c r="P1003" s="44"/>
      <c r="Q1003" s="44"/>
      <c r="R1003" s="44"/>
      <c r="S1003" s="56"/>
      <c r="T1003" s="56"/>
      <c r="U1003" s="56"/>
      <c r="V1003" s="56"/>
      <c r="W1003" s="56"/>
      <c r="X1003" s="56"/>
      <c r="Y1003" s="56"/>
      <c r="Z1003" s="56"/>
      <c r="AA1003" s="56"/>
    </row>
    <row r="1004" spans="1:27" s="95" customFormat="1">
      <c r="A1004" s="56"/>
      <c r="B1004" s="56"/>
      <c r="C1004" s="105"/>
      <c r="D1004" s="112"/>
      <c r="E1004" s="109"/>
      <c r="F1004" s="109"/>
      <c r="G1004" s="112"/>
      <c r="H1004" s="112"/>
      <c r="I1004" s="112"/>
      <c r="J1004" s="112"/>
      <c r="K1004" s="112"/>
      <c r="L1004" s="112"/>
      <c r="M1004" s="112"/>
      <c r="N1004" s="56"/>
      <c r="O1004" s="44"/>
      <c r="P1004" s="44"/>
      <c r="Q1004" s="44"/>
      <c r="R1004" s="44"/>
      <c r="S1004" s="56"/>
      <c r="T1004" s="56"/>
      <c r="U1004" s="56"/>
      <c r="V1004" s="56"/>
      <c r="W1004" s="56"/>
      <c r="X1004" s="56"/>
      <c r="Y1004" s="56"/>
      <c r="Z1004" s="56"/>
      <c r="AA1004" s="56"/>
    </row>
    <row r="1005" spans="1:27" s="95" customFormat="1">
      <c r="A1005" s="56"/>
      <c r="B1005" s="56"/>
      <c r="C1005" s="147"/>
      <c r="D1005" s="148"/>
      <c r="E1005" s="148"/>
      <c r="F1005" s="148"/>
      <c r="G1005" s="148"/>
      <c r="H1005" s="148"/>
      <c r="I1005" s="148"/>
      <c r="J1005" s="148"/>
      <c r="K1005" s="148"/>
      <c r="L1005" s="148"/>
      <c r="M1005" s="148"/>
      <c r="N1005" s="56"/>
      <c r="O1005" s="44"/>
      <c r="P1005" s="44"/>
      <c r="Q1005" s="44"/>
      <c r="R1005" s="44"/>
      <c r="S1005" s="56"/>
      <c r="T1005" s="56"/>
      <c r="U1005" s="56"/>
      <c r="V1005" s="56"/>
      <c r="W1005" s="56"/>
      <c r="X1005" s="56"/>
      <c r="Y1005" s="56"/>
      <c r="Z1005" s="56"/>
      <c r="AA1005" s="56"/>
    </row>
    <row r="1006" spans="1:27" s="95" customFormat="1">
      <c r="A1006" s="56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6"/>
      <c r="M1006" s="56"/>
      <c r="N1006" s="56"/>
      <c r="O1006" s="44"/>
      <c r="P1006" s="44"/>
      <c r="Q1006" s="44"/>
      <c r="R1006" s="44"/>
      <c r="S1006" s="56"/>
      <c r="T1006" s="56"/>
      <c r="U1006" s="56"/>
      <c r="V1006" s="56"/>
      <c r="W1006" s="56"/>
      <c r="X1006" s="56"/>
      <c r="Y1006" s="56"/>
      <c r="Z1006" s="56"/>
      <c r="AA1006" s="56"/>
    </row>
    <row r="1007" spans="1:27" s="95" customFormat="1">
      <c r="A1007" s="56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6"/>
      <c r="M1007" s="56"/>
      <c r="N1007" s="56"/>
      <c r="O1007" s="44"/>
      <c r="P1007" s="44"/>
      <c r="Q1007" s="44"/>
      <c r="R1007" s="44"/>
      <c r="S1007" s="56"/>
      <c r="T1007" s="56"/>
      <c r="U1007" s="56"/>
      <c r="V1007" s="56"/>
      <c r="W1007" s="56"/>
      <c r="X1007" s="56"/>
      <c r="Y1007" s="56"/>
      <c r="Z1007" s="56"/>
      <c r="AA1007" s="56"/>
    </row>
    <row r="1008" spans="1:27" s="95" customFormat="1">
      <c r="A1008" s="56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  <c r="M1008" s="56"/>
      <c r="N1008" s="56"/>
      <c r="O1008" s="44"/>
      <c r="P1008" s="44"/>
      <c r="Q1008" s="44"/>
      <c r="R1008" s="44"/>
      <c r="S1008" s="56"/>
      <c r="T1008" s="56"/>
      <c r="U1008" s="56"/>
      <c r="V1008" s="56"/>
      <c r="W1008" s="56"/>
      <c r="X1008" s="56"/>
      <c r="Y1008" s="56"/>
      <c r="Z1008" s="56"/>
      <c r="AA1008" s="56"/>
    </row>
    <row r="1009" spans="1:27" s="95" customFormat="1">
      <c r="A1009" s="56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6"/>
      <c r="M1009" s="56"/>
      <c r="N1009" s="56"/>
      <c r="O1009" s="44"/>
      <c r="P1009" s="44"/>
      <c r="Q1009" s="44"/>
      <c r="R1009" s="44"/>
      <c r="S1009" s="56"/>
      <c r="T1009" s="56"/>
      <c r="U1009" s="56"/>
      <c r="V1009" s="56"/>
      <c r="W1009" s="56"/>
      <c r="X1009" s="56"/>
      <c r="Y1009" s="56"/>
      <c r="Z1009" s="56"/>
      <c r="AA1009" s="56"/>
    </row>
    <row r="1010" spans="1:27" s="95" customFormat="1">
      <c r="A1010" s="56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6"/>
      <c r="M1010" s="56"/>
      <c r="N1010" s="56"/>
      <c r="O1010" s="44"/>
      <c r="P1010" s="44"/>
      <c r="Q1010" s="44"/>
      <c r="R1010" s="44"/>
      <c r="S1010" s="56"/>
      <c r="T1010" s="56"/>
      <c r="U1010" s="56"/>
      <c r="V1010" s="56"/>
      <c r="W1010" s="56"/>
      <c r="X1010" s="56"/>
      <c r="Y1010" s="56"/>
      <c r="Z1010" s="56"/>
      <c r="AA1010" s="56"/>
    </row>
    <row r="1011" spans="1:27" s="95" customFormat="1">
      <c r="A1011" s="56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44"/>
      <c r="P1011" s="44"/>
      <c r="Q1011" s="44"/>
      <c r="R1011" s="44"/>
      <c r="S1011" s="56"/>
      <c r="T1011" s="56"/>
      <c r="U1011" s="56"/>
      <c r="V1011" s="56"/>
      <c r="W1011" s="56"/>
      <c r="X1011" s="56"/>
      <c r="Y1011" s="56"/>
      <c r="Z1011" s="56"/>
      <c r="AA1011" s="56"/>
    </row>
    <row r="1012" spans="1:27" s="95" customFormat="1">
      <c r="A1012" s="56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6"/>
      <c r="M1012" s="56"/>
      <c r="N1012" s="56"/>
      <c r="O1012" s="44"/>
      <c r="P1012" s="44"/>
      <c r="Q1012" s="44"/>
      <c r="R1012" s="44"/>
      <c r="S1012" s="56"/>
      <c r="T1012" s="56"/>
      <c r="U1012" s="56"/>
      <c r="V1012" s="56"/>
      <c r="W1012" s="56"/>
      <c r="X1012" s="56"/>
      <c r="Y1012" s="56"/>
      <c r="Z1012" s="56"/>
      <c r="AA1012" s="56"/>
    </row>
    <row r="1013" spans="1:27" s="95" customFormat="1">
      <c r="A1013" s="56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56"/>
      <c r="O1013" s="44"/>
      <c r="P1013" s="44"/>
      <c r="Q1013" s="44"/>
      <c r="R1013" s="44"/>
      <c r="S1013" s="56"/>
      <c r="T1013" s="56"/>
      <c r="U1013" s="56"/>
      <c r="V1013" s="56"/>
      <c r="W1013" s="56"/>
      <c r="X1013" s="56"/>
      <c r="Y1013" s="56"/>
      <c r="Z1013" s="56"/>
      <c r="AA1013" s="56"/>
    </row>
    <row r="1014" spans="1:27" s="95" customFormat="1">
      <c r="A1014" s="56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6"/>
      <c r="M1014" s="56"/>
      <c r="N1014" s="56"/>
      <c r="O1014" s="44"/>
      <c r="P1014" s="44"/>
      <c r="Q1014" s="44"/>
      <c r="R1014" s="44"/>
      <c r="S1014" s="56"/>
      <c r="T1014" s="56"/>
      <c r="U1014" s="56"/>
      <c r="V1014" s="56"/>
      <c r="W1014" s="56"/>
      <c r="X1014" s="56"/>
      <c r="Y1014" s="56"/>
      <c r="Z1014" s="56"/>
      <c r="AA1014" s="56"/>
    </row>
    <row r="1015" spans="1:27" s="95" customFormat="1">
      <c r="A1015" s="56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6"/>
      <c r="M1015" s="56"/>
      <c r="N1015" s="56"/>
      <c r="O1015" s="44"/>
      <c r="P1015" s="44"/>
      <c r="Q1015" s="44"/>
      <c r="R1015" s="44"/>
      <c r="S1015" s="56"/>
      <c r="T1015" s="56"/>
      <c r="U1015" s="56"/>
      <c r="V1015" s="56"/>
      <c r="W1015" s="56"/>
      <c r="X1015" s="56"/>
      <c r="Y1015" s="56"/>
      <c r="Z1015" s="56"/>
      <c r="AA1015" s="56"/>
    </row>
    <row r="1016" spans="1:27" s="95" customFormat="1">
      <c r="A1016" s="56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6"/>
      <c r="M1016" s="56"/>
      <c r="N1016" s="56"/>
      <c r="O1016" s="44"/>
      <c r="P1016" s="44"/>
      <c r="Q1016" s="44"/>
      <c r="R1016" s="44"/>
      <c r="S1016" s="56"/>
      <c r="T1016" s="56"/>
      <c r="U1016" s="56"/>
      <c r="V1016" s="56"/>
      <c r="W1016" s="56"/>
      <c r="X1016" s="56"/>
      <c r="Y1016" s="56"/>
      <c r="Z1016" s="56"/>
      <c r="AA1016" s="56"/>
    </row>
    <row r="1017" spans="1:27" s="95" customFormat="1">
      <c r="A1017" s="56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6"/>
      <c r="M1017" s="56"/>
      <c r="N1017" s="56"/>
      <c r="O1017" s="44"/>
      <c r="P1017" s="44"/>
      <c r="Q1017" s="44"/>
      <c r="R1017" s="44"/>
      <c r="S1017" s="56"/>
      <c r="T1017" s="56"/>
      <c r="U1017" s="56"/>
      <c r="V1017" s="56"/>
      <c r="W1017" s="56"/>
      <c r="X1017" s="56"/>
      <c r="Y1017" s="56"/>
      <c r="Z1017" s="56"/>
      <c r="AA1017" s="56"/>
    </row>
    <row r="1018" spans="1:27" s="95" customFormat="1">
      <c r="A1018" s="56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6"/>
      <c r="M1018" s="56"/>
      <c r="N1018" s="56"/>
      <c r="O1018" s="44"/>
      <c r="P1018" s="44"/>
      <c r="Q1018" s="44"/>
      <c r="R1018" s="44"/>
      <c r="S1018" s="56"/>
      <c r="T1018" s="56"/>
      <c r="U1018" s="56"/>
      <c r="V1018" s="56"/>
      <c r="W1018" s="56"/>
      <c r="X1018" s="56"/>
      <c r="Y1018" s="56"/>
      <c r="Z1018" s="56"/>
      <c r="AA1018" s="56"/>
    </row>
    <row r="1019" spans="1:27" s="95" customFormat="1">
      <c r="A1019" s="56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6"/>
      <c r="M1019" s="56"/>
      <c r="N1019" s="56"/>
      <c r="O1019" s="44"/>
      <c r="P1019" s="44"/>
      <c r="Q1019" s="44"/>
      <c r="R1019" s="44"/>
      <c r="S1019" s="56"/>
      <c r="T1019" s="56"/>
      <c r="U1019" s="56"/>
      <c r="V1019" s="56"/>
      <c r="W1019" s="56"/>
      <c r="X1019" s="56"/>
      <c r="Y1019" s="56"/>
      <c r="Z1019" s="56"/>
      <c r="AA1019" s="56"/>
    </row>
    <row r="1020" spans="1:27" s="95" customFormat="1">
      <c r="A1020" s="56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6"/>
      <c r="M1020" s="56"/>
      <c r="N1020" s="56"/>
      <c r="O1020" s="44"/>
      <c r="P1020" s="44"/>
      <c r="Q1020" s="44"/>
      <c r="R1020" s="44"/>
      <c r="S1020" s="56"/>
      <c r="T1020" s="56"/>
      <c r="U1020" s="56"/>
      <c r="V1020" s="56"/>
      <c r="W1020" s="56"/>
      <c r="X1020" s="56"/>
      <c r="Y1020" s="56"/>
      <c r="Z1020" s="56"/>
      <c r="AA1020" s="56"/>
    </row>
    <row r="1021" spans="1:27" s="95" customFormat="1">
      <c r="A1021" s="56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6"/>
      <c r="M1021" s="56"/>
      <c r="N1021" s="56"/>
      <c r="O1021" s="44"/>
      <c r="P1021" s="44"/>
      <c r="Q1021" s="44"/>
      <c r="R1021" s="44"/>
      <c r="S1021" s="56"/>
      <c r="T1021" s="56"/>
      <c r="U1021" s="56"/>
      <c r="V1021" s="56"/>
      <c r="W1021" s="56"/>
      <c r="X1021" s="56"/>
      <c r="Y1021" s="56"/>
      <c r="Z1021" s="56"/>
      <c r="AA1021" s="56"/>
    </row>
    <row r="1022" spans="1:27" s="95" customFormat="1">
      <c r="A1022" s="56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6"/>
      <c r="M1022" s="56"/>
      <c r="N1022" s="56"/>
      <c r="O1022" s="44"/>
      <c r="P1022" s="44"/>
      <c r="Q1022" s="44"/>
      <c r="R1022" s="44"/>
      <c r="S1022" s="56"/>
      <c r="T1022" s="56"/>
      <c r="U1022" s="56"/>
      <c r="V1022" s="56"/>
      <c r="W1022" s="56"/>
      <c r="X1022" s="56"/>
      <c r="Y1022" s="56"/>
      <c r="Z1022" s="56"/>
      <c r="AA1022" s="56"/>
    </row>
    <row r="1023" spans="1:27" s="95" customFormat="1">
      <c r="A1023" s="56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6"/>
      <c r="M1023" s="56"/>
      <c r="N1023" s="56"/>
      <c r="O1023" s="44"/>
      <c r="P1023" s="44"/>
      <c r="Q1023" s="44"/>
      <c r="R1023" s="44"/>
      <c r="S1023" s="56"/>
      <c r="T1023" s="56"/>
      <c r="U1023" s="56"/>
      <c r="V1023" s="56"/>
      <c r="W1023" s="56"/>
      <c r="X1023" s="56"/>
      <c r="Y1023" s="56"/>
      <c r="Z1023" s="56"/>
      <c r="AA1023" s="56"/>
    </row>
    <row r="1024" spans="1:27" s="95" customFormat="1">
      <c r="A1024" s="56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6"/>
      <c r="M1024" s="56"/>
      <c r="N1024" s="56"/>
      <c r="O1024" s="44"/>
      <c r="P1024" s="44"/>
      <c r="Q1024" s="44"/>
      <c r="R1024" s="44"/>
      <c r="S1024" s="56"/>
      <c r="T1024" s="56"/>
      <c r="U1024" s="56"/>
      <c r="V1024" s="56"/>
      <c r="W1024" s="56"/>
      <c r="X1024" s="56"/>
      <c r="Y1024" s="56"/>
      <c r="Z1024" s="56"/>
      <c r="AA1024" s="56"/>
    </row>
    <row r="1025" spans="1:27" s="95" customFormat="1">
      <c r="A1025" s="56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6"/>
      <c r="M1025" s="56"/>
      <c r="N1025" s="56"/>
      <c r="O1025" s="44"/>
      <c r="P1025" s="44"/>
      <c r="Q1025" s="44"/>
      <c r="R1025" s="44"/>
      <c r="S1025" s="56"/>
      <c r="T1025" s="56"/>
      <c r="U1025" s="56"/>
      <c r="V1025" s="56"/>
      <c r="W1025" s="56"/>
      <c r="X1025" s="56"/>
      <c r="Y1025" s="56"/>
      <c r="Z1025" s="56"/>
      <c r="AA1025" s="56"/>
    </row>
    <row r="1026" spans="1:27" s="95" customFormat="1">
      <c r="A1026" s="56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6"/>
      <c r="M1026" s="56"/>
      <c r="N1026" s="56"/>
      <c r="O1026" s="44"/>
      <c r="P1026" s="44"/>
      <c r="Q1026" s="44"/>
      <c r="R1026" s="44"/>
      <c r="S1026" s="56"/>
      <c r="T1026" s="56"/>
      <c r="U1026" s="56"/>
      <c r="V1026" s="56"/>
      <c r="W1026" s="56"/>
      <c r="X1026" s="56"/>
      <c r="Y1026" s="56"/>
      <c r="Z1026" s="56"/>
      <c r="AA1026" s="56"/>
    </row>
    <row r="1027" spans="1:27" s="95" customFormat="1">
      <c r="A1027" s="56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6"/>
      <c r="M1027" s="56"/>
      <c r="N1027" s="56"/>
      <c r="O1027" s="44"/>
      <c r="P1027" s="44"/>
      <c r="Q1027" s="44"/>
      <c r="R1027" s="44"/>
      <c r="S1027" s="56"/>
      <c r="T1027" s="56"/>
      <c r="U1027" s="56"/>
      <c r="V1027" s="56"/>
      <c r="W1027" s="56"/>
      <c r="X1027" s="56"/>
      <c r="Y1027" s="56"/>
      <c r="Z1027" s="56"/>
      <c r="AA1027" s="56"/>
    </row>
    <row r="1028" spans="1:27" s="95" customFormat="1">
      <c r="A1028" s="56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6"/>
      <c r="M1028" s="56"/>
      <c r="N1028" s="56"/>
      <c r="O1028" s="44"/>
      <c r="P1028" s="44"/>
      <c r="Q1028" s="44"/>
      <c r="R1028" s="44"/>
      <c r="S1028" s="56"/>
      <c r="T1028" s="56"/>
      <c r="U1028" s="56"/>
      <c r="V1028" s="56"/>
      <c r="W1028" s="56"/>
      <c r="X1028" s="56"/>
      <c r="Y1028" s="56"/>
      <c r="Z1028" s="56"/>
      <c r="AA1028" s="56"/>
    </row>
    <row r="1029" spans="1:27" s="95" customFormat="1">
      <c r="A1029" s="56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6"/>
      <c r="M1029" s="56"/>
      <c r="N1029" s="56"/>
      <c r="O1029" s="44"/>
      <c r="P1029" s="44"/>
      <c r="Q1029" s="44"/>
      <c r="R1029" s="44"/>
      <c r="S1029" s="56"/>
      <c r="T1029" s="56"/>
      <c r="U1029" s="56"/>
      <c r="V1029" s="56"/>
      <c r="W1029" s="56"/>
      <c r="X1029" s="56"/>
      <c r="Y1029" s="56"/>
      <c r="Z1029" s="56"/>
      <c r="AA1029" s="56"/>
    </row>
    <row r="1030" spans="1:27" s="95" customFormat="1">
      <c r="A1030" s="56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6"/>
      <c r="M1030" s="56"/>
      <c r="N1030" s="56"/>
      <c r="O1030" s="44"/>
      <c r="P1030" s="44"/>
      <c r="Q1030" s="44"/>
      <c r="R1030" s="44"/>
      <c r="S1030" s="56"/>
      <c r="T1030" s="56"/>
      <c r="U1030" s="56"/>
      <c r="V1030" s="56"/>
      <c r="W1030" s="56"/>
      <c r="X1030" s="56"/>
      <c r="Y1030" s="56"/>
      <c r="Z1030" s="56"/>
      <c r="AA1030" s="56"/>
    </row>
    <row r="1031" spans="1:27" s="95" customFormat="1">
      <c r="A1031" s="56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6"/>
      <c r="M1031" s="56"/>
      <c r="N1031" s="56"/>
      <c r="O1031" s="44"/>
      <c r="P1031" s="44"/>
      <c r="Q1031" s="44"/>
      <c r="R1031" s="44"/>
      <c r="S1031" s="56"/>
      <c r="T1031" s="56"/>
      <c r="U1031" s="56"/>
      <c r="V1031" s="56"/>
      <c r="W1031" s="56"/>
      <c r="X1031" s="56"/>
      <c r="Y1031" s="56"/>
      <c r="Z1031" s="56"/>
      <c r="AA1031" s="56"/>
    </row>
    <row r="1032" spans="1:27" s="95" customFormat="1">
      <c r="A1032" s="56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6"/>
      <c r="M1032" s="56"/>
      <c r="N1032" s="56"/>
      <c r="O1032" s="44"/>
      <c r="P1032" s="44"/>
      <c r="Q1032" s="44"/>
      <c r="R1032" s="44"/>
      <c r="S1032" s="56"/>
      <c r="T1032" s="56"/>
      <c r="U1032" s="56"/>
      <c r="V1032" s="56"/>
      <c r="W1032" s="56"/>
      <c r="X1032" s="56"/>
      <c r="Y1032" s="56"/>
      <c r="Z1032" s="56"/>
      <c r="AA1032" s="56"/>
    </row>
    <row r="1033" spans="1:27" s="95" customFormat="1">
      <c r="A1033" s="56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6"/>
      <c r="M1033" s="56"/>
      <c r="N1033" s="56"/>
      <c r="O1033" s="44"/>
      <c r="P1033" s="44"/>
      <c r="Q1033" s="44"/>
      <c r="R1033" s="44"/>
      <c r="S1033" s="56"/>
      <c r="T1033" s="56"/>
      <c r="U1033" s="56"/>
      <c r="V1033" s="56"/>
      <c r="W1033" s="56"/>
      <c r="X1033" s="56"/>
      <c r="Y1033" s="56"/>
      <c r="Z1033" s="56"/>
      <c r="AA1033" s="56"/>
    </row>
    <row r="1034" spans="1:27" s="95" customFormat="1">
      <c r="A1034" s="56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6"/>
      <c r="M1034" s="56"/>
      <c r="N1034" s="56"/>
      <c r="O1034" s="44"/>
      <c r="P1034" s="44"/>
      <c r="Q1034" s="44"/>
      <c r="R1034" s="44"/>
      <c r="S1034" s="56"/>
      <c r="T1034" s="56"/>
      <c r="U1034" s="56"/>
      <c r="V1034" s="56"/>
      <c r="W1034" s="56"/>
      <c r="X1034" s="56"/>
      <c r="Y1034" s="56"/>
      <c r="Z1034" s="56"/>
      <c r="AA1034" s="56"/>
    </row>
    <row r="1035" spans="1:27" s="95" customFormat="1">
      <c r="A1035" s="56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6"/>
      <c r="M1035" s="56"/>
      <c r="N1035" s="56"/>
      <c r="O1035" s="44"/>
      <c r="P1035" s="44"/>
      <c r="Q1035" s="44"/>
      <c r="R1035" s="44"/>
      <c r="S1035" s="56"/>
      <c r="T1035" s="56"/>
      <c r="U1035" s="56"/>
      <c r="V1035" s="56"/>
      <c r="W1035" s="56"/>
      <c r="X1035" s="56"/>
      <c r="Y1035" s="56"/>
      <c r="Z1035" s="56"/>
      <c r="AA1035" s="56"/>
    </row>
    <row r="1036" spans="1:27" s="95" customFormat="1">
      <c r="A1036" s="56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6"/>
      <c r="M1036" s="56"/>
      <c r="N1036" s="56"/>
      <c r="O1036" s="44"/>
      <c r="P1036" s="44"/>
      <c r="Q1036" s="44"/>
      <c r="R1036" s="44"/>
      <c r="S1036" s="56"/>
      <c r="T1036" s="56"/>
      <c r="U1036" s="56"/>
      <c r="V1036" s="56"/>
      <c r="W1036" s="56"/>
      <c r="X1036" s="56"/>
      <c r="Y1036" s="56"/>
      <c r="Z1036" s="56"/>
      <c r="AA1036" s="56"/>
    </row>
    <row r="1037" spans="1:27" s="95" customFormat="1">
      <c r="A1037" s="56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6"/>
      <c r="M1037" s="56"/>
      <c r="N1037" s="56"/>
      <c r="O1037" s="44"/>
      <c r="P1037" s="44"/>
      <c r="Q1037" s="44"/>
      <c r="R1037" s="44"/>
      <c r="S1037" s="56"/>
      <c r="T1037" s="56"/>
      <c r="U1037" s="56"/>
      <c r="V1037" s="56"/>
      <c r="W1037" s="56"/>
      <c r="X1037" s="56"/>
      <c r="Y1037" s="56"/>
      <c r="Z1037" s="56"/>
      <c r="AA1037" s="56"/>
    </row>
    <row r="1038" spans="1:27" s="95" customFormat="1">
      <c r="A1038" s="56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6"/>
      <c r="M1038" s="56"/>
      <c r="N1038" s="56"/>
      <c r="O1038" s="44"/>
      <c r="P1038" s="44"/>
      <c r="Q1038" s="44"/>
      <c r="R1038" s="44"/>
      <c r="S1038" s="56"/>
      <c r="T1038" s="56"/>
      <c r="U1038" s="56"/>
      <c r="V1038" s="56"/>
      <c r="W1038" s="56"/>
      <c r="X1038" s="56"/>
      <c r="Y1038" s="56"/>
      <c r="Z1038" s="56"/>
      <c r="AA1038" s="56"/>
    </row>
    <row r="1039" spans="1:27" s="95" customFormat="1">
      <c r="A1039" s="56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6"/>
      <c r="M1039" s="56"/>
      <c r="N1039" s="56"/>
      <c r="O1039" s="44"/>
      <c r="P1039" s="44"/>
      <c r="Q1039" s="44"/>
      <c r="R1039" s="44"/>
      <c r="S1039" s="56"/>
      <c r="T1039" s="56"/>
      <c r="U1039" s="56"/>
      <c r="V1039" s="56"/>
      <c r="W1039" s="56"/>
      <c r="X1039" s="56"/>
      <c r="Y1039" s="56"/>
      <c r="Z1039" s="56"/>
      <c r="AA1039" s="56"/>
    </row>
    <row r="1040" spans="1:27" s="95" customFormat="1">
      <c r="A1040" s="56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6"/>
      <c r="M1040" s="56"/>
      <c r="N1040" s="56"/>
      <c r="O1040" s="44"/>
      <c r="P1040" s="44"/>
      <c r="Q1040" s="44"/>
      <c r="R1040" s="44"/>
      <c r="S1040" s="56"/>
      <c r="T1040" s="56"/>
      <c r="U1040" s="56"/>
      <c r="V1040" s="56"/>
      <c r="W1040" s="56"/>
      <c r="X1040" s="56"/>
      <c r="Y1040" s="56"/>
      <c r="Z1040" s="56"/>
      <c r="AA1040" s="56"/>
    </row>
    <row r="1041" spans="1:27" s="95" customFormat="1">
      <c r="A1041" s="56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6"/>
      <c r="M1041" s="56"/>
      <c r="N1041" s="56"/>
      <c r="O1041" s="44"/>
      <c r="P1041" s="44"/>
      <c r="Q1041" s="44"/>
      <c r="R1041" s="44"/>
      <c r="S1041" s="56"/>
      <c r="T1041" s="56"/>
      <c r="U1041" s="56"/>
      <c r="V1041" s="56"/>
      <c r="W1041" s="56"/>
      <c r="X1041" s="56"/>
      <c r="Y1041" s="56"/>
      <c r="Z1041" s="56"/>
      <c r="AA1041" s="56"/>
    </row>
    <row r="1042" spans="1:27" s="95" customFormat="1">
      <c r="A1042" s="56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6"/>
      <c r="M1042" s="56"/>
      <c r="N1042" s="56"/>
      <c r="O1042" s="44"/>
      <c r="P1042" s="44"/>
      <c r="Q1042" s="44"/>
      <c r="R1042" s="44"/>
      <c r="S1042" s="56"/>
      <c r="T1042" s="56"/>
      <c r="U1042" s="56"/>
      <c r="V1042" s="56"/>
      <c r="W1042" s="56"/>
      <c r="X1042" s="56"/>
      <c r="Y1042" s="56"/>
      <c r="Z1042" s="56"/>
      <c r="AA1042" s="56"/>
    </row>
    <row r="1043" spans="1:27" s="95" customFormat="1">
      <c r="A1043" s="56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6"/>
      <c r="M1043" s="56"/>
      <c r="N1043" s="56"/>
      <c r="O1043" s="44"/>
      <c r="P1043" s="44"/>
      <c r="Q1043" s="44"/>
      <c r="R1043" s="44"/>
      <c r="S1043" s="56"/>
      <c r="T1043" s="56"/>
      <c r="U1043" s="56"/>
      <c r="V1043" s="56"/>
      <c r="W1043" s="56"/>
      <c r="X1043" s="56"/>
      <c r="Y1043" s="56"/>
      <c r="Z1043" s="56"/>
      <c r="AA1043" s="56"/>
    </row>
    <row r="1044" spans="1:27" s="95" customFormat="1">
      <c r="A1044" s="56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6"/>
      <c r="M1044" s="56"/>
      <c r="N1044" s="56"/>
      <c r="O1044" s="44"/>
      <c r="P1044" s="44"/>
      <c r="Q1044" s="44"/>
      <c r="R1044" s="44"/>
      <c r="S1044" s="56"/>
      <c r="T1044" s="56"/>
      <c r="U1044" s="56"/>
      <c r="V1044" s="56"/>
      <c r="W1044" s="56"/>
      <c r="X1044" s="56"/>
      <c r="Y1044" s="56"/>
      <c r="Z1044" s="56"/>
      <c r="AA1044" s="56"/>
    </row>
    <row r="1045" spans="1:27" s="95" customFormat="1">
      <c r="A1045" s="56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6"/>
      <c r="M1045" s="56"/>
      <c r="N1045" s="56"/>
      <c r="O1045" s="44"/>
      <c r="P1045" s="44"/>
      <c r="Q1045" s="44"/>
      <c r="R1045" s="44"/>
      <c r="S1045" s="56"/>
      <c r="T1045" s="56"/>
      <c r="U1045" s="56"/>
      <c r="V1045" s="56"/>
      <c r="W1045" s="56"/>
      <c r="X1045" s="56"/>
      <c r="Y1045" s="56"/>
      <c r="Z1045" s="56"/>
      <c r="AA1045" s="56"/>
    </row>
    <row r="1046" spans="1:27" s="95" customFormat="1">
      <c r="A1046" s="56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6"/>
      <c r="M1046" s="56"/>
      <c r="N1046" s="56"/>
      <c r="O1046" s="44"/>
      <c r="P1046" s="44"/>
      <c r="Q1046" s="44"/>
      <c r="R1046" s="44"/>
      <c r="S1046" s="56"/>
      <c r="T1046" s="56"/>
      <c r="U1046" s="56"/>
      <c r="V1046" s="56"/>
      <c r="W1046" s="56"/>
      <c r="X1046" s="56"/>
      <c r="Y1046" s="56"/>
      <c r="Z1046" s="56"/>
      <c r="AA1046" s="56"/>
    </row>
    <row r="1047" spans="1:27" s="95" customFormat="1">
      <c r="A1047" s="56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6"/>
      <c r="M1047" s="56"/>
      <c r="N1047" s="56"/>
      <c r="O1047" s="44"/>
      <c r="P1047" s="44"/>
      <c r="Q1047" s="44"/>
      <c r="R1047" s="44"/>
      <c r="S1047" s="56"/>
      <c r="T1047" s="56"/>
      <c r="U1047" s="56"/>
      <c r="V1047" s="56"/>
      <c r="W1047" s="56"/>
      <c r="X1047" s="56"/>
      <c r="Y1047" s="56"/>
      <c r="Z1047" s="56"/>
      <c r="AA1047" s="56"/>
    </row>
    <row r="1048" spans="1:27" s="95" customFormat="1">
      <c r="A1048" s="56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6"/>
      <c r="M1048" s="56"/>
      <c r="N1048" s="56"/>
      <c r="O1048" s="44"/>
      <c r="P1048" s="44"/>
      <c r="Q1048" s="44"/>
      <c r="R1048" s="44"/>
      <c r="S1048" s="56"/>
      <c r="T1048" s="56"/>
      <c r="U1048" s="56"/>
      <c r="V1048" s="56"/>
      <c r="W1048" s="56"/>
      <c r="X1048" s="56"/>
      <c r="Y1048" s="56"/>
      <c r="Z1048" s="56"/>
      <c r="AA1048" s="56"/>
    </row>
    <row r="1049" spans="1:27" s="95" customFormat="1">
      <c r="A1049" s="56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6"/>
      <c r="M1049" s="56"/>
      <c r="N1049" s="56"/>
      <c r="O1049" s="44"/>
      <c r="P1049" s="44"/>
      <c r="Q1049" s="44"/>
      <c r="R1049" s="44"/>
      <c r="S1049" s="56"/>
      <c r="T1049" s="56"/>
      <c r="U1049" s="56"/>
      <c r="V1049" s="56"/>
      <c r="W1049" s="56"/>
      <c r="X1049" s="56"/>
      <c r="Y1049" s="56"/>
      <c r="Z1049" s="56"/>
      <c r="AA1049" s="56"/>
    </row>
    <row r="1050" spans="1:27" s="95" customFormat="1">
      <c r="A1050" s="56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6"/>
      <c r="M1050" s="56"/>
      <c r="N1050" s="56"/>
      <c r="O1050" s="44"/>
      <c r="P1050" s="44"/>
      <c r="Q1050" s="44"/>
      <c r="R1050" s="44"/>
      <c r="S1050" s="56"/>
      <c r="T1050" s="56"/>
      <c r="U1050" s="56"/>
      <c r="V1050" s="56"/>
      <c r="W1050" s="56"/>
      <c r="X1050" s="56"/>
      <c r="Y1050" s="56"/>
      <c r="Z1050" s="56"/>
      <c r="AA1050" s="56"/>
    </row>
    <row r="1051" spans="1:27" s="95" customFormat="1">
      <c r="A1051" s="56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6"/>
      <c r="M1051" s="56"/>
      <c r="N1051" s="56"/>
      <c r="O1051" s="44"/>
      <c r="P1051" s="44"/>
      <c r="Q1051" s="44"/>
      <c r="R1051" s="44"/>
      <c r="S1051" s="56"/>
      <c r="T1051" s="56"/>
      <c r="U1051" s="56"/>
      <c r="V1051" s="56"/>
      <c r="W1051" s="56"/>
      <c r="X1051" s="56"/>
      <c r="Y1051" s="56"/>
      <c r="Z1051" s="56"/>
      <c r="AA1051" s="56"/>
    </row>
    <row r="1052" spans="1:27" s="95" customFormat="1">
      <c r="A1052" s="56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6"/>
      <c r="M1052" s="56"/>
      <c r="N1052" s="56"/>
      <c r="O1052" s="44"/>
      <c r="P1052" s="44"/>
      <c r="Q1052" s="44"/>
      <c r="R1052" s="44"/>
      <c r="S1052" s="56"/>
      <c r="T1052" s="56"/>
      <c r="U1052" s="56"/>
      <c r="V1052" s="56"/>
      <c r="W1052" s="56"/>
      <c r="X1052" s="56"/>
      <c r="Y1052" s="56"/>
      <c r="Z1052" s="56"/>
      <c r="AA1052" s="56"/>
    </row>
    <row r="1053" spans="1:27" s="95" customFormat="1">
      <c r="A1053" s="56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6"/>
      <c r="M1053" s="56"/>
      <c r="N1053" s="56"/>
      <c r="O1053" s="44"/>
      <c r="P1053" s="44"/>
      <c r="Q1053" s="44"/>
      <c r="R1053" s="44"/>
      <c r="S1053" s="56"/>
      <c r="T1053" s="56"/>
      <c r="U1053" s="56"/>
      <c r="V1053" s="56"/>
      <c r="W1053" s="56"/>
      <c r="X1053" s="56"/>
      <c r="Y1053" s="56"/>
      <c r="Z1053" s="56"/>
      <c r="AA1053" s="56"/>
    </row>
    <row r="1054" spans="1:27" s="95" customFormat="1">
      <c r="A1054" s="56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6"/>
      <c r="M1054" s="56"/>
      <c r="N1054" s="56"/>
      <c r="O1054" s="44"/>
      <c r="P1054" s="44"/>
      <c r="Q1054" s="44"/>
      <c r="R1054" s="44"/>
      <c r="S1054" s="56"/>
      <c r="T1054" s="56"/>
      <c r="U1054" s="56"/>
      <c r="V1054" s="56"/>
      <c r="W1054" s="56"/>
      <c r="X1054" s="56"/>
      <c r="Y1054" s="56"/>
      <c r="Z1054" s="56"/>
      <c r="AA1054" s="56"/>
    </row>
    <row r="1055" spans="1:27" s="95" customFormat="1">
      <c r="A1055" s="56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6"/>
      <c r="M1055" s="56"/>
      <c r="N1055" s="56"/>
      <c r="O1055" s="44"/>
      <c r="P1055" s="44"/>
      <c r="Q1055" s="44"/>
      <c r="R1055" s="44"/>
      <c r="S1055" s="56"/>
      <c r="T1055" s="56"/>
      <c r="U1055" s="56"/>
      <c r="V1055" s="56"/>
      <c r="W1055" s="56"/>
      <c r="X1055" s="56"/>
      <c r="Y1055" s="56"/>
      <c r="Z1055" s="56"/>
      <c r="AA1055" s="56"/>
    </row>
    <row r="1056" spans="1:27" s="95" customFormat="1">
      <c r="A1056" s="56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6"/>
      <c r="M1056" s="56"/>
      <c r="N1056" s="56"/>
      <c r="O1056" s="44"/>
      <c r="P1056" s="44"/>
      <c r="Q1056" s="44"/>
      <c r="R1056" s="44"/>
      <c r="S1056" s="56"/>
      <c r="T1056" s="56"/>
      <c r="U1056" s="56"/>
      <c r="V1056" s="56"/>
      <c r="W1056" s="56"/>
      <c r="X1056" s="56"/>
      <c r="Y1056" s="56"/>
      <c r="Z1056" s="56"/>
      <c r="AA1056" s="56"/>
    </row>
    <row r="1057" spans="1:27" s="95" customFormat="1">
      <c r="A1057" s="56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6"/>
      <c r="M1057" s="56"/>
      <c r="N1057" s="56"/>
      <c r="O1057" s="44"/>
      <c r="P1057" s="44"/>
      <c r="Q1057" s="44"/>
      <c r="R1057" s="44"/>
      <c r="S1057" s="56"/>
      <c r="T1057" s="56"/>
      <c r="U1057" s="56"/>
      <c r="V1057" s="56"/>
      <c r="W1057" s="56"/>
      <c r="X1057" s="56"/>
      <c r="Y1057" s="56"/>
      <c r="Z1057" s="56"/>
      <c r="AA1057" s="56"/>
    </row>
    <row r="1058" spans="1:27" s="95" customFormat="1">
      <c r="A1058" s="56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6"/>
      <c r="M1058" s="56"/>
      <c r="N1058" s="56"/>
      <c r="O1058" s="44"/>
      <c r="P1058" s="44"/>
      <c r="Q1058" s="44"/>
      <c r="R1058" s="44"/>
      <c r="S1058" s="56"/>
      <c r="T1058" s="56"/>
      <c r="U1058" s="56"/>
      <c r="V1058" s="56"/>
      <c r="W1058" s="56"/>
      <c r="X1058" s="56"/>
      <c r="Y1058" s="56"/>
      <c r="Z1058" s="56"/>
      <c r="AA1058" s="56"/>
    </row>
    <row r="1059" spans="1:27" s="95" customFormat="1">
      <c r="A1059" s="56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6"/>
      <c r="M1059" s="56"/>
      <c r="N1059" s="56"/>
      <c r="O1059" s="44"/>
      <c r="P1059" s="44"/>
      <c r="Q1059" s="44"/>
      <c r="R1059" s="44"/>
      <c r="S1059" s="56"/>
      <c r="T1059" s="56"/>
      <c r="U1059" s="56"/>
      <c r="V1059" s="56"/>
      <c r="W1059" s="56"/>
      <c r="X1059" s="56"/>
      <c r="Y1059" s="56"/>
      <c r="Z1059" s="56"/>
      <c r="AA1059" s="56"/>
    </row>
    <row r="1060" spans="1:27" s="95" customFormat="1">
      <c r="A1060" s="56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6"/>
      <c r="M1060" s="56"/>
      <c r="N1060" s="56"/>
      <c r="O1060" s="44"/>
      <c r="P1060" s="44"/>
      <c r="Q1060" s="44"/>
      <c r="R1060" s="44"/>
      <c r="S1060" s="56"/>
      <c r="T1060" s="56"/>
      <c r="U1060" s="56"/>
      <c r="V1060" s="56"/>
      <c r="W1060" s="56"/>
      <c r="X1060" s="56"/>
      <c r="Y1060" s="56"/>
      <c r="Z1060" s="56"/>
      <c r="AA1060" s="56"/>
    </row>
    <row r="1061" spans="1:27" s="95" customFormat="1">
      <c r="A1061" s="56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6"/>
      <c r="M1061" s="56"/>
      <c r="N1061" s="56"/>
      <c r="O1061" s="44"/>
      <c r="P1061" s="44"/>
      <c r="Q1061" s="44"/>
      <c r="R1061" s="44"/>
      <c r="S1061" s="56"/>
      <c r="T1061" s="56"/>
      <c r="U1061" s="56"/>
      <c r="V1061" s="56"/>
      <c r="W1061" s="56"/>
      <c r="X1061" s="56"/>
      <c r="Y1061" s="56"/>
      <c r="Z1061" s="56"/>
      <c r="AA1061" s="56"/>
    </row>
    <row r="1062" spans="1:27" s="95" customFormat="1">
      <c r="A1062" s="56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6"/>
      <c r="M1062" s="56"/>
      <c r="N1062" s="56"/>
      <c r="O1062" s="44"/>
      <c r="P1062" s="44"/>
      <c r="Q1062" s="44"/>
      <c r="R1062" s="44"/>
      <c r="S1062" s="56"/>
      <c r="T1062" s="56"/>
      <c r="U1062" s="56"/>
      <c r="V1062" s="56"/>
      <c r="W1062" s="56"/>
      <c r="X1062" s="56"/>
      <c r="Y1062" s="56"/>
      <c r="Z1062" s="56"/>
      <c r="AA1062" s="56"/>
    </row>
    <row r="1063" spans="1:27" s="95" customFormat="1">
      <c r="A1063" s="56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6"/>
      <c r="M1063" s="56"/>
      <c r="N1063" s="56"/>
      <c r="O1063" s="44"/>
      <c r="P1063" s="44"/>
      <c r="Q1063" s="44"/>
      <c r="R1063" s="44"/>
      <c r="S1063" s="56"/>
      <c r="T1063" s="56"/>
      <c r="U1063" s="56"/>
      <c r="V1063" s="56"/>
      <c r="W1063" s="56"/>
      <c r="X1063" s="56"/>
      <c r="Y1063" s="56"/>
      <c r="Z1063" s="56"/>
      <c r="AA1063" s="56"/>
    </row>
    <row r="1064" spans="1:27" s="95" customFormat="1">
      <c r="A1064" s="56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6"/>
      <c r="M1064" s="56"/>
      <c r="N1064" s="56"/>
      <c r="O1064" s="44"/>
      <c r="P1064" s="44"/>
      <c r="Q1064" s="44"/>
      <c r="R1064" s="44"/>
      <c r="S1064" s="56"/>
      <c r="T1064" s="56"/>
      <c r="U1064" s="56"/>
      <c r="V1064" s="56"/>
      <c r="W1064" s="56"/>
      <c r="X1064" s="56"/>
      <c r="Y1064" s="56"/>
      <c r="Z1064" s="56"/>
      <c r="AA1064" s="56"/>
    </row>
    <row r="1065" spans="1:27" s="95" customFormat="1">
      <c r="A1065" s="56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6"/>
      <c r="M1065" s="56"/>
      <c r="N1065" s="56"/>
      <c r="O1065" s="44"/>
      <c r="P1065" s="44"/>
      <c r="Q1065" s="44"/>
      <c r="R1065" s="44"/>
      <c r="S1065" s="56"/>
      <c r="T1065" s="56"/>
      <c r="U1065" s="56"/>
      <c r="V1065" s="56"/>
      <c r="W1065" s="56"/>
      <c r="X1065" s="56"/>
      <c r="Y1065" s="56"/>
      <c r="Z1065" s="56"/>
      <c r="AA1065" s="56"/>
    </row>
    <row r="1066" spans="1:27" s="95" customFormat="1">
      <c r="A1066" s="56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6"/>
      <c r="M1066" s="56"/>
      <c r="N1066" s="56"/>
      <c r="O1066" s="44"/>
      <c r="P1066" s="44"/>
      <c r="Q1066" s="44"/>
      <c r="R1066" s="44"/>
      <c r="S1066" s="56"/>
      <c r="T1066" s="56"/>
      <c r="U1066" s="56"/>
      <c r="V1066" s="56"/>
      <c r="W1066" s="56"/>
      <c r="X1066" s="56"/>
      <c r="Y1066" s="56"/>
      <c r="Z1066" s="56"/>
      <c r="AA1066" s="56"/>
    </row>
    <row r="1067" spans="1:27" s="95" customFormat="1">
      <c r="A1067" s="56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6"/>
      <c r="M1067" s="56"/>
      <c r="N1067" s="56"/>
      <c r="O1067" s="44"/>
      <c r="P1067" s="44"/>
      <c r="Q1067" s="44"/>
      <c r="R1067" s="44"/>
      <c r="S1067" s="56"/>
      <c r="T1067" s="56"/>
      <c r="U1067" s="56"/>
      <c r="V1067" s="56"/>
      <c r="W1067" s="56"/>
      <c r="X1067" s="56"/>
      <c r="Y1067" s="56"/>
      <c r="Z1067" s="56"/>
      <c r="AA1067" s="56"/>
    </row>
    <row r="1068" spans="1:27" s="95" customFormat="1">
      <c r="A1068" s="56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  <c r="M1068" s="56"/>
      <c r="N1068" s="56"/>
      <c r="O1068" s="44"/>
      <c r="P1068" s="44"/>
      <c r="Q1068" s="44"/>
      <c r="R1068" s="44"/>
      <c r="S1068" s="56"/>
      <c r="T1068" s="56"/>
      <c r="U1068" s="56"/>
      <c r="V1068" s="56"/>
      <c r="W1068" s="56"/>
      <c r="X1068" s="56"/>
      <c r="Y1068" s="56"/>
      <c r="Z1068" s="56"/>
      <c r="AA1068" s="56"/>
    </row>
    <row r="1069" spans="1:27" s="95" customFormat="1">
      <c r="A1069" s="56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6"/>
      <c r="M1069" s="56"/>
      <c r="N1069" s="56"/>
      <c r="O1069" s="44"/>
      <c r="P1069" s="44"/>
      <c r="Q1069" s="44"/>
      <c r="R1069" s="44"/>
      <c r="S1069" s="56"/>
      <c r="T1069" s="56"/>
      <c r="U1069" s="56"/>
      <c r="V1069" s="56"/>
      <c r="W1069" s="56"/>
      <c r="X1069" s="56"/>
      <c r="Y1069" s="56"/>
      <c r="Z1069" s="56"/>
      <c r="AA1069" s="56"/>
    </row>
    <row r="1070" spans="1:27" s="95" customFormat="1">
      <c r="A1070" s="56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6"/>
      <c r="M1070" s="56"/>
      <c r="N1070" s="56"/>
      <c r="O1070" s="44"/>
      <c r="P1070" s="44"/>
      <c r="Q1070" s="44"/>
      <c r="R1070" s="44"/>
      <c r="S1070" s="56"/>
      <c r="T1070" s="56"/>
      <c r="U1070" s="56"/>
      <c r="V1070" s="56"/>
      <c r="W1070" s="56"/>
      <c r="X1070" s="56"/>
      <c r="Y1070" s="56"/>
      <c r="Z1070" s="56"/>
      <c r="AA1070" s="56"/>
    </row>
    <row r="1071" spans="1:27" s="95" customFormat="1">
      <c r="A1071" s="56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6"/>
      <c r="M1071" s="56"/>
      <c r="N1071" s="56"/>
      <c r="O1071" s="44"/>
      <c r="P1071" s="44"/>
      <c r="Q1071" s="44"/>
      <c r="R1071" s="44"/>
      <c r="S1071" s="56"/>
      <c r="T1071" s="56"/>
      <c r="U1071" s="56"/>
      <c r="V1071" s="56"/>
      <c r="W1071" s="56"/>
      <c r="X1071" s="56"/>
      <c r="Y1071" s="56"/>
      <c r="Z1071" s="56"/>
      <c r="AA1071" s="56"/>
    </row>
    <row r="1072" spans="1:27" s="95" customFormat="1">
      <c r="A1072" s="56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6"/>
      <c r="M1072" s="56"/>
      <c r="N1072" s="56"/>
      <c r="O1072" s="44"/>
      <c r="P1072" s="44"/>
      <c r="Q1072" s="44"/>
      <c r="R1072" s="44"/>
      <c r="S1072" s="56"/>
      <c r="T1072" s="56"/>
      <c r="U1072" s="56"/>
      <c r="V1072" s="56"/>
      <c r="W1072" s="56"/>
      <c r="X1072" s="56"/>
      <c r="Y1072" s="56"/>
      <c r="Z1072" s="56"/>
      <c r="AA1072" s="56"/>
    </row>
    <row r="1073" spans="1:27" s="95" customFormat="1">
      <c r="A1073" s="56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6"/>
      <c r="M1073" s="56"/>
      <c r="N1073" s="56"/>
      <c r="O1073" s="44"/>
      <c r="P1073" s="44"/>
      <c r="Q1073" s="44"/>
      <c r="R1073" s="44"/>
      <c r="S1073" s="56"/>
      <c r="T1073" s="56"/>
      <c r="U1073" s="56"/>
      <c r="V1073" s="56"/>
      <c r="W1073" s="56"/>
      <c r="X1073" s="56"/>
      <c r="Y1073" s="56"/>
      <c r="Z1073" s="56"/>
      <c r="AA1073" s="56"/>
    </row>
    <row r="1074" spans="1:27" s="95" customFormat="1">
      <c r="A1074" s="56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6"/>
      <c r="M1074" s="56"/>
      <c r="N1074" s="56"/>
      <c r="O1074" s="44"/>
      <c r="P1074" s="44"/>
      <c r="Q1074" s="44"/>
      <c r="R1074" s="44"/>
      <c r="S1074" s="56"/>
      <c r="T1074" s="56"/>
      <c r="U1074" s="56"/>
      <c r="V1074" s="56"/>
      <c r="W1074" s="56"/>
      <c r="X1074" s="56"/>
      <c r="Y1074" s="56"/>
      <c r="Z1074" s="56"/>
      <c r="AA1074" s="56"/>
    </row>
    <row r="1075" spans="1:27" s="95" customFormat="1">
      <c r="A1075" s="56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6"/>
      <c r="M1075" s="56"/>
      <c r="N1075" s="56"/>
      <c r="O1075" s="44"/>
      <c r="P1075" s="44"/>
      <c r="Q1075" s="44"/>
      <c r="R1075" s="44"/>
      <c r="S1075" s="56"/>
      <c r="T1075" s="56"/>
      <c r="U1075" s="56"/>
      <c r="V1075" s="56"/>
      <c r="W1075" s="56"/>
      <c r="X1075" s="56"/>
      <c r="Y1075" s="56"/>
      <c r="Z1075" s="56"/>
      <c r="AA1075" s="56"/>
    </row>
    <row r="1076" spans="1:27" s="95" customFormat="1">
      <c r="A1076" s="56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6"/>
      <c r="M1076" s="56"/>
      <c r="N1076" s="56"/>
      <c r="O1076" s="44"/>
      <c r="P1076" s="44"/>
      <c r="Q1076" s="44"/>
      <c r="R1076" s="44"/>
      <c r="S1076" s="56"/>
      <c r="T1076" s="56"/>
      <c r="U1076" s="56"/>
      <c r="V1076" s="56"/>
      <c r="W1076" s="56"/>
      <c r="X1076" s="56"/>
      <c r="Y1076" s="56"/>
      <c r="Z1076" s="56"/>
      <c r="AA1076" s="56"/>
    </row>
    <row r="1077" spans="1:27" s="95" customFormat="1">
      <c r="A1077" s="56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6"/>
      <c r="M1077" s="56"/>
      <c r="N1077" s="56"/>
      <c r="O1077" s="44"/>
      <c r="P1077" s="44"/>
      <c r="Q1077" s="44"/>
      <c r="R1077" s="44"/>
      <c r="S1077" s="56"/>
      <c r="T1077" s="56"/>
      <c r="U1077" s="56"/>
      <c r="V1077" s="56"/>
      <c r="W1077" s="56"/>
      <c r="X1077" s="56"/>
      <c r="Y1077" s="56"/>
      <c r="Z1077" s="56"/>
      <c r="AA1077" s="56"/>
    </row>
    <row r="1078" spans="1:27" s="95" customFormat="1">
      <c r="A1078" s="56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6"/>
      <c r="M1078" s="56"/>
      <c r="N1078" s="56"/>
      <c r="O1078" s="44"/>
      <c r="P1078" s="44"/>
      <c r="Q1078" s="44"/>
      <c r="R1078" s="44"/>
      <c r="S1078" s="56"/>
      <c r="T1078" s="56"/>
      <c r="U1078" s="56"/>
      <c r="V1078" s="56"/>
      <c r="W1078" s="56"/>
      <c r="X1078" s="56"/>
      <c r="Y1078" s="56"/>
      <c r="Z1078" s="56"/>
      <c r="AA1078" s="56"/>
    </row>
    <row r="1079" spans="1:27" s="95" customFormat="1">
      <c r="A1079" s="56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6"/>
      <c r="M1079" s="56"/>
      <c r="N1079" s="56"/>
      <c r="O1079" s="44"/>
      <c r="P1079" s="44"/>
      <c r="Q1079" s="44"/>
      <c r="R1079" s="44"/>
      <c r="S1079" s="56"/>
      <c r="T1079" s="56"/>
      <c r="U1079" s="56"/>
      <c r="V1079" s="56"/>
      <c r="W1079" s="56"/>
      <c r="X1079" s="56"/>
      <c r="Y1079" s="56"/>
      <c r="Z1079" s="56"/>
      <c r="AA1079" s="56"/>
    </row>
    <row r="1080" spans="1:27" s="95" customFormat="1">
      <c r="A1080" s="56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6"/>
      <c r="M1080" s="56"/>
      <c r="N1080" s="56"/>
      <c r="O1080" s="44"/>
      <c r="P1080" s="44"/>
      <c r="Q1080" s="44"/>
      <c r="R1080" s="44"/>
      <c r="S1080" s="56"/>
      <c r="T1080" s="56"/>
      <c r="U1080" s="56"/>
      <c r="V1080" s="56"/>
      <c r="W1080" s="56"/>
      <c r="X1080" s="56"/>
      <c r="Y1080" s="56"/>
      <c r="Z1080" s="56"/>
      <c r="AA1080" s="56"/>
    </row>
    <row r="1081" spans="1:27" s="95" customFormat="1">
      <c r="A1081" s="56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  <c r="M1081" s="56"/>
      <c r="N1081" s="56"/>
      <c r="O1081" s="44"/>
      <c r="P1081" s="44"/>
      <c r="Q1081" s="44"/>
      <c r="R1081" s="44"/>
      <c r="S1081" s="56"/>
      <c r="T1081" s="56"/>
      <c r="U1081" s="56"/>
      <c r="V1081" s="56"/>
      <c r="W1081" s="56"/>
      <c r="X1081" s="56"/>
      <c r="Y1081" s="56"/>
      <c r="Z1081" s="56"/>
      <c r="AA1081" s="56"/>
    </row>
    <row r="1082" spans="1:27" s="95" customFormat="1">
      <c r="A1082" s="56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6"/>
      <c r="M1082" s="56"/>
      <c r="N1082" s="56"/>
      <c r="O1082" s="44"/>
      <c r="P1082" s="44"/>
      <c r="Q1082" s="44"/>
      <c r="R1082" s="44"/>
      <c r="S1082" s="56"/>
      <c r="T1082" s="56"/>
      <c r="U1082" s="56"/>
      <c r="V1082" s="56"/>
      <c r="W1082" s="56"/>
      <c r="X1082" s="56"/>
      <c r="Y1082" s="56"/>
      <c r="Z1082" s="56"/>
      <c r="AA1082" s="56"/>
    </row>
    <row r="1083" spans="1:27" s="95" customFormat="1">
      <c r="A1083" s="56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6"/>
      <c r="M1083" s="56"/>
      <c r="N1083" s="56"/>
      <c r="O1083" s="44"/>
      <c r="P1083" s="44"/>
      <c r="Q1083" s="44"/>
      <c r="R1083" s="44"/>
      <c r="S1083" s="56"/>
      <c r="T1083" s="56"/>
      <c r="U1083" s="56"/>
      <c r="V1083" s="56"/>
      <c r="W1083" s="56"/>
      <c r="X1083" s="56"/>
      <c r="Y1083" s="56"/>
      <c r="Z1083" s="56"/>
      <c r="AA1083" s="56"/>
    </row>
    <row r="1084" spans="1:27" s="95" customFormat="1">
      <c r="A1084" s="56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6"/>
      <c r="M1084" s="56"/>
      <c r="N1084" s="56"/>
      <c r="O1084" s="44"/>
      <c r="P1084" s="44"/>
      <c r="Q1084" s="44"/>
      <c r="R1084" s="44"/>
      <c r="S1084" s="56"/>
      <c r="T1084" s="56"/>
      <c r="U1084" s="56"/>
      <c r="V1084" s="56"/>
      <c r="W1084" s="56"/>
      <c r="X1084" s="56"/>
      <c r="Y1084" s="56"/>
      <c r="Z1084" s="56"/>
      <c r="AA1084" s="56"/>
    </row>
    <row r="1085" spans="1:27" s="95" customFormat="1">
      <c r="A1085" s="56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6"/>
      <c r="M1085" s="56"/>
      <c r="N1085" s="56"/>
      <c r="O1085" s="44"/>
      <c r="P1085" s="44"/>
      <c r="Q1085" s="44"/>
      <c r="R1085" s="44"/>
      <c r="S1085" s="56"/>
      <c r="T1085" s="56"/>
      <c r="U1085" s="56"/>
      <c r="V1085" s="56"/>
      <c r="W1085" s="56"/>
      <c r="X1085" s="56"/>
      <c r="Y1085" s="56"/>
      <c r="Z1085" s="56"/>
      <c r="AA1085" s="56"/>
    </row>
    <row r="1086" spans="1:27" s="95" customFormat="1">
      <c r="A1086" s="56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6"/>
      <c r="M1086" s="56"/>
      <c r="N1086" s="56"/>
      <c r="O1086" s="44"/>
      <c r="P1086" s="44"/>
      <c r="Q1086" s="44"/>
      <c r="R1086" s="44"/>
      <c r="S1086" s="56"/>
      <c r="T1086" s="56"/>
      <c r="U1086" s="56"/>
      <c r="V1086" s="56"/>
      <c r="W1086" s="56"/>
      <c r="X1086" s="56"/>
      <c r="Y1086" s="56"/>
      <c r="Z1086" s="56"/>
      <c r="AA1086" s="56"/>
    </row>
    <row r="1087" spans="1:27" s="95" customFormat="1">
      <c r="A1087" s="56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6"/>
      <c r="M1087" s="56"/>
      <c r="N1087" s="56"/>
      <c r="O1087" s="44"/>
      <c r="P1087" s="44"/>
      <c r="Q1087" s="44"/>
      <c r="R1087" s="44"/>
      <c r="S1087" s="56"/>
      <c r="T1087" s="56"/>
      <c r="U1087" s="56"/>
      <c r="V1087" s="56"/>
      <c r="W1087" s="56"/>
      <c r="X1087" s="56"/>
      <c r="Y1087" s="56"/>
      <c r="Z1087" s="56"/>
      <c r="AA1087" s="56"/>
    </row>
    <row r="1088" spans="1:27" s="95" customFormat="1">
      <c r="A1088" s="56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6"/>
      <c r="M1088" s="56"/>
      <c r="N1088" s="56"/>
      <c r="O1088" s="44"/>
      <c r="P1088" s="44"/>
      <c r="Q1088" s="44"/>
      <c r="R1088" s="44"/>
      <c r="S1088" s="56"/>
      <c r="T1088" s="56"/>
      <c r="U1088" s="56"/>
      <c r="V1088" s="56"/>
      <c r="W1088" s="56"/>
      <c r="X1088" s="56"/>
      <c r="Y1088" s="56"/>
      <c r="Z1088" s="56"/>
      <c r="AA1088" s="56"/>
    </row>
    <row r="1089" spans="1:27" s="95" customFormat="1">
      <c r="A1089" s="56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6"/>
      <c r="M1089" s="56"/>
      <c r="N1089" s="56"/>
      <c r="O1089" s="44"/>
      <c r="P1089" s="44"/>
      <c r="Q1089" s="44"/>
      <c r="R1089" s="44"/>
      <c r="S1089" s="56"/>
      <c r="T1089" s="56"/>
      <c r="U1089" s="56"/>
      <c r="V1089" s="56"/>
      <c r="W1089" s="56"/>
      <c r="X1089" s="56"/>
      <c r="Y1089" s="56"/>
      <c r="Z1089" s="56"/>
      <c r="AA1089" s="56"/>
    </row>
    <row r="1090" spans="1:27" s="95" customFormat="1">
      <c r="A1090" s="56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6"/>
      <c r="M1090" s="56"/>
      <c r="N1090" s="56"/>
      <c r="O1090" s="44"/>
      <c r="P1090" s="44"/>
      <c r="Q1090" s="44"/>
      <c r="R1090" s="44"/>
      <c r="S1090" s="56"/>
      <c r="T1090" s="56"/>
      <c r="U1090" s="56"/>
      <c r="V1090" s="56"/>
      <c r="W1090" s="56"/>
      <c r="X1090" s="56"/>
      <c r="Y1090" s="56"/>
      <c r="Z1090" s="56"/>
      <c r="AA1090" s="56"/>
    </row>
    <row r="1091" spans="1:27" s="95" customFormat="1">
      <c r="A1091" s="56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6"/>
      <c r="M1091" s="56"/>
      <c r="N1091" s="56"/>
      <c r="O1091" s="44"/>
      <c r="P1091" s="44"/>
      <c r="Q1091" s="44"/>
      <c r="R1091" s="44"/>
      <c r="S1091" s="56"/>
      <c r="T1091" s="56"/>
      <c r="U1091" s="56"/>
      <c r="V1091" s="56"/>
      <c r="W1091" s="56"/>
      <c r="X1091" s="56"/>
      <c r="Y1091" s="56"/>
      <c r="Z1091" s="56"/>
      <c r="AA1091" s="56"/>
    </row>
    <row r="1092" spans="1:27" s="95" customFormat="1">
      <c r="A1092" s="56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6"/>
      <c r="M1092" s="56"/>
      <c r="N1092" s="56"/>
      <c r="O1092" s="44"/>
      <c r="P1092" s="44"/>
      <c r="Q1092" s="44"/>
      <c r="R1092" s="44"/>
      <c r="S1092" s="56"/>
      <c r="T1092" s="56"/>
      <c r="U1092" s="56"/>
      <c r="V1092" s="56"/>
      <c r="W1092" s="56"/>
      <c r="X1092" s="56"/>
      <c r="Y1092" s="56"/>
      <c r="Z1092" s="56"/>
      <c r="AA1092" s="56"/>
    </row>
    <row r="1093" spans="1:27" s="95" customFormat="1">
      <c r="A1093" s="56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6"/>
      <c r="M1093" s="56"/>
      <c r="N1093" s="56"/>
      <c r="O1093" s="44"/>
      <c r="P1093" s="44"/>
      <c r="Q1093" s="44"/>
      <c r="R1093" s="44"/>
      <c r="S1093" s="56"/>
      <c r="T1093" s="56"/>
      <c r="U1093" s="56"/>
      <c r="V1093" s="56"/>
      <c r="W1093" s="56"/>
      <c r="X1093" s="56"/>
      <c r="Y1093" s="56"/>
      <c r="Z1093" s="56"/>
      <c r="AA1093" s="56"/>
    </row>
    <row r="1094" spans="1:27" s="95" customFormat="1">
      <c r="A1094" s="56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6"/>
      <c r="M1094" s="56"/>
      <c r="N1094" s="56"/>
      <c r="O1094" s="44"/>
      <c r="P1094" s="44"/>
      <c r="Q1094" s="44"/>
      <c r="R1094" s="44"/>
      <c r="S1094" s="56"/>
      <c r="T1094" s="56"/>
      <c r="U1094" s="56"/>
      <c r="V1094" s="56"/>
      <c r="W1094" s="56"/>
      <c r="X1094" s="56"/>
      <c r="Y1094" s="56"/>
      <c r="Z1094" s="56"/>
      <c r="AA1094" s="56"/>
    </row>
    <row r="1095" spans="1:27" s="95" customFormat="1">
      <c r="A1095" s="56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6"/>
      <c r="M1095" s="56"/>
      <c r="N1095" s="56"/>
      <c r="O1095" s="44"/>
      <c r="P1095" s="44"/>
      <c r="Q1095" s="44"/>
      <c r="R1095" s="44"/>
      <c r="S1095" s="56"/>
      <c r="T1095" s="56"/>
      <c r="U1095" s="56"/>
      <c r="V1095" s="56"/>
      <c r="W1095" s="56"/>
      <c r="X1095" s="56"/>
      <c r="Y1095" s="56"/>
      <c r="Z1095" s="56"/>
      <c r="AA1095" s="56"/>
    </row>
    <row r="1096" spans="1:27" s="95" customFormat="1">
      <c r="A1096" s="56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6"/>
      <c r="M1096" s="56"/>
      <c r="N1096" s="56"/>
      <c r="O1096" s="44"/>
      <c r="P1096" s="44"/>
      <c r="Q1096" s="44"/>
      <c r="R1096" s="44"/>
      <c r="S1096" s="56"/>
      <c r="T1096" s="56"/>
      <c r="U1096" s="56"/>
      <c r="V1096" s="56"/>
      <c r="W1096" s="56"/>
      <c r="X1096" s="56"/>
      <c r="Y1096" s="56"/>
      <c r="Z1096" s="56"/>
      <c r="AA1096" s="56"/>
    </row>
    <row r="1097" spans="1:27" s="95" customFormat="1">
      <c r="A1097" s="56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6"/>
      <c r="M1097" s="56"/>
      <c r="N1097" s="56"/>
      <c r="O1097" s="44"/>
      <c r="P1097" s="44"/>
      <c r="Q1097" s="44"/>
      <c r="R1097" s="44"/>
      <c r="S1097" s="56"/>
      <c r="T1097" s="56"/>
      <c r="U1097" s="56"/>
      <c r="V1097" s="56"/>
      <c r="W1097" s="56"/>
      <c r="X1097" s="56"/>
      <c r="Y1097" s="56"/>
      <c r="Z1097" s="56"/>
      <c r="AA1097" s="56"/>
    </row>
    <row r="1098" spans="1:27" s="95" customFormat="1">
      <c r="A1098" s="56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6"/>
      <c r="M1098" s="56"/>
      <c r="N1098" s="56"/>
      <c r="O1098" s="44"/>
      <c r="P1098" s="44"/>
      <c r="Q1098" s="44"/>
      <c r="R1098" s="44"/>
      <c r="S1098" s="56"/>
      <c r="T1098" s="56"/>
      <c r="U1098" s="56"/>
      <c r="V1098" s="56"/>
      <c r="W1098" s="56"/>
      <c r="X1098" s="56"/>
      <c r="Y1098" s="56"/>
      <c r="Z1098" s="56"/>
      <c r="AA1098" s="56"/>
    </row>
    <row r="1099" spans="1:27" s="95" customFormat="1">
      <c r="A1099" s="56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6"/>
      <c r="M1099" s="56"/>
      <c r="N1099" s="56"/>
      <c r="O1099" s="44"/>
      <c r="P1099" s="44"/>
      <c r="Q1099" s="44"/>
      <c r="R1099" s="44"/>
      <c r="S1099" s="56"/>
      <c r="T1099" s="56"/>
      <c r="U1099" s="56"/>
      <c r="V1099" s="56"/>
      <c r="W1099" s="56"/>
      <c r="X1099" s="56"/>
      <c r="Y1099" s="56"/>
      <c r="Z1099" s="56"/>
      <c r="AA1099" s="56"/>
    </row>
    <row r="1100" spans="1:27" s="95" customFormat="1">
      <c r="A1100" s="56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6"/>
      <c r="M1100" s="56"/>
      <c r="N1100" s="56"/>
      <c r="O1100" s="44"/>
      <c r="P1100" s="44"/>
      <c r="Q1100" s="44"/>
      <c r="R1100" s="44"/>
      <c r="S1100" s="56"/>
      <c r="T1100" s="56"/>
      <c r="U1100" s="56"/>
      <c r="V1100" s="56"/>
      <c r="W1100" s="56"/>
      <c r="X1100" s="56"/>
      <c r="Y1100" s="56"/>
      <c r="Z1100" s="56"/>
      <c r="AA1100" s="56"/>
    </row>
    <row r="1101" spans="1:27" s="95" customFormat="1">
      <c r="A1101" s="56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6"/>
      <c r="M1101" s="56"/>
      <c r="N1101" s="56"/>
      <c r="O1101" s="44"/>
      <c r="P1101" s="44"/>
      <c r="Q1101" s="44"/>
      <c r="R1101" s="44"/>
      <c r="S1101" s="56"/>
      <c r="T1101" s="56"/>
      <c r="U1101" s="56"/>
      <c r="V1101" s="56"/>
      <c r="W1101" s="56"/>
      <c r="X1101" s="56"/>
      <c r="Y1101" s="56"/>
      <c r="Z1101" s="56"/>
      <c r="AA1101" s="56"/>
    </row>
    <row r="1102" spans="1:27" s="95" customFormat="1">
      <c r="A1102" s="56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6"/>
      <c r="M1102" s="56"/>
      <c r="N1102" s="56"/>
      <c r="O1102" s="44"/>
      <c r="P1102" s="44"/>
      <c r="Q1102" s="44"/>
      <c r="R1102" s="44"/>
      <c r="S1102" s="56"/>
      <c r="T1102" s="56"/>
      <c r="U1102" s="56"/>
      <c r="V1102" s="56"/>
      <c r="W1102" s="56"/>
      <c r="X1102" s="56"/>
      <c r="Y1102" s="56"/>
      <c r="Z1102" s="56"/>
      <c r="AA1102" s="56"/>
    </row>
    <row r="1103" spans="1:27" s="95" customFormat="1">
      <c r="A1103" s="56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6"/>
      <c r="M1103" s="56"/>
      <c r="N1103" s="56"/>
      <c r="O1103" s="44"/>
      <c r="P1103" s="44"/>
      <c r="Q1103" s="44"/>
      <c r="R1103" s="44"/>
      <c r="S1103" s="56"/>
      <c r="T1103" s="56"/>
      <c r="U1103" s="56"/>
      <c r="V1103" s="56"/>
      <c r="W1103" s="56"/>
      <c r="X1103" s="56"/>
      <c r="Y1103" s="56"/>
      <c r="Z1103" s="56"/>
      <c r="AA1103" s="56"/>
    </row>
    <row r="1104" spans="1:27" s="95" customFormat="1">
      <c r="A1104" s="56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6"/>
      <c r="M1104" s="56"/>
      <c r="N1104" s="56"/>
      <c r="O1104" s="44"/>
      <c r="P1104" s="44"/>
      <c r="Q1104" s="44"/>
      <c r="R1104" s="44"/>
      <c r="S1104" s="56"/>
      <c r="T1104" s="56"/>
      <c r="U1104" s="56"/>
      <c r="V1104" s="56"/>
      <c r="W1104" s="56"/>
      <c r="X1104" s="56"/>
      <c r="Y1104" s="56"/>
      <c r="Z1104" s="56"/>
      <c r="AA1104" s="56"/>
    </row>
    <row r="1105" spans="1:27" s="95" customFormat="1">
      <c r="A1105" s="56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6"/>
      <c r="M1105" s="56"/>
      <c r="N1105" s="56"/>
      <c r="O1105" s="44"/>
      <c r="P1105" s="44"/>
      <c r="Q1105" s="44"/>
      <c r="R1105" s="44"/>
      <c r="S1105" s="56"/>
      <c r="T1105" s="56"/>
      <c r="U1105" s="56"/>
      <c r="V1105" s="56"/>
      <c r="W1105" s="56"/>
      <c r="X1105" s="56"/>
      <c r="Y1105" s="56"/>
      <c r="Z1105" s="56"/>
      <c r="AA1105" s="56"/>
    </row>
    <row r="1106" spans="1:27" s="95" customFormat="1">
      <c r="A1106" s="56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6"/>
      <c r="M1106" s="56"/>
      <c r="N1106" s="56"/>
      <c r="O1106" s="44"/>
      <c r="P1106" s="44"/>
      <c r="Q1106" s="44"/>
      <c r="R1106" s="44"/>
      <c r="S1106" s="56"/>
      <c r="T1106" s="56"/>
      <c r="U1106" s="56"/>
      <c r="V1106" s="56"/>
      <c r="W1106" s="56"/>
      <c r="X1106" s="56"/>
      <c r="Y1106" s="56"/>
      <c r="Z1106" s="56"/>
      <c r="AA1106" s="56"/>
    </row>
    <row r="1107" spans="1:27" s="95" customFormat="1">
      <c r="A1107" s="56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6"/>
      <c r="M1107" s="56"/>
      <c r="N1107" s="56"/>
      <c r="O1107" s="44"/>
      <c r="P1107" s="44"/>
      <c r="Q1107" s="44"/>
      <c r="R1107" s="44"/>
      <c r="S1107" s="56"/>
      <c r="T1107" s="56"/>
      <c r="U1107" s="56"/>
      <c r="V1107" s="56"/>
      <c r="W1107" s="56"/>
      <c r="X1107" s="56"/>
      <c r="Y1107" s="56"/>
      <c r="Z1107" s="56"/>
      <c r="AA1107" s="56"/>
    </row>
    <row r="1108" spans="1:27" s="95" customFormat="1">
      <c r="A1108" s="56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6"/>
      <c r="M1108" s="56"/>
      <c r="N1108" s="56"/>
      <c r="O1108" s="44"/>
      <c r="P1108" s="44"/>
      <c r="Q1108" s="44"/>
      <c r="R1108" s="44"/>
      <c r="S1108" s="56"/>
      <c r="T1108" s="56"/>
      <c r="U1108" s="56"/>
      <c r="V1108" s="56"/>
      <c r="W1108" s="56"/>
      <c r="X1108" s="56"/>
      <c r="Y1108" s="56"/>
      <c r="Z1108" s="56"/>
      <c r="AA1108" s="56"/>
    </row>
    <row r="1109" spans="1:27" s="95" customFormat="1">
      <c r="A1109" s="56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6"/>
      <c r="M1109" s="56"/>
      <c r="N1109" s="56"/>
      <c r="O1109" s="44"/>
      <c r="P1109" s="44"/>
      <c r="Q1109" s="44"/>
      <c r="R1109" s="44"/>
      <c r="S1109" s="56"/>
      <c r="T1109" s="56"/>
      <c r="U1109" s="56"/>
      <c r="V1109" s="56"/>
      <c r="W1109" s="56"/>
      <c r="X1109" s="56"/>
      <c r="Y1109" s="56"/>
      <c r="Z1109" s="56"/>
      <c r="AA1109" s="56"/>
    </row>
    <row r="1110" spans="1:27" s="95" customFormat="1">
      <c r="A1110" s="56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6"/>
      <c r="M1110" s="56"/>
      <c r="N1110" s="56"/>
      <c r="O1110" s="44"/>
      <c r="P1110" s="44"/>
      <c r="Q1110" s="44"/>
      <c r="R1110" s="44"/>
      <c r="S1110" s="56"/>
      <c r="T1110" s="56"/>
      <c r="U1110" s="56"/>
      <c r="V1110" s="56"/>
      <c r="W1110" s="56"/>
      <c r="X1110" s="56"/>
      <c r="Y1110" s="56"/>
      <c r="Z1110" s="56"/>
      <c r="AA1110" s="56"/>
    </row>
    <row r="1111" spans="1:27" s="95" customFormat="1">
      <c r="A1111" s="56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6"/>
      <c r="M1111" s="56"/>
      <c r="N1111" s="56"/>
      <c r="O1111" s="44"/>
      <c r="P1111" s="44"/>
      <c r="Q1111" s="44"/>
      <c r="R1111" s="44"/>
      <c r="S1111" s="56"/>
      <c r="T1111" s="56"/>
      <c r="U1111" s="56"/>
      <c r="V1111" s="56"/>
      <c r="W1111" s="56"/>
      <c r="X1111" s="56"/>
      <c r="Y1111" s="56"/>
      <c r="Z1111" s="56"/>
      <c r="AA1111" s="56"/>
    </row>
    <row r="1112" spans="1:27" s="95" customFormat="1">
      <c r="A1112" s="56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6"/>
      <c r="M1112" s="56"/>
      <c r="N1112" s="56"/>
      <c r="O1112" s="44"/>
      <c r="P1112" s="44"/>
      <c r="Q1112" s="44"/>
      <c r="R1112" s="44"/>
      <c r="S1112" s="56"/>
      <c r="T1112" s="56"/>
      <c r="U1112" s="56"/>
      <c r="V1112" s="56"/>
      <c r="W1112" s="56"/>
      <c r="X1112" s="56"/>
      <c r="Y1112" s="56"/>
      <c r="Z1112" s="56"/>
      <c r="AA1112" s="56"/>
    </row>
    <row r="1113" spans="1:27" s="95" customFormat="1">
      <c r="A1113" s="56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6"/>
      <c r="M1113" s="56"/>
      <c r="N1113" s="56"/>
      <c r="O1113" s="44"/>
      <c r="P1113" s="44"/>
      <c r="Q1113" s="44"/>
      <c r="R1113" s="44"/>
      <c r="S1113" s="56"/>
      <c r="T1113" s="56"/>
      <c r="U1113" s="56"/>
      <c r="V1113" s="56"/>
      <c r="W1113" s="56"/>
      <c r="X1113" s="56"/>
      <c r="Y1113" s="56"/>
      <c r="Z1113" s="56"/>
      <c r="AA1113" s="56"/>
    </row>
    <row r="1114" spans="1:27" s="95" customFormat="1">
      <c r="A1114" s="56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6"/>
      <c r="M1114" s="56"/>
      <c r="N1114" s="56"/>
      <c r="O1114" s="44"/>
      <c r="P1114" s="44"/>
      <c r="Q1114" s="44"/>
      <c r="R1114" s="44"/>
      <c r="S1114" s="56"/>
      <c r="T1114" s="56"/>
      <c r="U1114" s="56"/>
      <c r="V1114" s="56"/>
      <c r="W1114" s="56"/>
      <c r="X1114" s="56"/>
      <c r="Y1114" s="56"/>
      <c r="Z1114" s="56"/>
      <c r="AA1114" s="56"/>
    </row>
    <row r="1115" spans="1:27" s="95" customFormat="1">
      <c r="A1115" s="56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6"/>
      <c r="M1115" s="56"/>
      <c r="N1115" s="56"/>
      <c r="O1115" s="44"/>
      <c r="P1115" s="44"/>
      <c r="Q1115" s="44"/>
      <c r="R1115" s="44"/>
      <c r="S1115" s="56"/>
      <c r="T1115" s="56"/>
      <c r="U1115" s="56"/>
      <c r="V1115" s="56"/>
      <c r="W1115" s="56"/>
      <c r="X1115" s="56"/>
      <c r="Y1115" s="56"/>
      <c r="Z1115" s="56"/>
      <c r="AA1115" s="56"/>
    </row>
    <row r="1116" spans="1:27" s="95" customFormat="1">
      <c r="A1116" s="56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6"/>
      <c r="M1116" s="56"/>
      <c r="N1116" s="56"/>
      <c r="O1116" s="44"/>
      <c r="P1116" s="44"/>
      <c r="Q1116" s="44"/>
      <c r="R1116" s="44"/>
      <c r="S1116" s="56"/>
      <c r="T1116" s="56"/>
      <c r="U1116" s="56"/>
      <c r="V1116" s="56"/>
      <c r="W1116" s="56"/>
      <c r="X1116" s="56"/>
      <c r="Y1116" s="56"/>
      <c r="Z1116" s="56"/>
      <c r="AA1116" s="56"/>
    </row>
    <row r="1117" spans="1:27" s="95" customFormat="1">
      <c r="A1117" s="56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6"/>
      <c r="M1117" s="56"/>
      <c r="N1117" s="56"/>
      <c r="O1117" s="44"/>
      <c r="P1117" s="44"/>
      <c r="Q1117" s="44"/>
      <c r="R1117" s="44"/>
      <c r="S1117" s="56"/>
      <c r="T1117" s="56"/>
      <c r="U1117" s="56"/>
      <c r="V1117" s="56"/>
      <c r="W1117" s="56"/>
      <c r="X1117" s="56"/>
      <c r="Y1117" s="56"/>
      <c r="Z1117" s="56"/>
      <c r="AA1117" s="56"/>
    </row>
    <row r="1118" spans="1:27" s="95" customFormat="1">
      <c r="A1118" s="56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6"/>
      <c r="M1118" s="56"/>
      <c r="N1118" s="56"/>
      <c r="O1118" s="44"/>
      <c r="P1118" s="44"/>
      <c r="Q1118" s="44"/>
      <c r="R1118" s="44"/>
      <c r="S1118" s="56"/>
      <c r="T1118" s="56"/>
      <c r="U1118" s="56"/>
      <c r="V1118" s="56"/>
      <c r="W1118" s="56"/>
      <c r="X1118" s="56"/>
      <c r="Y1118" s="56"/>
      <c r="Z1118" s="56"/>
      <c r="AA1118" s="56"/>
    </row>
    <row r="1119" spans="1:27" s="95" customFormat="1">
      <c r="A1119" s="56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6"/>
      <c r="M1119" s="56"/>
      <c r="N1119" s="56"/>
      <c r="O1119" s="44"/>
      <c r="P1119" s="44"/>
      <c r="Q1119" s="44"/>
      <c r="R1119" s="44"/>
      <c r="S1119" s="56"/>
      <c r="T1119" s="56"/>
      <c r="U1119" s="56"/>
      <c r="V1119" s="56"/>
      <c r="W1119" s="56"/>
      <c r="X1119" s="56"/>
      <c r="Y1119" s="56"/>
      <c r="Z1119" s="56"/>
      <c r="AA1119" s="56"/>
    </row>
    <row r="1120" spans="1:27" s="95" customFormat="1">
      <c r="A1120" s="56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6"/>
      <c r="M1120" s="56"/>
      <c r="N1120" s="56"/>
      <c r="O1120" s="44"/>
      <c r="P1120" s="44"/>
      <c r="Q1120" s="44"/>
      <c r="R1120" s="44"/>
      <c r="S1120" s="56"/>
      <c r="T1120" s="56"/>
      <c r="U1120" s="56"/>
      <c r="V1120" s="56"/>
      <c r="W1120" s="56"/>
      <c r="X1120" s="56"/>
      <c r="Y1120" s="56"/>
      <c r="Z1120" s="56"/>
      <c r="AA1120" s="56"/>
    </row>
    <row r="1121" spans="1:27" s="95" customFormat="1">
      <c r="A1121" s="56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6"/>
      <c r="M1121" s="56"/>
      <c r="N1121" s="56"/>
      <c r="O1121" s="44"/>
      <c r="P1121" s="44"/>
      <c r="Q1121" s="44"/>
      <c r="R1121" s="44"/>
      <c r="S1121" s="56"/>
      <c r="T1121" s="56"/>
      <c r="U1121" s="56"/>
      <c r="V1121" s="56"/>
      <c r="W1121" s="56"/>
      <c r="X1121" s="56"/>
      <c r="Y1121" s="56"/>
      <c r="Z1121" s="56"/>
      <c r="AA1121" s="56"/>
    </row>
    <row r="1122" spans="1:27" s="95" customFormat="1">
      <c r="A1122" s="56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6"/>
      <c r="M1122" s="56"/>
      <c r="N1122" s="56"/>
      <c r="O1122" s="44"/>
      <c r="P1122" s="44"/>
      <c r="Q1122" s="44"/>
      <c r="R1122" s="44"/>
      <c r="S1122" s="56"/>
      <c r="T1122" s="56"/>
      <c r="U1122" s="56"/>
      <c r="V1122" s="56"/>
      <c r="W1122" s="56"/>
      <c r="X1122" s="56"/>
      <c r="Y1122" s="56"/>
      <c r="Z1122" s="56"/>
      <c r="AA1122" s="56"/>
    </row>
    <row r="1123" spans="1:27" s="95" customFormat="1">
      <c r="A1123" s="56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6"/>
      <c r="M1123" s="56"/>
      <c r="N1123" s="56"/>
      <c r="O1123" s="44"/>
      <c r="P1123" s="44"/>
      <c r="Q1123" s="44"/>
      <c r="R1123" s="44"/>
      <c r="S1123" s="56"/>
      <c r="T1123" s="56"/>
      <c r="U1123" s="56"/>
      <c r="V1123" s="56"/>
      <c r="W1123" s="56"/>
      <c r="X1123" s="56"/>
      <c r="Y1123" s="56"/>
      <c r="Z1123" s="56"/>
      <c r="AA1123" s="56"/>
    </row>
    <row r="1124" spans="1:27" s="95" customFormat="1">
      <c r="A1124" s="56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6"/>
      <c r="M1124" s="56"/>
      <c r="N1124" s="56"/>
      <c r="O1124" s="44"/>
      <c r="P1124" s="44"/>
      <c r="Q1124" s="44"/>
      <c r="R1124" s="44"/>
      <c r="S1124" s="56"/>
      <c r="T1124" s="56"/>
      <c r="U1124" s="56"/>
      <c r="V1124" s="56"/>
      <c r="W1124" s="56"/>
      <c r="X1124" s="56"/>
      <c r="Y1124" s="56"/>
      <c r="Z1124" s="56"/>
      <c r="AA1124" s="56"/>
    </row>
    <row r="1125" spans="1:27" s="95" customFormat="1">
      <c r="A1125" s="56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6"/>
      <c r="M1125" s="56"/>
      <c r="N1125" s="56"/>
      <c r="O1125" s="44"/>
      <c r="P1125" s="44"/>
      <c r="Q1125" s="44"/>
      <c r="R1125" s="44"/>
      <c r="S1125" s="56"/>
      <c r="T1125" s="56"/>
      <c r="U1125" s="56"/>
      <c r="V1125" s="56"/>
      <c r="W1125" s="56"/>
      <c r="X1125" s="56"/>
      <c r="Y1125" s="56"/>
      <c r="Z1125" s="56"/>
      <c r="AA1125" s="56"/>
    </row>
    <row r="1126" spans="1:27" s="95" customFormat="1">
      <c r="A1126" s="56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6"/>
      <c r="M1126" s="56"/>
      <c r="N1126" s="56"/>
      <c r="O1126" s="44"/>
      <c r="P1126" s="44"/>
      <c r="Q1126" s="44"/>
      <c r="R1126" s="44"/>
      <c r="S1126" s="56"/>
      <c r="T1126" s="56"/>
      <c r="U1126" s="56"/>
      <c r="V1126" s="56"/>
      <c r="W1126" s="56"/>
      <c r="X1126" s="56"/>
      <c r="Y1126" s="56"/>
      <c r="Z1126" s="56"/>
      <c r="AA1126" s="56"/>
    </row>
    <row r="1127" spans="1:27" s="95" customFormat="1">
      <c r="A1127" s="56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6"/>
      <c r="M1127" s="56"/>
      <c r="N1127" s="56"/>
      <c r="O1127" s="44"/>
      <c r="P1127" s="44"/>
      <c r="Q1127" s="44"/>
      <c r="R1127" s="44"/>
      <c r="S1127" s="56"/>
      <c r="T1127" s="56"/>
      <c r="U1127" s="56"/>
      <c r="V1127" s="56"/>
      <c r="W1127" s="56"/>
      <c r="X1127" s="56"/>
      <c r="Y1127" s="56"/>
      <c r="Z1127" s="56"/>
      <c r="AA1127" s="56"/>
    </row>
    <row r="1128" spans="1:27" s="95" customFormat="1">
      <c r="A1128" s="56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6"/>
      <c r="M1128" s="56"/>
      <c r="N1128" s="56"/>
      <c r="O1128" s="44"/>
      <c r="P1128" s="44"/>
      <c r="Q1128" s="44"/>
      <c r="R1128" s="44"/>
      <c r="S1128" s="56"/>
      <c r="T1128" s="56"/>
      <c r="U1128" s="56"/>
      <c r="V1128" s="56"/>
      <c r="W1128" s="56"/>
      <c r="X1128" s="56"/>
      <c r="Y1128" s="56"/>
      <c r="Z1128" s="56"/>
      <c r="AA1128" s="56"/>
    </row>
    <row r="1129" spans="1:27" s="95" customFormat="1">
      <c r="A1129" s="56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6"/>
      <c r="M1129" s="56"/>
      <c r="N1129" s="56"/>
      <c r="O1129" s="44"/>
      <c r="P1129" s="44"/>
      <c r="Q1129" s="44"/>
      <c r="R1129" s="44"/>
      <c r="S1129" s="56"/>
      <c r="T1129" s="56"/>
      <c r="U1129" s="56"/>
      <c r="V1129" s="56"/>
      <c r="W1129" s="56"/>
      <c r="X1129" s="56"/>
      <c r="Y1129" s="56"/>
      <c r="Z1129" s="56"/>
      <c r="AA1129" s="56"/>
    </row>
    <row r="1130" spans="1:27" s="95" customFormat="1">
      <c r="A1130" s="56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6"/>
      <c r="M1130" s="56"/>
      <c r="N1130" s="56"/>
      <c r="O1130" s="44"/>
      <c r="P1130" s="44"/>
      <c r="Q1130" s="44"/>
      <c r="R1130" s="44"/>
      <c r="S1130" s="56"/>
      <c r="T1130" s="56"/>
      <c r="U1130" s="56"/>
      <c r="V1130" s="56"/>
      <c r="W1130" s="56"/>
      <c r="X1130" s="56"/>
      <c r="Y1130" s="56"/>
      <c r="Z1130" s="56"/>
      <c r="AA1130" s="56"/>
    </row>
    <row r="1131" spans="1:27" s="95" customFormat="1">
      <c r="A1131" s="56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6"/>
      <c r="M1131" s="56"/>
      <c r="N1131" s="56"/>
      <c r="O1131" s="44"/>
      <c r="P1131" s="44"/>
      <c r="Q1131" s="44"/>
      <c r="R1131" s="44"/>
      <c r="S1131" s="56"/>
      <c r="T1131" s="56"/>
      <c r="U1131" s="56"/>
      <c r="V1131" s="56"/>
      <c r="W1131" s="56"/>
      <c r="X1131" s="56"/>
      <c r="Y1131" s="56"/>
      <c r="Z1131" s="56"/>
      <c r="AA1131" s="56"/>
    </row>
    <row r="1132" spans="1:27" s="95" customFormat="1">
      <c r="A1132" s="56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6"/>
      <c r="M1132" s="56"/>
      <c r="N1132" s="56"/>
      <c r="O1132" s="44"/>
      <c r="P1132" s="44"/>
      <c r="Q1132" s="44"/>
      <c r="R1132" s="44"/>
      <c r="S1132" s="56"/>
      <c r="T1132" s="56"/>
      <c r="U1132" s="56"/>
      <c r="V1132" s="56"/>
      <c r="W1132" s="56"/>
      <c r="X1132" s="56"/>
      <c r="Y1132" s="56"/>
      <c r="Z1132" s="56"/>
      <c r="AA1132" s="56"/>
    </row>
    <row r="1133" spans="1:27" s="95" customFormat="1">
      <c r="A1133" s="56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6"/>
      <c r="M1133" s="56"/>
      <c r="N1133" s="56"/>
      <c r="O1133" s="44"/>
      <c r="P1133" s="44"/>
      <c r="Q1133" s="44"/>
      <c r="R1133" s="44"/>
      <c r="S1133" s="56"/>
      <c r="T1133" s="56"/>
      <c r="U1133" s="56"/>
      <c r="V1133" s="56"/>
      <c r="W1133" s="56"/>
      <c r="X1133" s="56"/>
      <c r="Y1133" s="56"/>
      <c r="Z1133" s="56"/>
      <c r="AA1133" s="56"/>
    </row>
    <row r="1134" spans="1:27" s="95" customFormat="1">
      <c r="A1134" s="56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6"/>
      <c r="M1134" s="56"/>
      <c r="N1134" s="56"/>
      <c r="O1134" s="44"/>
      <c r="P1134" s="44"/>
      <c r="Q1134" s="44"/>
      <c r="R1134" s="44"/>
      <c r="S1134" s="56"/>
      <c r="T1134" s="56"/>
      <c r="U1134" s="56"/>
      <c r="V1134" s="56"/>
      <c r="W1134" s="56"/>
      <c r="X1134" s="56"/>
      <c r="Y1134" s="56"/>
      <c r="Z1134" s="56"/>
      <c r="AA1134" s="56"/>
    </row>
    <row r="1135" spans="1:27" s="95" customFormat="1">
      <c r="A1135" s="56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6"/>
      <c r="M1135" s="56"/>
      <c r="N1135" s="56"/>
      <c r="O1135" s="44"/>
      <c r="P1135" s="44"/>
      <c r="Q1135" s="44"/>
      <c r="R1135" s="44"/>
      <c r="S1135" s="56"/>
      <c r="T1135" s="56"/>
      <c r="U1135" s="56"/>
      <c r="V1135" s="56"/>
      <c r="W1135" s="56"/>
      <c r="X1135" s="56"/>
      <c r="Y1135" s="56"/>
      <c r="Z1135" s="56"/>
      <c r="AA1135" s="56"/>
    </row>
    <row r="1136" spans="1:27" s="95" customFormat="1">
      <c r="A1136" s="56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6"/>
      <c r="M1136" s="56"/>
      <c r="N1136" s="56"/>
      <c r="O1136" s="44"/>
      <c r="P1136" s="44"/>
      <c r="Q1136" s="44"/>
      <c r="R1136" s="44"/>
      <c r="S1136" s="56"/>
      <c r="T1136" s="56"/>
      <c r="U1136" s="56"/>
      <c r="V1136" s="56"/>
      <c r="W1136" s="56"/>
      <c r="X1136" s="56"/>
      <c r="Y1136" s="56"/>
      <c r="Z1136" s="56"/>
      <c r="AA1136" s="56"/>
    </row>
    <row r="1137" spans="1:27" s="95" customFormat="1">
      <c r="A1137" s="56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6"/>
      <c r="M1137" s="56"/>
      <c r="N1137" s="56"/>
      <c r="O1137" s="44"/>
      <c r="P1137" s="44"/>
      <c r="Q1137" s="44"/>
      <c r="R1137" s="44"/>
      <c r="S1137" s="56"/>
      <c r="T1137" s="56"/>
      <c r="U1137" s="56"/>
      <c r="V1137" s="56"/>
      <c r="W1137" s="56"/>
      <c r="X1137" s="56"/>
      <c r="Y1137" s="56"/>
      <c r="Z1137" s="56"/>
      <c r="AA1137" s="56"/>
    </row>
    <row r="1138" spans="1:27" s="95" customFormat="1">
      <c r="A1138" s="56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6"/>
      <c r="M1138" s="56"/>
      <c r="N1138" s="56"/>
      <c r="O1138" s="44"/>
      <c r="P1138" s="44"/>
      <c r="Q1138" s="44"/>
      <c r="R1138" s="44"/>
      <c r="S1138" s="56"/>
      <c r="T1138" s="56"/>
      <c r="U1138" s="56"/>
      <c r="V1138" s="56"/>
      <c r="W1138" s="56"/>
      <c r="X1138" s="56"/>
      <c r="Y1138" s="56"/>
      <c r="Z1138" s="56"/>
      <c r="AA1138" s="56"/>
    </row>
    <row r="1139" spans="1:27" s="95" customFormat="1">
      <c r="A1139" s="56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6"/>
      <c r="M1139" s="56"/>
      <c r="N1139" s="56"/>
      <c r="O1139" s="44"/>
      <c r="P1139" s="44"/>
      <c r="Q1139" s="44"/>
      <c r="R1139" s="44"/>
      <c r="S1139" s="56"/>
      <c r="T1139" s="56"/>
      <c r="U1139" s="56"/>
      <c r="V1139" s="56"/>
      <c r="W1139" s="56"/>
      <c r="X1139" s="56"/>
      <c r="Y1139" s="56"/>
      <c r="Z1139" s="56"/>
      <c r="AA1139" s="56"/>
    </row>
    <row r="1140" spans="1:27" s="95" customFormat="1">
      <c r="A1140" s="56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6"/>
      <c r="M1140" s="56"/>
      <c r="N1140" s="56"/>
      <c r="O1140" s="44"/>
      <c r="P1140" s="44"/>
      <c r="Q1140" s="44"/>
      <c r="R1140" s="44"/>
      <c r="S1140" s="56"/>
      <c r="T1140" s="56"/>
      <c r="U1140" s="56"/>
      <c r="V1140" s="56"/>
      <c r="W1140" s="56"/>
      <c r="X1140" s="56"/>
      <c r="Y1140" s="56"/>
      <c r="Z1140" s="56"/>
      <c r="AA1140" s="56"/>
    </row>
    <row r="1141" spans="1:27" s="95" customFormat="1">
      <c r="A1141" s="56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6"/>
      <c r="M1141" s="56"/>
      <c r="N1141" s="56"/>
      <c r="O1141" s="44"/>
      <c r="P1141" s="44"/>
      <c r="Q1141" s="44"/>
      <c r="R1141" s="44"/>
      <c r="S1141" s="56"/>
      <c r="T1141" s="56"/>
      <c r="U1141" s="56"/>
      <c r="V1141" s="56"/>
      <c r="W1141" s="56"/>
      <c r="X1141" s="56"/>
      <c r="Y1141" s="56"/>
      <c r="Z1141" s="56"/>
      <c r="AA1141" s="56"/>
    </row>
    <row r="1142" spans="1:27" s="95" customFormat="1">
      <c r="A1142" s="56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6"/>
      <c r="M1142" s="56"/>
      <c r="N1142" s="56"/>
      <c r="O1142" s="44"/>
      <c r="P1142" s="44"/>
      <c r="Q1142" s="44"/>
      <c r="R1142" s="44"/>
      <c r="S1142" s="56"/>
      <c r="T1142" s="56"/>
      <c r="U1142" s="56"/>
      <c r="V1142" s="56"/>
      <c r="W1142" s="56"/>
      <c r="X1142" s="56"/>
      <c r="Y1142" s="56"/>
      <c r="Z1142" s="56"/>
      <c r="AA1142" s="56"/>
    </row>
    <row r="1143" spans="1:27" s="95" customFormat="1">
      <c r="A1143" s="56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6"/>
      <c r="M1143" s="56"/>
      <c r="N1143" s="56"/>
      <c r="O1143" s="44"/>
      <c r="P1143" s="44"/>
      <c r="Q1143" s="44"/>
      <c r="R1143" s="44"/>
      <c r="S1143" s="56"/>
      <c r="T1143" s="56"/>
      <c r="U1143" s="56"/>
      <c r="V1143" s="56"/>
      <c r="W1143" s="56"/>
      <c r="X1143" s="56"/>
      <c r="Y1143" s="56"/>
      <c r="Z1143" s="56"/>
      <c r="AA1143" s="56"/>
    </row>
    <row r="1144" spans="1:27" s="95" customFormat="1">
      <c r="A1144" s="56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6"/>
      <c r="M1144" s="56"/>
      <c r="N1144" s="56"/>
      <c r="O1144" s="44"/>
      <c r="P1144" s="44"/>
      <c r="Q1144" s="44"/>
      <c r="R1144" s="44"/>
      <c r="S1144" s="56"/>
      <c r="T1144" s="56"/>
      <c r="U1144" s="56"/>
      <c r="V1144" s="56"/>
      <c r="W1144" s="56"/>
      <c r="X1144" s="56"/>
      <c r="Y1144" s="56"/>
      <c r="Z1144" s="56"/>
      <c r="AA1144" s="56"/>
    </row>
    <row r="1145" spans="1:27" s="95" customFormat="1">
      <c r="A1145" s="56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6"/>
      <c r="M1145" s="56"/>
      <c r="N1145" s="56"/>
      <c r="O1145" s="44"/>
      <c r="P1145" s="44"/>
      <c r="Q1145" s="44"/>
      <c r="R1145" s="44"/>
      <c r="S1145" s="56"/>
      <c r="T1145" s="56"/>
      <c r="U1145" s="56"/>
      <c r="V1145" s="56"/>
      <c r="W1145" s="56"/>
      <c r="X1145" s="56"/>
      <c r="Y1145" s="56"/>
      <c r="Z1145" s="56"/>
      <c r="AA1145" s="56"/>
    </row>
    <row r="1146" spans="1:27" s="95" customFormat="1">
      <c r="A1146" s="56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6"/>
      <c r="M1146" s="56"/>
      <c r="N1146" s="56"/>
      <c r="O1146" s="44"/>
      <c r="P1146" s="44"/>
      <c r="Q1146" s="44"/>
      <c r="R1146" s="44"/>
      <c r="S1146" s="56"/>
      <c r="T1146" s="56"/>
      <c r="U1146" s="56"/>
      <c r="V1146" s="56"/>
      <c r="W1146" s="56"/>
      <c r="X1146" s="56"/>
      <c r="Y1146" s="56"/>
      <c r="Z1146" s="56"/>
      <c r="AA1146" s="56"/>
    </row>
    <row r="1147" spans="1:27" s="95" customFormat="1">
      <c r="A1147" s="56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6"/>
      <c r="M1147" s="56"/>
      <c r="N1147" s="56"/>
      <c r="O1147" s="44"/>
      <c r="P1147" s="44"/>
      <c r="Q1147" s="44"/>
      <c r="R1147" s="44"/>
      <c r="S1147" s="56"/>
      <c r="T1147" s="56"/>
      <c r="U1147" s="56"/>
      <c r="V1147" s="56"/>
      <c r="W1147" s="56"/>
      <c r="X1147" s="56"/>
      <c r="Y1147" s="56"/>
      <c r="Z1147" s="56"/>
      <c r="AA1147" s="56"/>
    </row>
    <row r="1148" spans="1:27" s="95" customFormat="1">
      <c r="A1148" s="56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6"/>
      <c r="M1148" s="56"/>
      <c r="N1148" s="56"/>
      <c r="O1148" s="44"/>
      <c r="P1148" s="44"/>
      <c r="Q1148" s="44"/>
      <c r="R1148" s="44"/>
      <c r="S1148" s="56"/>
      <c r="T1148" s="56"/>
      <c r="U1148" s="56"/>
      <c r="V1148" s="56"/>
      <c r="W1148" s="56"/>
      <c r="X1148" s="56"/>
      <c r="Y1148" s="56"/>
      <c r="Z1148" s="56"/>
      <c r="AA1148" s="56"/>
    </row>
    <row r="1149" spans="1:27" s="95" customFormat="1">
      <c r="A1149" s="56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6"/>
      <c r="M1149" s="56"/>
      <c r="N1149" s="56"/>
      <c r="O1149" s="44"/>
      <c r="P1149" s="44"/>
      <c r="Q1149" s="44"/>
      <c r="R1149" s="44"/>
      <c r="S1149" s="56"/>
      <c r="T1149" s="56"/>
      <c r="U1149" s="56"/>
      <c r="V1149" s="56"/>
      <c r="W1149" s="56"/>
      <c r="X1149" s="56"/>
      <c r="Y1149" s="56"/>
      <c r="Z1149" s="56"/>
      <c r="AA1149" s="56"/>
    </row>
    <row r="1150" spans="1:27" s="95" customFormat="1">
      <c r="A1150" s="56"/>
      <c r="B1150" s="56"/>
      <c r="C1150" s="56"/>
      <c r="D1150" s="56"/>
      <c r="E1150" s="56"/>
      <c r="F1150" s="56"/>
      <c r="G1150" s="56"/>
      <c r="H1150" s="56"/>
      <c r="I1150" s="56"/>
      <c r="J1150" s="56"/>
      <c r="K1150" s="56"/>
      <c r="L1150" s="56"/>
      <c r="M1150" s="56"/>
      <c r="N1150" s="56"/>
      <c r="O1150" s="44"/>
      <c r="P1150" s="44"/>
      <c r="Q1150" s="44"/>
      <c r="R1150" s="44"/>
      <c r="S1150" s="56"/>
      <c r="T1150" s="56"/>
      <c r="U1150" s="56"/>
      <c r="V1150" s="56"/>
      <c r="W1150" s="56"/>
      <c r="X1150" s="56"/>
      <c r="Y1150" s="56"/>
      <c r="Z1150" s="56"/>
      <c r="AA1150" s="56"/>
    </row>
    <row r="1151" spans="1:27" s="95" customFormat="1">
      <c r="A1151" s="56"/>
      <c r="B1151" s="56"/>
      <c r="C1151" s="56"/>
      <c r="D1151" s="56"/>
      <c r="E1151" s="56"/>
      <c r="F1151" s="56"/>
      <c r="G1151" s="56"/>
      <c r="H1151" s="56"/>
      <c r="I1151" s="56"/>
      <c r="J1151" s="56"/>
      <c r="K1151" s="56"/>
      <c r="L1151" s="56"/>
      <c r="M1151" s="56"/>
      <c r="N1151" s="56"/>
      <c r="O1151" s="44"/>
      <c r="P1151" s="44"/>
      <c r="Q1151" s="44"/>
      <c r="R1151" s="44"/>
      <c r="S1151" s="56"/>
      <c r="T1151" s="56"/>
      <c r="U1151" s="56"/>
      <c r="V1151" s="56"/>
      <c r="W1151" s="56"/>
      <c r="X1151" s="56"/>
      <c r="Y1151" s="56"/>
      <c r="Z1151" s="56"/>
      <c r="AA1151" s="56"/>
    </row>
    <row r="1152" spans="1:27" s="95" customFormat="1">
      <c r="A1152" s="56"/>
      <c r="B1152" s="56"/>
      <c r="C1152" s="56"/>
      <c r="D1152" s="56"/>
      <c r="E1152" s="56"/>
      <c r="F1152" s="56"/>
      <c r="G1152" s="56"/>
      <c r="H1152" s="56"/>
      <c r="I1152" s="56"/>
      <c r="J1152" s="56"/>
      <c r="K1152" s="56"/>
      <c r="L1152" s="56"/>
      <c r="M1152" s="56"/>
      <c r="N1152" s="56"/>
      <c r="O1152" s="44"/>
      <c r="P1152" s="44"/>
      <c r="Q1152" s="44"/>
      <c r="R1152" s="44"/>
      <c r="S1152" s="56"/>
      <c r="T1152" s="56"/>
      <c r="U1152" s="56"/>
      <c r="V1152" s="56"/>
      <c r="W1152" s="56"/>
      <c r="X1152" s="56"/>
      <c r="Y1152" s="56"/>
      <c r="Z1152" s="56"/>
      <c r="AA1152" s="56"/>
    </row>
    <row r="1153" spans="1:27" s="95" customFormat="1">
      <c r="A1153" s="56"/>
      <c r="B1153" s="56"/>
      <c r="C1153" s="56"/>
      <c r="D1153" s="56"/>
      <c r="E1153" s="56"/>
      <c r="F1153" s="56"/>
      <c r="G1153" s="56"/>
      <c r="H1153" s="56"/>
      <c r="I1153" s="56"/>
      <c r="J1153" s="56"/>
      <c r="K1153" s="56"/>
      <c r="L1153" s="56"/>
      <c r="M1153" s="56"/>
      <c r="N1153" s="56"/>
      <c r="O1153" s="44"/>
      <c r="P1153" s="44"/>
      <c r="Q1153" s="44"/>
      <c r="R1153" s="44"/>
      <c r="S1153" s="56"/>
      <c r="T1153" s="56"/>
      <c r="U1153" s="56"/>
      <c r="V1153" s="56"/>
      <c r="W1153" s="56"/>
      <c r="X1153" s="56"/>
      <c r="Y1153" s="56"/>
      <c r="Z1153" s="56"/>
      <c r="AA1153" s="56"/>
    </row>
    <row r="1154" spans="1:27" s="95" customFormat="1">
      <c r="A1154" s="56"/>
      <c r="B1154" s="56"/>
      <c r="C1154" s="56"/>
      <c r="D1154" s="56"/>
      <c r="E1154" s="56"/>
      <c r="F1154" s="56"/>
      <c r="G1154" s="56"/>
      <c r="H1154" s="56"/>
      <c r="I1154" s="56"/>
      <c r="J1154" s="56"/>
      <c r="K1154" s="56"/>
      <c r="L1154" s="56"/>
      <c r="M1154" s="56"/>
      <c r="N1154" s="56"/>
      <c r="O1154" s="44"/>
      <c r="P1154" s="44"/>
      <c r="Q1154" s="44"/>
      <c r="R1154" s="44"/>
      <c r="S1154" s="56"/>
      <c r="T1154" s="56"/>
      <c r="U1154" s="56"/>
      <c r="V1154" s="56"/>
      <c r="W1154" s="56"/>
      <c r="X1154" s="56"/>
      <c r="Y1154" s="56"/>
      <c r="Z1154" s="56"/>
      <c r="AA1154" s="56"/>
    </row>
    <row r="1155" spans="1:27" s="95" customFormat="1">
      <c r="A1155" s="56"/>
      <c r="B1155" s="56"/>
      <c r="C1155" s="56"/>
      <c r="D1155" s="56"/>
      <c r="E1155" s="56"/>
      <c r="F1155" s="56"/>
      <c r="G1155" s="56"/>
      <c r="H1155" s="56"/>
      <c r="I1155" s="56"/>
      <c r="J1155" s="56"/>
      <c r="K1155" s="56"/>
      <c r="L1155" s="56"/>
      <c r="M1155" s="56"/>
      <c r="N1155" s="56"/>
      <c r="O1155" s="44"/>
      <c r="P1155" s="44"/>
      <c r="Q1155" s="44"/>
      <c r="R1155" s="44"/>
      <c r="S1155" s="56"/>
      <c r="T1155" s="56"/>
      <c r="U1155" s="56"/>
      <c r="V1155" s="56"/>
      <c r="W1155" s="56"/>
      <c r="X1155" s="56"/>
      <c r="Y1155" s="56"/>
      <c r="Z1155" s="56"/>
      <c r="AA1155" s="56"/>
    </row>
    <row r="1156" spans="1:27" s="95" customFormat="1">
      <c r="A1156" s="56"/>
      <c r="B1156" s="56"/>
      <c r="C1156" s="56"/>
      <c r="D1156" s="56"/>
      <c r="E1156" s="56"/>
      <c r="F1156" s="56"/>
      <c r="G1156" s="56"/>
      <c r="H1156" s="56"/>
      <c r="I1156" s="56"/>
      <c r="J1156" s="56"/>
      <c r="K1156" s="56"/>
      <c r="L1156" s="56"/>
      <c r="M1156" s="56"/>
      <c r="N1156" s="56"/>
      <c r="O1156" s="44"/>
      <c r="P1156" s="44"/>
      <c r="Q1156" s="44"/>
      <c r="R1156" s="44"/>
      <c r="S1156" s="56"/>
      <c r="T1156" s="56"/>
      <c r="U1156" s="56"/>
      <c r="V1156" s="56"/>
      <c r="W1156" s="56"/>
      <c r="X1156" s="56"/>
      <c r="Y1156" s="56"/>
      <c r="Z1156" s="56"/>
      <c r="AA1156" s="56"/>
    </row>
    <row r="1157" spans="1:27" s="95" customFormat="1">
      <c r="A1157" s="56"/>
      <c r="B1157" s="56"/>
      <c r="C1157" s="56"/>
      <c r="D1157" s="56"/>
      <c r="E1157" s="56"/>
      <c r="F1157" s="56"/>
      <c r="G1157" s="56"/>
      <c r="H1157" s="56"/>
      <c r="I1157" s="56"/>
      <c r="J1157" s="56"/>
      <c r="K1157" s="56"/>
      <c r="L1157" s="56"/>
      <c r="M1157" s="56"/>
      <c r="N1157" s="56"/>
      <c r="O1157" s="44"/>
      <c r="P1157" s="44"/>
      <c r="Q1157" s="44"/>
      <c r="R1157" s="44"/>
      <c r="S1157" s="56"/>
      <c r="T1157" s="56"/>
      <c r="U1157" s="56"/>
      <c r="V1157" s="56"/>
      <c r="W1157" s="56"/>
      <c r="X1157" s="56"/>
      <c r="Y1157" s="56"/>
      <c r="Z1157" s="56"/>
      <c r="AA1157" s="56"/>
    </row>
    <row r="1158" spans="1:27" s="95" customFormat="1">
      <c r="A1158" s="56"/>
      <c r="B1158" s="56"/>
      <c r="C1158" s="56"/>
      <c r="D1158" s="56"/>
      <c r="E1158" s="56"/>
      <c r="F1158" s="56"/>
      <c r="G1158" s="56"/>
      <c r="H1158" s="56"/>
      <c r="I1158" s="56"/>
      <c r="J1158" s="56"/>
      <c r="K1158" s="56"/>
      <c r="L1158" s="56"/>
      <c r="M1158" s="56"/>
      <c r="N1158" s="56"/>
      <c r="O1158" s="44"/>
      <c r="P1158" s="44"/>
      <c r="Q1158" s="44"/>
      <c r="R1158" s="44"/>
      <c r="S1158" s="56"/>
      <c r="T1158" s="56"/>
      <c r="U1158" s="56"/>
      <c r="V1158" s="56"/>
      <c r="W1158" s="56"/>
      <c r="X1158" s="56"/>
      <c r="Y1158" s="56"/>
      <c r="Z1158" s="56"/>
      <c r="AA1158" s="56"/>
    </row>
    <row r="1159" spans="1:27" s="95" customFormat="1">
      <c r="A1159" s="56"/>
      <c r="B1159" s="56"/>
      <c r="C1159" s="56"/>
      <c r="D1159" s="56"/>
      <c r="E1159" s="56"/>
      <c r="F1159" s="56"/>
      <c r="G1159" s="56"/>
      <c r="H1159" s="56"/>
      <c r="I1159" s="56"/>
      <c r="J1159" s="56"/>
      <c r="K1159" s="56"/>
      <c r="L1159" s="56"/>
      <c r="M1159" s="56"/>
      <c r="N1159" s="56"/>
      <c r="O1159" s="44"/>
      <c r="P1159" s="44"/>
      <c r="Q1159" s="44"/>
      <c r="R1159" s="44"/>
      <c r="S1159" s="56"/>
      <c r="T1159" s="56"/>
      <c r="U1159" s="56"/>
      <c r="V1159" s="56"/>
      <c r="W1159" s="56"/>
      <c r="X1159" s="56"/>
      <c r="Y1159" s="56"/>
      <c r="Z1159" s="56"/>
      <c r="AA1159" s="56"/>
    </row>
    <row r="1160" spans="1:27" s="95" customFormat="1">
      <c r="A1160" s="56"/>
      <c r="B1160" s="56"/>
      <c r="C1160" s="56"/>
      <c r="D1160" s="56"/>
      <c r="E1160" s="56"/>
      <c r="F1160" s="56"/>
      <c r="G1160" s="56"/>
      <c r="H1160" s="56"/>
      <c r="I1160" s="56"/>
      <c r="J1160" s="56"/>
      <c r="K1160" s="56"/>
      <c r="L1160" s="56"/>
      <c r="M1160" s="56"/>
      <c r="N1160" s="56"/>
      <c r="O1160" s="44"/>
      <c r="P1160" s="44"/>
      <c r="Q1160" s="44"/>
      <c r="R1160" s="44"/>
      <c r="S1160" s="56"/>
      <c r="T1160" s="56"/>
      <c r="U1160" s="56"/>
      <c r="V1160" s="56"/>
      <c r="W1160" s="56"/>
      <c r="X1160" s="56"/>
      <c r="Y1160" s="56"/>
      <c r="Z1160" s="56"/>
      <c r="AA1160" s="56"/>
    </row>
    <row r="1161" spans="1:27" s="95" customFormat="1">
      <c r="A1161" s="56"/>
      <c r="B1161" s="56"/>
      <c r="C1161" s="56"/>
      <c r="D1161" s="56"/>
      <c r="E1161" s="56"/>
      <c r="F1161" s="56"/>
      <c r="G1161" s="56"/>
      <c r="H1161" s="56"/>
      <c r="I1161" s="56"/>
      <c r="J1161" s="56"/>
      <c r="K1161" s="56"/>
      <c r="L1161" s="56"/>
      <c r="M1161" s="56"/>
      <c r="N1161" s="56"/>
      <c r="O1161" s="44"/>
      <c r="P1161" s="44"/>
      <c r="Q1161" s="44"/>
      <c r="R1161" s="44"/>
      <c r="S1161" s="56"/>
      <c r="T1161" s="56"/>
      <c r="U1161" s="56"/>
      <c r="V1161" s="56"/>
      <c r="W1161" s="56"/>
      <c r="X1161" s="56"/>
      <c r="Y1161" s="56"/>
      <c r="Z1161" s="56"/>
      <c r="AA1161" s="56"/>
    </row>
    <row r="1162" spans="1:27" s="95" customFormat="1">
      <c r="A1162" s="56"/>
      <c r="B1162" s="56"/>
      <c r="C1162" s="56"/>
      <c r="D1162" s="56"/>
      <c r="E1162" s="56"/>
      <c r="F1162" s="56"/>
      <c r="G1162" s="56"/>
      <c r="H1162" s="56"/>
      <c r="I1162" s="56"/>
      <c r="J1162" s="56"/>
      <c r="K1162" s="56"/>
      <c r="L1162" s="56"/>
      <c r="M1162" s="56"/>
      <c r="N1162" s="56"/>
      <c r="O1162" s="44"/>
      <c r="P1162" s="44"/>
      <c r="Q1162" s="44"/>
      <c r="R1162" s="44"/>
      <c r="S1162" s="56"/>
      <c r="T1162" s="56"/>
      <c r="U1162" s="56"/>
      <c r="V1162" s="56"/>
      <c r="W1162" s="56"/>
      <c r="X1162" s="56"/>
      <c r="Y1162" s="56"/>
      <c r="Z1162" s="56"/>
      <c r="AA1162" s="56"/>
    </row>
    <row r="1163" spans="1:27" s="95" customFormat="1">
      <c r="A1163" s="56"/>
      <c r="B1163" s="56"/>
      <c r="C1163" s="56"/>
      <c r="D1163" s="56"/>
      <c r="E1163" s="56"/>
      <c r="F1163" s="56"/>
      <c r="G1163" s="56"/>
      <c r="H1163" s="56"/>
      <c r="I1163" s="56"/>
      <c r="J1163" s="56"/>
      <c r="K1163" s="56"/>
      <c r="L1163" s="56"/>
      <c r="M1163" s="56"/>
      <c r="N1163" s="56"/>
      <c r="O1163" s="44"/>
      <c r="P1163" s="44"/>
      <c r="Q1163" s="44"/>
      <c r="R1163" s="44"/>
      <c r="S1163" s="56"/>
      <c r="T1163" s="56"/>
      <c r="U1163" s="56"/>
      <c r="V1163" s="56"/>
      <c r="W1163" s="56"/>
      <c r="X1163" s="56"/>
      <c r="Y1163" s="56"/>
      <c r="Z1163" s="56"/>
      <c r="AA1163" s="56"/>
    </row>
    <row r="1164" spans="1:27" s="95" customFormat="1">
      <c r="A1164" s="56"/>
      <c r="B1164" s="56"/>
      <c r="C1164" s="56"/>
      <c r="D1164" s="56"/>
      <c r="E1164" s="56"/>
      <c r="F1164" s="56"/>
      <c r="G1164" s="56"/>
      <c r="H1164" s="56"/>
      <c r="I1164" s="56"/>
      <c r="J1164" s="56"/>
      <c r="K1164" s="56"/>
      <c r="L1164" s="56"/>
      <c r="M1164" s="56"/>
      <c r="N1164" s="56"/>
      <c r="O1164" s="44"/>
      <c r="P1164" s="44"/>
      <c r="Q1164" s="44"/>
      <c r="R1164" s="44"/>
      <c r="S1164" s="56"/>
      <c r="T1164" s="56"/>
      <c r="U1164" s="56"/>
      <c r="V1164" s="56"/>
      <c r="W1164" s="56"/>
      <c r="X1164" s="56"/>
      <c r="Y1164" s="56"/>
      <c r="Z1164" s="56"/>
      <c r="AA1164" s="56"/>
    </row>
    <row r="1165" spans="1:27" s="95" customFormat="1">
      <c r="A1165" s="56"/>
      <c r="B1165" s="56"/>
      <c r="C1165" s="56"/>
      <c r="D1165" s="56"/>
      <c r="E1165" s="56"/>
      <c r="F1165" s="56"/>
      <c r="G1165" s="56"/>
      <c r="H1165" s="56"/>
      <c r="I1165" s="56"/>
      <c r="J1165" s="56"/>
      <c r="K1165" s="56"/>
      <c r="L1165" s="56"/>
      <c r="M1165" s="56"/>
      <c r="N1165" s="56"/>
      <c r="O1165" s="44"/>
      <c r="P1165" s="44"/>
      <c r="Q1165" s="44"/>
      <c r="R1165" s="44"/>
      <c r="S1165" s="56"/>
      <c r="T1165" s="56"/>
      <c r="U1165" s="56"/>
      <c r="V1165" s="56"/>
      <c r="W1165" s="56"/>
      <c r="X1165" s="56"/>
      <c r="Y1165" s="56"/>
      <c r="Z1165" s="56"/>
      <c r="AA1165" s="56"/>
    </row>
    <row r="1166" spans="1:27" s="95" customFormat="1">
      <c r="A1166" s="56"/>
      <c r="B1166" s="56"/>
      <c r="C1166" s="56"/>
      <c r="D1166" s="56"/>
      <c r="E1166" s="56"/>
      <c r="F1166" s="56"/>
      <c r="G1166" s="56"/>
      <c r="H1166" s="56"/>
      <c r="I1166" s="56"/>
      <c r="J1166" s="56"/>
      <c r="K1166" s="56"/>
      <c r="L1166" s="56"/>
      <c r="M1166" s="56"/>
      <c r="N1166" s="56"/>
      <c r="O1166" s="44"/>
      <c r="P1166" s="44"/>
      <c r="Q1166" s="44"/>
      <c r="R1166" s="44"/>
      <c r="S1166" s="56"/>
      <c r="T1166" s="56"/>
      <c r="U1166" s="56"/>
      <c r="V1166" s="56"/>
      <c r="W1166" s="56"/>
      <c r="X1166" s="56"/>
      <c r="Y1166" s="56"/>
      <c r="Z1166" s="56"/>
      <c r="AA1166" s="56"/>
    </row>
    <row r="1167" spans="1:27" s="95" customFormat="1">
      <c r="A1167" s="56"/>
      <c r="B1167" s="56"/>
      <c r="C1167" s="56"/>
      <c r="D1167" s="56"/>
      <c r="E1167" s="56"/>
      <c r="F1167" s="56"/>
      <c r="G1167" s="56"/>
      <c r="H1167" s="56"/>
      <c r="I1167" s="56"/>
      <c r="J1167" s="56"/>
      <c r="K1167" s="56"/>
      <c r="L1167" s="56"/>
      <c r="M1167" s="56"/>
      <c r="N1167" s="56"/>
      <c r="O1167" s="44"/>
      <c r="P1167" s="44"/>
      <c r="Q1167" s="44"/>
      <c r="R1167" s="44"/>
      <c r="S1167" s="56"/>
      <c r="T1167" s="56"/>
      <c r="U1167" s="56"/>
      <c r="V1167" s="56"/>
      <c r="W1167" s="56"/>
      <c r="X1167" s="56"/>
      <c r="Y1167" s="56"/>
      <c r="Z1167" s="56"/>
      <c r="AA1167" s="56"/>
    </row>
    <row r="1168" spans="1:27" s="95" customFormat="1">
      <c r="A1168" s="56"/>
      <c r="B1168" s="56"/>
      <c r="C1168" s="56"/>
      <c r="D1168" s="56"/>
      <c r="E1168" s="56"/>
      <c r="F1168" s="56"/>
      <c r="G1168" s="56"/>
      <c r="H1168" s="56"/>
      <c r="I1168" s="56"/>
      <c r="J1168" s="56"/>
      <c r="K1168" s="56"/>
      <c r="L1168" s="56"/>
      <c r="M1168" s="56"/>
      <c r="N1168" s="56"/>
      <c r="O1168" s="44"/>
      <c r="P1168" s="44"/>
      <c r="Q1168" s="44"/>
      <c r="R1168" s="44"/>
      <c r="S1168" s="56"/>
      <c r="T1168" s="56"/>
      <c r="U1168" s="56"/>
      <c r="V1168" s="56"/>
      <c r="W1168" s="56"/>
      <c r="X1168" s="56"/>
      <c r="Y1168" s="56"/>
      <c r="Z1168" s="56"/>
      <c r="AA1168" s="56"/>
    </row>
    <row r="1169" spans="1:27" s="95" customFormat="1">
      <c r="A1169" s="56"/>
      <c r="B1169" s="56"/>
      <c r="C1169" s="56"/>
      <c r="D1169" s="56"/>
      <c r="E1169" s="56"/>
      <c r="F1169" s="56"/>
      <c r="G1169" s="56"/>
      <c r="H1169" s="56"/>
      <c r="I1169" s="56"/>
      <c r="J1169" s="56"/>
      <c r="K1169" s="56"/>
      <c r="L1169" s="56"/>
      <c r="M1169" s="56"/>
      <c r="N1169" s="56"/>
      <c r="O1169" s="44"/>
      <c r="P1169" s="44"/>
      <c r="Q1169" s="44"/>
      <c r="R1169" s="44"/>
      <c r="S1169" s="56"/>
      <c r="T1169" s="56"/>
      <c r="U1169" s="56"/>
      <c r="V1169" s="56"/>
      <c r="W1169" s="56"/>
      <c r="X1169" s="56"/>
      <c r="Y1169" s="56"/>
      <c r="Z1169" s="56"/>
      <c r="AA1169" s="56"/>
    </row>
    <row r="1170" spans="1:27" s="95" customFormat="1">
      <c r="A1170" s="56"/>
      <c r="B1170" s="56"/>
      <c r="C1170" s="56"/>
      <c r="D1170" s="56"/>
      <c r="E1170" s="56"/>
      <c r="F1170" s="56"/>
      <c r="G1170" s="56"/>
      <c r="H1170" s="56"/>
      <c r="I1170" s="56"/>
      <c r="J1170" s="56"/>
      <c r="K1170" s="56"/>
      <c r="L1170" s="56"/>
      <c r="M1170" s="56"/>
      <c r="N1170" s="56"/>
      <c r="O1170" s="44"/>
      <c r="P1170" s="44"/>
      <c r="Q1170" s="44"/>
      <c r="R1170" s="44"/>
      <c r="S1170" s="56"/>
      <c r="T1170" s="56"/>
      <c r="U1170" s="56"/>
      <c r="V1170" s="56"/>
      <c r="W1170" s="56"/>
      <c r="X1170" s="56"/>
      <c r="Y1170" s="56"/>
      <c r="Z1170" s="56"/>
      <c r="AA1170" s="56"/>
    </row>
    <row r="1171" spans="1:27" s="95" customFormat="1">
      <c r="A1171" s="56"/>
      <c r="B1171" s="56"/>
      <c r="C1171" s="56"/>
      <c r="D1171" s="56"/>
      <c r="E1171" s="56"/>
      <c r="F1171" s="56"/>
      <c r="G1171" s="56"/>
      <c r="H1171" s="56"/>
      <c r="I1171" s="56"/>
      <c r="J1171" s="56"/>
      <c r="K1171" s="56"/>
      <c r="L1171" s="56"/>
      <c r="M1171" s="56"/>
      <c r="N1171" s="56"/>
      <c r="O1171" s="44"/>
      <c r="P1171" s="44"/>
      <c r="Q1171" s="44"/>
      <c r="R1171" s="44"/>
      <c r="S1171" s="56"/>
      <c r="T1171" s="56"/>
      <c r="U1171" s="56"/>
      <c r="V1171" s="56"/>
      <c r="W1171" s="56"/>
      <c r="X1171" s="56"/>
      <c r="Y1171" s="56"/>
      <c r="Z1171" s="56"/>
      <c r="AA1171" s="56"/>
    </row>
    <row r="1172" spans="1:27" s="95" customFormat="1">
      <c r="A1172" s="56"/>
      <c r="B1172" s="56"/>
      <c r="C1172" s="56"/>
      <c r="D1172" s="56"/>
      <c r="E1172" s="56"/>
      <c r="F1172" s="56"/>
      <c r="G1172" s="56"/>
      <c r="H1172" s="56"/>
      <c r="I1172" s="56"/>
      <c r="J1172" s="56"/>
      <c r="K1172" s="56"/>
      <c r="L1172" s="56"/>
      <c r="M1172" s="56"/>
      <c r="N1172" s="56"/>
      <c r="O1172" s="44"/>
      <c r="P1172" s="44"/>
      <c r="Q1172" s="44"/>
      <c r="R1172" s="44"/>
      <c r="S1172" s="56"/>
      <c r="T1172" s="56"/>
      <c r="U1172" s="56"/>
      <c r="V1172" s="56"/>
      <c r="W1172" s="56"/>
      <c r="X1172" s="56"/>
      <c r="Y1172" s="56"/>
      <c r="Z1172" s="56"/>
      <c r="AA1172" s="56"/>
    </row>
    <row r="1173" spans="1:27" s="95" customFormat="1">
      <c r="A1173" s="56"/>
      <c r="B1173" s="56"/>
      <c r="C1173" s="56"/>
      <c r="D1173" s="56"/>
      <c r="E1173" s="56"/>
      <c r="F1173" s="56"/>
      <c r="G1173" s="56"/>
      <c r="H1173" s="56"/>
      <c r="I1173" s="56"/>
      <c r="J1173" s="56"/>
      <c r="K1173" s="56"/>
      <c r="L1173" s="56"/>
      <c r="M1173" s="56"/>
      <c r="N1173" s="56"/>
      <c r="O1173" s="44"/>
      <c r="P1173" s="44"/>
      <c r="Q1173" s="44"/>
      <c r="R1173" s="44"/>
      <c r="S1173" s="56"/>
      <c r="T1173" s="56"/>
      <c r="U1173" s="56"/>
      <c r="V1173" s="56"/>
      <c r="W1173" s="56"/>
      <c r="X1173" s="56"/>
      <c r="Y1173" s="56"/>
      <c r="Z1173" s="56"/>
      <c r="AA1173" s="56"/>
    </row>
    <row r="1174" spans="1:27" s="95" customFormat="1">
      <c r="A1174" s="56"/>
      <c r="B1174" s="56"/>
      <c r="C1174" s="56"/>
      <c r="D1174" s="56"/>
      <c r="E1174" s="56"/>
      <c r="F1174" s="56"/>
      <c r="G1174" s="56"/>
      <c r="H1174" s="56"/>
      <c r="I1174" s="56"/>
      <c r="J1174" s="56"/>
      <c r="K1174" s="56"/>
      <c r="L1174" s="56"/>
      <c r="M1174" s="56"/>
      <c r="N1174" s="56"/>
      <c r="O1174" s="44"/>
      <c r="P1174" s="44"/>
      <c r="Q1174" s="44"/>
      <c r="R1174" s="44"/>
      <c r="S1174" s="56"/>
      <c r="T1174" s="56"/>
      <c r="U1174" s="56"/>
      <c r="V1174" s="56"/>
      <c r="W1174" s="56"/>
      <c r="X1174" s="56"/>
      <c r="Y1174" s="56"/>
      <c r="Z1174" s="56"/>
      <c r="AA1174" s="56"/>
    </row>
    <row r="1175" spans="1:27" s="95" customFormat="1">
      <c r="A1175" s="56"/>
      <c r="B1175" s="56"/>
      <c r="C1175" s="56"/>
      <c r="D1175" s="56"/>
      <c r="E1175" s="56"/>
      <c r="F1175" s="56"/>
      <c r="G1175" s="56"/>
      <c r="H1175" s="56"/>
      <c r="I1175" s="56"/>
      <c r="J1175" s="56"/>
      <c r="K1175" s="56"/>
      <c r="L1175" s="56"/>
      <c r="M1175" s="56"/>
      <c r="N1175" s="56"/>
      <c r="O1175" s="44"/>
      <c r="P1175" s="44"/>
      <c r="Q1175" s="44"/>
      <c r="R1175" s="44"/>
      <c r="S1175" s="56"/>
      <c r="T1175" s="56"/>
      <c r="U1175" s="56"/>
      <c r="V1175" s="56"/>
      <c r="W1175" s="56"/>
      <c r="X1175" s="56"/>
      <c r="Y1175" s="56"/>
      <c r="Z1175" s="56"/>
      <c r="AA1175" s="56"/>
    </row>
    <row r="1176" spans="1:27" s="95" customFormat="1">
      <c r="A1176" s="56"/>
      <c r="B1176" s="56"/>
      <c r="C1176" s="56"/>
      <c r="D1176" s="56"/>
      <c r="E1176" s="56"/>
      <c r="F1176" s="56"/>
      <c r="G1176" s="56"/>
      <c r="H1176" s="56"/>
      <c r="I1176" s="56"/>
      <c r="J1176" s="56"/>
      <c r="K1176" s="56"/>
      <c r="L1176" s="56"/>
      <c r="M1176" s="56"/>
      <c r="N1176" s="56"/>
      <c r="O1176" s="44"/>
      <c r="P1176" s="44"/>
      <c r="Q1176" s="44"/>
      <c r="R1176" s="44"/>
      <c r="S1176" s="56"/>
      <c r="T1176" s="56"/>
      <c r="U1176" s="56"/>
      <c r="V1176" s="56"/>
      <c r="W1176" s="56"/>
      <c r="X1176" s="56"/>
      <c r="Y1176" s="56"/>
      <c r="Z1176" s="56"/>
      <c r="AA1176" s="56"/>
    </row>
    <row r="1177" spans="1:27" s="95" customFormat="1">
      <c r="A1177" s="56"/>
      <c r="B1177" s="56"/>
      <c r="C1177" s="56"/>
      <c r="D1177" s="56"/>
      <c r="E1177" s="56"/>
      <c r="F1177" s="56"/>
      <c r="G1177" s="56"/>
      <c r="H1177" s="56"/>
      <c r="I1177" s="56"/>
      <c r="J1177" s="56"/>
      <c r="K1177" s="56"/>
      <c r="L1177" s="56"/>
      <c r="M1177" s="56"/>
      <c r="N1177" s="56"/>
      <c r="O1177" s="44"/>
      <c r="P1177" s="44"/>
      <c r="Q1177" s="44"/>
      <c r="R1177" s="44"/>
      <c r="S1177" s="56"/>
      <c r="T1177" s="56"/>
      <c r="U1177" s="56"/>
      <c r="V1177" s="56"/>
      <c r="W1177" s="56"/>
      <c r="X1177" s="56"/>
      <c r="Y1177" s="56"/>
      <c r="Z1177" s="56"/>
      <c r="AA1177" s="56"/>
    </row>
    <row r="1178" spans="1:27" s="95" customFormat="1">
      <c r="A1178" s="56"/>
      <c r="B1178" s="56"/>
      <c r="C1178" s="56"/>
      <c r="D1178" s="56"/>
      <c r="E1178" s="56"/>
      <c r="F1178" s="56"/>
      <c r="G1178" s="56"/>
      <c r="H1178" s="56"/>
      <c r="I1178" s="56"/>
      <c r="J1178" s="56"/>
      <c r="K1178" s="56"/>
      <c r="L1178" s="56"/>
      <c r="M1178" s="56"/>
      <c r="N1178" s="56"/>
      <c r="O1178" s="44"/>
      <c r="P1178" s="44"/>
      <c r="Q1178" s="44"/>
      <c r="R1178" s="44"/>
      <c r="S1178" s="56"/>
      <c r="T1178" s="56"/>
      <c r="U1178" s="56"/>
      <c r="V1178" s="56"/>
      <c r="W1178" s="56"/>
      <c r="X1178" s="56"/>
      <c r="Y1178" s="56"/>
      <c r="Z1178" s="56"/>
      <c r="AA1178" s="56"/>
    </row>
    <row r="1179" spans="1:27" s="95" customFormat="1">
      <c r="A1179" s="56"/>
      <c r="B1179" s="56"/>
      <c r="C1179" s="56"/>
      <c r="D1179" s="56"/>
      <c r="E1179" s="56"/>
      <c r="F1179" s="56"/>
      <c r="G1179" s="56"/>
      <c r="H1179" s="56"/>
      <c r="I1179" s="56"/>
      <c r="J1179" s="56"/>
      <c r="K1179" s="56"/>
      <c r="L1179" s="56"/>
      <c r="M1179" s="56"/>
      <c r="N1179" s="56"/>
      <c r="O1179" s="44"/>
      <c r="P1179" s="44"/>
      <c r="Q1179" s="44"/>
      <c r="R1179" s="44"/>
      <c r="S1179" s="56"/>
      <c r="T1179" s="56"/>
      <c r="U1179" s="56"/>
      <c r="V1179" s="56"/>
      <c r="W1179" s="56"/>
      <c r="X1179" s="56"/>
      <c r="Y1179" s="56"/>
      <c r="Z1179" s="56"/>
      <c r="AA1179" s="56"/>
    </row>
    <row r="1180" spans="1:27" s="95" customFormat="1">
      <c r="A1180" s="56"/>
      <c r="B1180" s="56"/>
      <c r="C1180" s="56"/>
      <c r="D1180" s="56"/>
      <c r="E1180" s="56"/>
      <c r="F1180" s="56"/>
      <c r="G1180" s="56"/>
      <c r="H1180" s="56"/>
      <c r="I1180" s="56"/>
      <c r="J1180" s="56"/>
      <c r="K1180" s="56"/>
      <c r="L1180" s="56"/>
      <c r="M1180" s="56"/>
      <c r="N1180" s="56"/>
      <c r="O1180" s="44"/>
      <c r="P1180" s="44"/>
      <c r="Q1180" s="44"/>
      <c r="R1180" s="44"/>
      <c r="S1180" s="56"/>
      <c r="T1180" s="56"/>
      <c r="U1180" s="56"/>
      <c r="V1180" s="56"/>
      <c r="W1180" s="56"/>
      <c r="X1180" s="56"/>
      <c r="Y1180" s="56"/>
      <c r="Z1180" s="56"/>
      <c r="AA1180" s="56"/>
    </row>
    <row r="1181" spans="1:27" s="95" customFormat="1">
      <c r="A1181" s="56"/>
      <c r="B1181" s="56"/>
      <c r="C1181" s="56"/>
      <c r="D1181" s="56"/>
      <c r="E1181" s="56"/>
      <c r="F1181" s="56"/>
      <c r="G1181" s="56"/>
      <c r="H1181" s="56"/>
      <c r="I1181" s="56"/>
      <c r="J1181" s="56"/>
      <c r="K1181" s="56"/>
      <c r="L1181" s="56"/>
      <c r="M1181" s="56"/>
      <c r="N1181" s="56"/>
      <c r="O1181" s="44"/>
      <c r="P1181" s="44"/>
      <c r="Q1181" s="44"/>
      <c r="R1181" s="44"/>
      <c r="S1181" s="56"/>
      <c r="T1181" s="56"/>
      <c r="U1181" s="56"/>
      <c r="V1181" s="56"/>
      <c r="W1181" s="56"/>
      <c r="X1181" s="56"/>
      <c r="Y1181" s="56"/>
      <c r="Z1181" s="56"/>
      <c r="AA1181" s="56"/>
    </row>
    <row r="1182" spans="1:27" s="95" customFormat="1">
      <c r="A1182" s="56"/>
      <c r="B1182" s="56"/>
      <c r="C1182" s="56"/>
      <c r="D1182" s="56"/>
      <c r="E1182" s="56"/>
      <c r="F1182" s="56"/>
      <c r="G1182" s="56"/>
      <c r="H1182" s="56"/>
      <c r="I1182" s="56"/>
      <c r="J1182" s="56"/>
      <c r="K1182" s="56"/>
      <c r="L1182" s="56"/>
      <c r="M1182" s="56"/>
      <c r="N1182" s="56"/>
      <c r="O1182" s="44"/>
      <c r="P1182" s="44"/>
      <c r="Q1182" s="44"/>
      <c r="R1182" s="44"/>
      <c r="S1182" s="56"/>
      <c r="T1182" s="56"/>
      <c r="U1182" s="56"/>
      <c r="V1182" s="56"/>
      <c r="W1182" s="56"/>
      <c r="X1182" s="56"/>
      <c r="Y1182" s="56"/>
      <c r="Z1182" s="56"/>
      <c r="AA1182" s="56"/>
    </row>
    <row r="1183" spans="1:27" s="95" customFormat="1">
      <c r="A1183" s="56"/>
      <c r="B1183" s="56"/>
      <c r="C1183" s="56"/>
      <c r="D1183" s="56"/>
      <c r="E1183" s="56"/>
      <c r="F1183" s="56"/>
      <c r="G1183" s="56"/>
      <c r="H1183" s="56"/>
      <c r="I1183" s="56"/>
      <c r="J1183" s="56"/>
      <c r="K1183" s="56"/>
      <c r="L1183" s="56"/>
      <c r="M1183" s="56"/>
      <c r="N1183" s="56"/>
      <c r="O1183" s="44"/>
      <c r="P1183" s="44"/>
      <c r="Q1183" s="44"/>
      <c r="R1183" s="44"/>
      <c r="S1183" s="56"/>
      <c r="T1183" s="56"/>
      <c r="U1183" s="56"/>
      <c r="V1183" s="56"/>
      <c r="W1183" s="56"/>
      <c r="X1183" s="56"/>
      <c r="Y1183" s="56"/>
      <c r="Z1183" s="56"/>
      <c r="AA1183" s="56"/>
    </row>
    <row r="1184" spans="1:27" s="95" customFormat="1">
      <c r="A1184" s="56"/>
      <c r="B1184" s="56"/>
      <c r="C1184" s="56"/>
      <c r="D1184" s="56"/>
      <c r="E1184" s="56"/>
      <c r="F1184" s="56"/>
      <c r="G1184" s="56"/>
      <c r="H1184" s="56"/>
      <c r="I1184" s="56"/>
      <c r="J1184" s="56"/>
      <c r="K1184" s="56"/>
      <c r="L1184" s="56"/>
      <c r="M1184" s="56"/>
      <c r="N1184" s="56"/>
      <c r="O1184" s="44"/>
      <c r="P1184" s="44"/>
      <c r="Q1184" s="44"/>
      <c r="R1184" s="44"/>
      <c r="S1184" s="56"/>
      <c r="T1184" s="56"/>
      <c r="U1184" s="56"/>
      <c r="V1184" s="56"/>
      <c r="W1184" s="56"/>
      <c r="X1184" s="56"/>
      <c r="Y1184" s="56"/>
      <c r="Z1184" s="56"/>
      <c r="AA1184" s="56"/>
    </row>
    <row r="1185" spans="1:27" s="95" customFormat="1">
      <c r="A1185" s="56"/>
      <c r="B1185" s="56"/>
      <c r="C1185" s="56"/>
      <c r="D1185" s="56"/>
      <c r="E1185" s="56"/>
      <c r="F1185" s="56"/>
      <c r="G1185" s="56"/>
      <c r="H1185" s="56"/>
      <c r="I1185" s="56"/>
      <c r="J1185" s="56"/>
      <c r="K1185" s="56"/>
      <c r="L1185" s="56"/>
      <c r="M1185" s="56"/>
      <c r="N1185" s="56"/>
      <c r="O1185" s="44"/>
      <c r="P1185" s="44"/>
      <c r="Q1185" s="44"/>
      <c r="R1185" s="44"/>
      <c r="S1185" s="56"/>
      <c r="T1185" s="56"/>
      <c r="U1185" s="56"/>
      <c r="V1185" s="56"/>
      <c r="W1185" s="56"/>
      <c r="X1185" s="56"/>
      <c r="Y1185" s="56"/>
      <c r="Z1185" s="56"/>
      <c r="AA1185" s="56"/>
    </row>
    <row r="1186" spans="1:27" s="95" customFormat="1">
      <c r="A1186" s="56"/>
      <c r="B1186" s="56"/>
      <c r="C1186" s="56"/>
      <c r="D1186" s="56"/>
      <c r="E1186" s="56"/>
      <c r="F1186" s="56"/>
      <c r="G1186" s="56"/>
      <c r="H1186" s="56"/>
      <c r="I1186" s="56"/>
      <c r="J1186" s="56"/>
      <c r="K1186" s="56"/>
      <c r="L1186" s="56"/>
      <c r="M1186" s="56"/>
      <c r="N1186" s="56"/>
      <c r="O1186" s="44"/>
      <c r="P1186" s="44"/>
      <c r="Q1186" s="44"/>
      <c r="R1186" s="44"/>
      <c r="S1186" s="56"/>
      <c r="T1186" s="56"/>
      <c r="U1186" s="56"/>
      <c r="V1186" s="56"/>
      <c r="W1186" s="56"/>
      <c r="X1186" s="56"/>
      <c r="Y1186" s="56"/>
      <c r="Z1186" s="56"/>
      <c r="AA1186" s="56"/>
    </row>
    <row r="1187" spans="1:27" s="95" customFormat="1">
      <c r="A1187" s="56"/>
      <c r="B1187" s="56"/>
      <c r="C1187" s="56"/>
      <c r="D1187" s="56"/>
      <c r="E1187" s="56"/>
      <c r="F1187" s="56"/>
      <c r="G1187" s="56"/>
      <c r="H1187" s="56"/>
      <c r="I1187" s="56"/>
      <c r="J1187" s="56"/>
      <c r="K1187" s="56"/>
      <c r="L1187" s="56"/>
      <c r="M1187" s="56"/>
      <c r="N1187" s="56"/>
      <c r="O1187" s="44"/>
      <c r="P1187" s="44"/>
      <c r="Q1187" s="44"/>
      <c r="R1187" s="44"/>
      <c r="S1187" s="56"/>
      <c r="T1187" s="56"/>
      <c r="U1187" s="56"/>
      <c r="V1187" s="56"/>
      <c r="W1187" s="56"/>
      <c r="X1187" s="56"/>
      <c r="Y1187" s="56"/>
      <c r="Z1187" s="56"/>
      <c r="AA1187" s="56"/>
    </row>
    <row r="1188" spans="1:27" s="95" customFormat="1">
      <c r="A1188" s="56"/>
      <c r="B1188" s="56"/>
      <c r="C1188" s="56"/>
      <c r="D1188" s="56"/>
      <c r="E1188" s="56"/>
      <c r="F1188" s="56"/>
      <c r="G1188" s="56"/>
      <c r="H1188" s="56"/>
      <c r="I1188" s="56"/>
      <c r="J1188" s="56"/>
      <c r="K1188" s="56"/>
      <c r="L1188" s="56"/>
      <c r="M1188" s="56"/>
      <c r="N1188" s="56"/>
      <c r="O1188" s="44"/>
      <c r="P1188" s="44"/>
      <c r="Q1188" s="44"/>
      <c r="R1188" s="44"/>
      <c r="S1188" s="56"/>
      <c r="T1188" s="56"/>
      <c r="U1188" s="56"/>
      <c r="V1188" s="56"/>
      <c r="W1188" s="56"/>
      <c r="X1188" s="56"/>
      <c r="Y1188" s="56"/>
      <c r="Z1188" s="56"/>
      <c r="AA1188" s="56"/>
    </row>
    <row r="1189" spans="1:27" s="95" customFormat="1">
      <c r="A1189" s="56"/>
      <c r="B1189" s="56"/>
      <c r="C1189" s="56"/>
      <c r="D1189" s="56"/>
      <c r="E1189" s="56"/>
      <c r="F1189" s="56"/>
      <c r="G1189" s="56"/>
      <c r="H1189" s="56"/>
      <c r="I1189" s="56"/>
      <c r="J1189" s="56"/>
      <c r="K1189" s="56"/>
      <c r="L1189" s="56"/>
      <c r="M1189" s="56"/>
      <c r="N1189" s="56"/>
      <c r="O1189" s="44"/>
      <c r="P1189" s="44"/>
      <c r="Q1189" s="44"/>
      <c r="R1189" s="44"/>
      <c r="S1189" s="56"/>
      <c r="T1189" s="56"/>
      <c r="U1189" s="56"/>
      <c r="V1189" s="56"/>
      <c r="W1189" s="56"/>
      <c r="X1189" s="56"/>
      <c r="Y1189" s="56"/>
      <c r="Z1189" s="56"/>
      <c r="AA1189" s="56"/>
    </row>
    <row r="1190" spans="1:27" s="95" customFormat="1">
      <c r="A1190" s="56"/>
      <c r="B1190" s="56"/>
      <c r="C1190" s="56"/>
      <c r="D1190" s="56"/>
      <c r="E1190" s="56"/>
      <c r="F1190" s="56"/>
      <c r="G1190" s="56"/>
      <c r="H1190" s="56"/>
      <c r="I1190" s="56"/>
      <c r="J1190" s="56"/>
      <c r="K1190" s="56"/>
      <c r="L1190" s="56"/>
      <c r="M1190" s="56"/>
      <c r="N1190" s="56"/>
      <c r="O1190" s="44"/>
      <c r="P1190" s="44"/>
      <c r="Q1190" s="44"/>
      <c r="R1190" s="44"/>
      <c r="S1190" s="56"/>
      <c r="T1190" s="56"/>
      <c r="U1190" s="56"/>
      <c r="V1190" s="56"/>
      <c r="W1190" s="56"/>
      <c r="X1190" s="56"/>
      <c r="Y1190" s="56"/>
      <c r="Z1190" s="56"/>
      <c r="AA1190" s="56"/>
    </row>
    <row r="1191" spans="1:27" s="95" customFormat="1">
      <c r="A1191" s="56"/>
      <c r="B1191" s="56"/>
      <c r="C1191" s="56"/>
      <c r="D1191" s="56"/>
      <c r="E1191" s="56"/>
      <c r="F1191" s="56"/>
      <c r="G1191" s="56"/>
      <c r="H1191" s="56"/>
      <c r="I1191" s="56"/>
      <c r="J1191" s="56"/>
      <c r="K1191" s="56"/>
      <c r="L1191" s="56"/>
      <c r="M1191" s="56"/>
      <c r="N1191" s="56"/>
      <c r="O1191" s="44"/>
      <c r="P1191" s="44"/>
      <c r="Q1191" s="44"/>
      <c r="R1191" s="44"/>
      <c r="S1191" s="56"/>
      <c r="T1191" s="56"/>
      <c r="U1191" s="56"/>
      <c r="V1191" s="56"/>
      <c r="W1191" s="56"/>
      <c r="X1191" s="56"/>
      <c r="Y1191" s="56"/>
      <c r="Z1191" s="56"/>
      <c r="AA1191" s="56"/>
    </row>
    <row r="1192" spans="1:27" s="95" customFormat="1">
      <c r="A1192" s="56"/>
      <c r="B1192" s="56"/>
      <c r="C1192" s="56"/>
      <c r="D1192" s="56"/>
      <c r="E1192" s="56"/>
      <c r="F1192" s="56"/>
      <c r="G1192" s="56"/>
      <c r="H1192" s="56"/>
      <c r="I1192" s="56"/>
      <c r="J1192" s="56"/>
      <c r="K1192" s="56"/>
      <c r="L1192" s="56"/>
      <c r="M1192" s="56"/>
      <c r="N1192" s="56"/>
      <c r="O1192" s="44"/>
      <c r="P1192" s="44"/>
      <c r="Q1192" s="44"/>
      <c r="R1192" s="44"/>
      <c r="S1192" s="56"/>
      <c r="T1192" s="56"/>
      <c r="U1192" s="56"/>
      <c r="V1192" s="56"/>
      <c r="W1192" s="56"/>
      <c r="X1192" s="56"/>
      <c r="Y1192" s="56"/>
      <c r="Z1192" s="56"/>
      <c r="AA1192" s="56"/>
    </row>
    <row r="1193" spans="1:27" s="95" customFormat="1">
      <c r="A1193" s="56"/>
      <c r="B1193" s="56"/>
      <c r="C1193" s="56"/>
      <c r="D1193" s="56"/>
      <c r="E1193" s="56"/>
      <c r="F1193" s="56"/>
      <c r="G1193" s="56"/>
      <c r="H1193" s="56"/>
      <c r="I1193" s="56"/>
      <c r="J1193" s="56"/>
      <c r="K1193" s="56"/>
      <c r="L1193" s="56"/>
      <c r="M1193" s="56"/>
      <c r="N1193" s="56"/>
      <c r="O1193" s="44"/>
      <c r="P1193" s="44"/>
      <c r="Q1193" s="44"/>
      <c r="R1193" s="44"/>
      <c r="S1193" s="56"/>
      <c r="T1193" s="56"/>
      <c r="U1193" s="56"/>
      <c r="V1193" s="56"/>
      <c r="W1193" s="56"/>
      <c r="X1193" s="56"/>
      <c r="Y1193" s="56"/>
      <c r="Z1193" s="56"/>
      <c r="AA1193" s="56"/>
    </row>
    <row r="1194" spans="1:27" s="95" customFormat="1">
      <c r="A1194" s="56"/>
      <c r="B1194" s="56"/>
      <c r="C1194" s="56"/>
      <c r="D1194" s="56"/>
      <c r="E1194" s="56"/>
      <c r="F1194" s="56"/>
      <c r="G1194" s="56"/>
      <c r="H1194" s="56"/>
      <c r="I1194" s="56"/>
      <c r="J1194" s="56"/>
      <c r="K1194" s="56"/>
      <c r="L1194" s="56"/>
      <c r="M1194" s="56"/>
      <c r="N1194" s="56"/>
      <c r="O1194" s="44"/>
      <c r="P1194" s="44"/>
      <c r="Q1194" s="44"/>
      <c r="R1194" s="44"/>
      <c r="S1194" s="56"/>
      <c r="T1194" s="56"/>
      <c r="U1194" s="56"/>
      <c r="V1194" s="56"/>
      <c r="W1194" s="56"/>
      <c r="X1194" s="56"/>
      <c r="Y1194" s="56"/>
      <c r="Z1194" s="56"/>
      <c r="AA1194" s="56"/>
    </row>
    <row r="1195" spans="1:27" s="95" customFormat="1">
      <c r="A1195" s="56"/>
      <c r="B1195" s="56"/>
      <c r="C1195" s="56"/>
      <c r="D1195" s="56"/>
      <c r="E1195" s="56"/>
      <c r="F1195" s="56"/>
      <c r="G1195" s="56"/>
      <c r="H1195" s="56"/>
      <c r="I1195" s="56"/>
      <c r="J1195" s="56"/>
      <c r="K1195" s="56"/>
      <c r="L1195" s="56"/>
      <c r="M1195" s="56"/>
      <c r="N1195" s="56"/>
      <c r="O1195" s="44"/>
      <c r="P1195" s="44"/>
      <c r="Q1195" s="44"/>
      <c r="R1195" s="44"/>
      <c r="S1195" s="56"/>
      <c r="T1195" s="56"/>
      <c r="U1195" s="56"/>
      <c r="V1195" s="56"/>
      <c r="W1195" s="56"/>
      <c r="X1195" s="56"/>
      <c r="Y1195" s="56"/>
      <c r="Z1195" s="56"/>
      <c r="AA1195" s="56"/>
    </row>
    <row r="1196" spans="1:27" s="95" customFormat="1">
      <c r="A1196" s="56"/>
      <c r="B1196" s="56"/>
      <c r="C1196" s="56"/>
      <c r="D1196" s="56"/>
      <c r="E1196" s="56"/>
      <c r="F1196" s="56"/>
      <c r="G1196" s="56"/>
      <c r="H1196" s="56"/>
      <c r="I1196" s="56"/>
      <c r="J1196" s="56"/>
      <c r="K1196" s="56"/>
      <c r="L1196" s="56"/>
      <c r="M1196" s="56"/>
      <c r="N1196" s="56"/>
      <c r="O1196" s="44"/>
      <c r="P1196" s="44"/>
      <c r="Q1196" s="44"/>
      <c r="R1196" s="44"/>
      <c r="S1196" s="56"/>
      <c r="T1196" s="56"/>
      <c r="U1196" s="56"/>
      <c r="V1196" s="56"/>
      <c r="W1196" s="56"/>
      <c r="X1196" s="56"/>
      <c r="Y1196" s="56"/>
      <c r="Z1196" s="56"/>
      <c r="AA1196" s="56"/>
    </row>
    <row r="1197" spans="1:27" s="95" customFormat="1">
      <c r="A1197" s="56"/>
      <c r="B1197" s="56"/>
      <c r="C1197" s="56"/>
      <c r="D1197" s="56"/>
      <c r="E1197" s="56"/>
      <c r="F1197" s="56"/>
      <c r="G1197" s="56"/>
      <c r="H1197" s="56"/>
      <c r="I1197" s="56"/>
      <c r="J1197" s="56"/>
      <c r="K1197" s="56"/>
      <c r="L1197" s="56"/>
      <c r="M1197" s="56"/>
      <c r="N1197" s="56"/>
      <c r="O1197" s="44"/>
      <c r="P1197" s="44"/>
      <c r="Q1197" s="44"/>
      <c r="R1197" s="44"/>
      <c r="S1197" s="56"/>
      <c r="T1197" s="56"/>
      <c r="U1197" s="56"/>
      <c r="V1197" s="56"/>
      <c r="W1197" s="56"/>
      <c r="X1197" s="56"/>
      <c r="Y1197" s="56"/>
      <c r="Z1197" s="56"/>
      <c r="AA1197" s="56"/>
    </row>
    <row r="1198" spans="1:27" s="95" customFormat="1">
      <c r="A1198" s="56"/>
      <c r="B1198" s="56"/>
      <c r="C1198" s="56"/>
      <c r="D1198" s="56"/>
      <c r="E1198" s="56"/>
      <c r="F1198" s="56"/>
      <c r="G1198" s="56"/>
      <c r="H1198" s="56"/>
      <c r="I1198" s="56"/>
      <c r="J1198" s="56"/>
      <c r="K1198" s="56"/>
      <c r="L1198" s="56"/>
      <c r="M1198" s="56"/>
      <c r="N1198" s="56"/>
      <c r="O1198" s="44"/>
      <c r="P1198" s="44"/>
      <c r="Q1198" s="44"/>
      <c r="R1198" s="44"/>
      <c r="S1198" s="56"/>
      <c r="T1198" s="56"/>
      <c r="U1198" s="56"/>
      <c r="V1198" s="56"/>
      <c r="W1198" s="56"/>
      <c r="X1198" s="56"/>
      <c r="Y1198" s="56"/>
      <c r="Z1198" s="56"/>
      <c r="AA1198" s="56"/>
    </row>
    <row r="1199" spans="1:27" s="95" customFormat="1">
      <c r="A1199" s="56"/>
      <c r="B1199" s="56"/>
      <c r="C1199" s="56"/>
      <c r="D1199" s="56"/>
      <c r="E1199" s="56"/>
      <c r="F1199" s="56"/>
      <c r="G1199" s="56"/>
      <c r="H1199" s="56"/>
      <c r="I1199" s="56"/>
      <c r="J1199" s="56"/>
      <c r="K1199" s="56"/>
      <c r="L1199" s="56"/>
      <c r="M1199" s="56"/>
      <c r="N1199" s="56"/>
      <c r="O1199" s="44"/>
      <c r="P1199" s="44"/>
      <c r="Q1199" s="44"/>
      <c r="R1199" s="44"/>
      <c r="S1199" s="56"/>
      <c r="T1199" s="56"/>
      <c r="U1199" s="56"/>
      <c r="V1199" s="56"/>
      <c r="W1199" s="56"/>
      <c r="X1199" s="56"/>
      <c r="Y1199" s="56"/>
      <c r="Z1199" s="56"/>
      <c r="AA1199" s="56"/>
    </row>
    <row r="1200" spans="1:27" s="95" customFormat="1">
      <c r="A1200" s="56"/>
      <c r="B1200" s="56"/>
      <c r="C1200" s="56"/>
      <c r="D1200" s="56"/>
      <c r="E1200" s="56"/>
      <c r="F1200" s="56"/>
      <c r="G1200" s="56"/>
      <c r="H1200" s="56"/>
      <c r="I1200" s="56"/>
      <c r="J1200" s="56"/>
      <c r="K1200" s="56"/>
      <c r="L1200" s="56"/>
      <c r="M1200" s="56"/>
      <c r="N1200" s="56"/>
      <c r="O1200" s="44"/>
      <c r="P1200" s="44"/>
      <c r="Q1200" s="44"/>
      <c r="R1200" s="44"/>
      <c r="S1200" s="56"/>
      <c r="T1200" s="56"/>
      <c r="U1200" s="56"/>
      <c r="V1200" s="56"/>
      <c r="W1200" s="56"/>
      <c r="X1200" s="56"/>
      <c r="Y1200" s="56"/>
      <c r="Z1200" s="56"/>
      <c r="AA1200" s="56"/>
    </row>
    <row r="1201" spans="1:27" s="95" customFormat="1">
      <c r="A1201" s="56"/>
      <c r="B1201" s="56"/>
      <c r="C1201" s="56"/>
      <c r="D1201" s="56"/>
      <c r="E1201" s="56"/>
      <c r="F1201" s="56"/>
      <c r="G1201" s="56"/>
      <c r="H1201" s="56"/>
      <c r="I1201" s="56"/>
      <c r="J1201" s="56"/>
      <c r="K1201" s="56"/>
      <c r="L1201" s="56"/>
      <c r="M1201" s="56"/>
      <c r="N1201" s="56"/>
      <c r="O1201" s="44"/>
      <c r="P1201" s="44"/>
      <c r="Q1201" s="44"/>
      <c r="R1201" s="44"/>
      <c r="S1201" s="56"/>
      <c r="T1201" s="56"/>
      <c r="U1201" s="56"/>
      <c r="V1201" s="56"/>
      <c r="W1201" s="56"/>
      <c r="X1201" s="56"/>
      <c r="Y1201" s="56"/>
      <c r="Z1201" s="56"/>
      <c r="AA1201" s="56"/>
    </row>
    <row r="1202" spans="1:27" s="95" customFormat="1">
      <c r="A1202" s="56"/>
      <c r="B1202" s="56"/>
      <c r="C1202" s="56"/>
      <c r="D1202" s="56"/>
      <c r="E1202" s="56"/>
      <c r="F1202" s="56"/>
      <c r="G1202" s="56"/>
      <c r="H1202" s="56"/>
      <c r="I1202" s="56"/>
      <c r="J1202" s="56"/>
      <c r="K1202" s="56"/>
      <c r="L1202" s="56"/>
      <c r="M1202" s="56"/>
      <c r="N1202" s="56"/>
      <c r="O1202" s="44"/>
      <c r="P1202" s="44"/>
      <c r="Q1202" s="44"/>
      <c r="R1202" s="44"/>
      <c r="S1202" s="56"/>
      <c r="T1202" s="56"/>
      <c r="U1202" s="56"/>
      <c r="V1202" s="56"/>
      <c r="W1202" s="56"/>
      <c r="X1202" s="56"/>
      <c r="Y1202" s="56"/>
      <c r="Z1202" s="56"/>
      <c r="AA1202" s="56"/>
    </row>
    <row r="1203" spans="1:27" s="95" customFormat="1">
      <c r="A1203" s="56"/>
      <c r="B1203" s="56"/>
      <c r="C1203" s="56"/>
      <c r="D1203" s="56"/>
      <c r="E1203" s="56"/>
      <c r="F1203" s="56"/>
      <c r="G1203" s="56"/>
      <c r="H1203" s="56"/>
      <c r="I1203" s="56"/>
      <c r="J1203" s="56"/>
      <c r="K1203" s="56"/>
      <c r="L1203" s="56"/>
      <c r="M1203" s="56"/>
      <c r="N1203" s="56"/>
      <c r="O1203" s="44"/>
      <c r="P1203" s="44"/>
      <c r="Q1203" s="44"/>
      <c r="R1203" s="44"/>
      <c r="S1203" s="56"/>
      <c r="T1203" s="56"/>
      <c r="U1203" s="56"/>
      <c r="V1203" s="56"/>
      <c r="W1203" s="56"/>
      <c r="X1203" s="56"/>
      <c r="Y1203" s="56"/>
      <c r="Z1203" s="56"/>
      <c r="AA1203" s="56"/>
    </row>
    <row r="1204" spans="1:27" s="95" customFormat="1">
      <c r="A1204" s="56"/>
      <c r="B1204" s="56"/>
      <c r="C1204" s="56"/>
      <c r="D1204" s="56"/>
      <c r="E1204" s="56"/>
      <c r="F1204" s="56"/>
      <c r="G1204" s="56"/>
      <c r="H1204" s="56"/>
      <c r="I1204" s="56"/>
      <c r="J1204" s="56"/>
      <c r="K1204" s="56"/>
      <c r="L1204" s="56"/>
      <c r="M1204" s="56"/>
      <c r="N1204" s="56"/>
      <c r="O1204" s="44"/>
      <c r="P1204" s="44"/>
      <c r="Q1204" s="44"/>
      <c r="R1204" s="44"/>
      <c r="S1204" s="56"/>
      <c r="T1204" s="56"/>
      <c r="U1204" s="56"/>
      <c r="V1204" s="56"/>
      <c r="W1204" s="56"/>
      <c r="X1204" s="56"/>
      <c r="Y1204" s="56"/>
      <c r="Z1204" s="56"/>
      <c r="AA1204" s="56"/>
    </row>
    <row r="1205" spans="1:27" s="95" customFormat="1">
      <c r="A1205" s="56"/>
      <c r="B1205" s="56"/>
      <c r="C1205" s="56"/>
      <c r="D1205" s="56"/>
      <c r="E1205" s="56"/>
      <c r="F1205" s="56"/>
      <c r="G1205" s="56"/>
      <c r="H1205" s="56"/>
      <c r="I1205" s="56"/>
      <c r="J1205" s="56"/>
      <c r="K1205" s="56"/>
      <c r="L1205" s="56"/>
      <c r="M1205" s="56"/>
      <c r="N1205" s="56"/>
      <c r="O1205" s="44"/>
      <c r="P1205" s="44"/>
      <c r="Q1205" s="44"/>
      <c r="R1205" s="44"/>
      <c r="S1205" s="56"/>
      <c r="T1205" s="56"/>
      <c r="U1205" s="56"/>
      <c r="V1205" s="56"/>
      <c r="W1205" s="56"/>
      <c r="X1205" s="56"/>
      <c r="Y1205" s="56"/>
      <c r="Z1205" s="56"/>
      <c r="AA1205" s="56"/>
    </row>
    <row r="1206" spans="1:27" s="95" customFormat="1">
      <c r="A1206" s="56"/>
      <c r="B1206" s="56"/>
      <c r="C1206" s="56"/>
      <c r="D1206" s="56"/>
      <c r="E1206" s="56"/>
      <c r="F1206" s="56"/>
      <c r="G1206" s="56"/>
      <c r="H1206" s="56"/>
      <c r="I1206" s="56"/>
      <c r="J1206" s="56"/>
      <c r="K1206" s="56"/>
      <c r="L1206" s="56"/>
      <c r="M1206" s="56"/>
      <c r="N1206" s="56"/>
      <c r="O1206" s="44"/>
      <c r="P1206" s="44"/>
      <c r="Q1206" s="44"/>
      <c r="R1206" s="44"/>
      <c r="S1206" s="56"/>
      <c r="T1206" s="56"/>
      <c r="U1206" s="56"/>
      <c r="V1206" s="56"/>
      <c r="W1206" s="56"/>
      <c r="X1206" s="56"/>
      <c r="Y1206" s="56"/>
      <c r="Z1206" s="56"/>
      <c r="AA1206" s="56"/>
    </row>
    <row r="1207" spans="1:27" s="95" customFormat="1">
      <c r="A1207" s="56"/>
      <c r="B1207" s="56"/>
      <c r="C1207" s="56"/>
      <c r="D1207" s="56"/>
      <c r="E1207" s="56"/>
      <c r="F1207" s="56"/>
      <c r="G1207" s="56"/>
      <c r="H1207" s="56"/>
      <c r="I1207" s="56"/>
      <c r="J1207" s="56"/>
      <c r="K1207" s="56"/>
      <c r="L1207" s="56"/>
      <c r="M1207" s="56"/>
      <c r="N1207" s="56"/>
      <c r="O1207" s="44"/>
      <c r="P1207" s="44"/>
      <c r="Q1207" s="44"/>
      <c r="R1207" s="44"/>
      <c r="S1207" s="56"/>
      <c r="T1207" s="56"/>
      <c r="U1207" s="56"/>
      <c r="V1207" s="56"/>
      <c r="W1207" s="56"/>
      <c r="X1207" s="56"/>
      <c r="Y1207" s="56"/>
      <c r="Z1207" s="56"/>
      <c r="AA1207" s="56"/>
    </row>
    <row r="1208" spans="1:27" s="95" customFormat="1">
      <c r="A1208" s="56"/>
      <c r="B1208" s="56"/>
      <c r="C1208" s="56"/>
      <c r="D1208" s="56"/>
      <c r="E1208" s="56"/>
      <c r="F1208" s="56"/>
      <c r="G1208" s="56"/>
      <c r="H1208" s="56"/>
      <c r="I1208" s="56"/>
      <c r="J1208" s="56"/>
      <c r="K1208" s="56"/>
      <c r="L1208" s="56"/>
      <c r="M1208" s="56"/>
      <c r="N1208" s="56"/>
      <c r="O1208" s="44"/>
      <c r="P1208" s="44"/>
      <c r="Q1208" s="44"/>
      <c r="R1208" s="44"/>
      <c r="S1208" s="56"/>
      <c r="T1208" s="56"/>
      <c r="U1208" s="56"/>
      <c r="V1208" s="56"/>
      <c r="W1208" s="56"/>
      <c r="X1208" s="56"/>
      <c r="Y1208" s="56"/>
      <c r="Z1208" s="56"/>
      <c r="AA1208" s="56"/>
    </row>
    <row r="1209" spans="1:27" s="95" customFormat="1">
      <c r="A1209" s="56"/>
      <c r="B1209" s="56"/>
      <c r="C1209" s="56"/>
      <c r="D1209" s="56"/>
      <c r="E1209" s="56"/>
      <c r="F1209" s="56"/>
      <c r="G1209" s="56"/>
      <c r="H1209" s="56"/>
      <c r="I1209" s="56"/>
      <c r="J1209" s="56"/>
      <c r="K1209" s="56"/>
      <c r="L1209" s="56"/>
      <c r="M1209" s="56"/>
      <c r="N1209" s="56"/>
      <c r="O1209" s="44"/>
      <c r="P1209" s="44"/>
      <c r="Q1209" s="44"/>
      <c r="R1209" s="44"/>
      <c r="S1209" s="56"/>
      <c r="T1209" s="56"/>
      <c r="U1209" s="56"/>
      <c r="V1209" s="56"/>
      <c r="W1209" s="56"/>
      <c r="X1209" s="56"/>
      <c r="Y1209" s="56"/>
      <c r="Z1209" s="56"/>
      <c r="AA1209" s="56"/>
    </row>
    <row r="1210" spans="1:27" s="95" customFormat="1">
      <c r="A1210" s="56"/>
      <c r="B1210" s="56"/>
      <c r="C1210" s="56"/>
      <c r="D1210" s="56"/>
      <c r="E1210" s="56"/>
      <c r="F1210" s="56"/>
      <c r="G1210" s="56"/>
      <c r="H1210" s="56"/>
      <c r="I1210" s="56"/>
      <c r="J1210" s="56"/>
      <c r="K1210" s="56"/>
      <c r="L1210" s="56"/>
      <c r="M1210" s="56"/>
      <c r="N1210" s="56"/>
      <c r="O1210" s="44"/>
      <c r="P1210" s="44"/>
      <c r="Q1210" s="44"/>
      <c r="R1210" s="44"/>
      <c r="S1210" s="56"/>
      <c r="T1210" s="56"/>
      <c r="U1210" s="56"/>
      <c r="V1210" s="56"/>
      <c r="W1210" s="56"/>
      <c r="X1210" s="56"/>
      <c r="Y1210" s="56"/>
      <c r="Z1210" s="56"/>
      <c r="AA1210" s="56"/>
    </row>
    <row r="1211" spans="1:27" s="95" customFormat="1">
      <c r="A1211" s="56"/>
      <c r="B1211" s="56"/>
      <c r="C1211" s="56"/>
      <c r="D1211" s="56"/>
      <c r="E1211" s="56"/>
      <c r="F1211" s="56"/>
      <c r="G1211" s="56"/>
      <c r="H1211" s="56"/>
      <c r="I1211" s="56"/>
      <c r="J1211" s="56"/>
      <c r="K1211" s="56"/>
      <c r="L1211" s="56"/>
      <c r="M1211" s="56"/>
      <c r="N1211" s="56"/>
      <c r="O1211" s="44"/>
      <c r="P1211" s="44"/>
      <c r="Q1211" s="44"/>
      <c r="R1211" s="44"/>
      <c r="S1211" s="56"/>
      <c r="T1211" s="56"/>
      <c r="U1211" s="56"/>
      <c r="V1211" s="56"/>
      <c r="W1211" s="56"/>
      <c r="X1211" s="56"/>
      <c r="Y1211" s="56"/>
      <c r="Z1211" s="56"/>
      <c r="AA1211" s="56"/>
    </row>
    <row r="1212" spans="1:27" s="95" customFormat="1">
      <c r="A1212" s="56"/>
      <c r="B1212" s="56"/>
      <c r="C1212" s="56"/>
      <c r="D1212" s="56"/>
      <c r="E1212" s="56"/>
      <c r="F1212" s="56"/>
      <c r="G1212" s="56"/>
      <c r="H1212" s="56"/>
      <c r="I1212" s="56"/>
      <c r="J1212" s="56"/>
      <c r="K1212" s="56"/>
      <c r="L1212" s="56"/>
      <c r="M1212" s="56"/>
      <c r="N1212" s="56"/>
      <c r="O1212" s="44"/>
      <c r="P1212" s="44"/>
      <c r="Q1212" s="44"/>
      <c r="R1212" s="44"/>
      <c r="S1212" s="56"/>
      <c r="T1212" s="56"/>
      <c r="U1212" s="56"/>
      <c r="V1212" s="56"/>
      <c r="W1212" s="56"/>
      <c r="X1212" s="56"/>
      <c r="Y1212" s="56"/>
      <c r="Z1212" s="56"/>
      <c r="AA1212" s="56"/>
    </row>
    <row r="1213" spans="1:27" s="95" customFormat="1">
      <c r="A1213" s="56"/>
      <c r="B1213" s="56"/>
      <c r="C1213" s="56"/>
      <c r="D1213" s="56"/>
      <c r="E1213" s="56"/>
      <c r="F1213" s="56"/>
      <c r="G1213" s="56"/>
      <c r="H1213" s="56"/>
      <c r="I1213" s="56"/>
      <c r="J1213" s="56"/>
      <c r="K1213" s="56"/>
      <c r="L1213" s="56"/>
      <c r="M1213" s="56"/>
      <c r="N1213" s="56"/>
      <c r="O1213" s="44"/>
      <c r="P1213" s="44"/>
      <c r="Q1213" s="44"/>
      <c r="R1213" s="44"/>
      <c r="S1213" s="56"/>
      <c r="T1213" s="56"/>
      <c r="U1213" s="56"/>
      <c r="V1213" s="56"/>
      <c r="W1213" s="56"/>
      <c r="X1213" s="56"/>
      <c r="Y1213" s="56"/>
      <c r="Z1213" s="56"/>
      <c r="AA1213" s="56"/>
    </row>
    <row r="1214" spans="1:27" s="95" customFormat="1">
      <c r="A1214" s="56"/>
      <c r="B1214" s="56"/>
      <c r="C1214" s="56"/>
      <c r="D1214" s="56"/>
      <c r="E1214" s="56"/>
      <c r="F1214" s="56"/>
      <c r="G1214" s="56"/>
      <c r="H1214" s="56"/>
      <c r="I1214" s="56"/>
      <c r="J1214" s="56"/>
      <c r="K1214" s="56"/>
      <c r="L1214" s="56"/>
      <c r="M1214" s="56"/>
      <c r="N1214" s="56"/>
      <c r="O1214" s="44"/>
      <c r="P1214" s="44"/>
      <c r="Q1214" s="44"/>
      <c r="R1214" s="44"/>
      <c r="S1214" s="56"/>
      <c r="T1214" s="56"/>
      <c r="U1214" s="56"/>
      <c r="V1214" s="56"/>
      <c r="W1214" s="56"/>
      <c r="X1214" s="56"/>
      <c r="Y1214" s="56"/>
      <c r="Z1214" s="56"/>
      <c r="AA1214" s="56"/>
    </row>
    <row r="1215" spans="1:27" s="95" customFormat="1">
      <c r="A1215" s="56"/>
      <c r="B1215" s="56"/>
      <c r="C1215" s="56"/>
      <c r="D1215" s="56"/>
      <c r="E1215" s="56"/>
      <c r="F1215" s="56"/>
      <c r="G1215" s="56"/>
      <c r="H1215" s="56"/>
      <c r="I1215" s="56"/>
      <c r="J1215" s="56"/>
      <c r="K1215" s="56"/>
      <c r="L1215" s="56"/>
      <c r="M1215" s="56"/>
      <c r="N1215" s="56"/>
      <c r="O1215" s="44"/>
      <c r="P1215" s="44"/>
      <c r="Q1215" s="44"/>
      <c r="R1215" s="44"/>
      <c r="S1215" s="56"/>
      <c r="T1215" s="56"/>
      <c r="U1215" s="56"/>
      <c r="V1215" s="56"/>
      <c r="W1215" s="56"/>
      <c r="X1215" s="56"/>
      <c r="Y1215" s="56"/>
      <c r="Z1215" s="56"/>
      <c r="AA1215" s="56"/>
    </row>
    <row r="1216" spans="1:27" s="95" customFormat="1">
      <c r="A1216" s="56"/>
      <c r="B1216" s="56"/>
      <c r="C1216" s="56"/>
      <c r="D1216" s="56"/>
      <c r="E1216" s="56"/>
      <c r="F1216" s="56"/>
      <c r="G1216" s="56"/>
      <c r="H1216" s="56"/>
      <c r="I1216" s="56"/>
      <c r="J1216" s="56"/>
      <c r="K1216" s="56"/>
      <c r="L1216" s="56"/>
      <c r="M1216" s="56"/>
      <c r="N1216" s="56"/>
      <c r="O1216" s="44"/>
      <c r="P1216" s="44"/>
      <c r="Q1216" s="44"/>
      <c r="R1216" s="44"/>
      <c r="S1216" s="56"/>
      <c r="T1216" s="56"/>
      <c r="U1216" s="56"/>
      <c r="V1216" s="56"/>
      <c r="W1216" s="56"/>
      <c r="X1216" s="56"/>
      <c r="Y1216" s="56"/>
      <c r="Z1216" s="56"/>
      <c r="AA1216" s="56"/>
    </row>
    <row r="1217" spans="1:27" s="95" customFormat="1">
      <c r="A1217" s="56"/>
      <c r="B1217" s="56"/>
      <c r="C1217" s="56"/>
      <c r="D1217" s="56"/>
      <c r="E1217" s="56"/>
      <c r="F1217" s="56"/>
      <c r="G1217" s="56"/>
      <c r="H1217" s="56"/>
      <c r="I1217" s="56"/>
      <c r="J1217" s="56"/>
      <c r="K1217" s="56"/>
      <c r="L1217" s="56"/>
      <c r="M1217" s="56"/>
      <c r="N1217" s="56"/>
      <c r="O1217" s="44"/>
      <c r="P1217" s="44"/>
      <c r="Q1217" s="44"/>
      <c r="R1217" s="44"/>
      <c r="S1217" s="56"/>
      <c r="T1217" s="56"/>
      <c r="U1217" s="56"/>
      <c r="V1217" s="56"/>
      <c r="W1217" s="56"/>
      <c r="X1217" s="56"/>
      <c r="Y1217" s="56"/>
      <c r="Z1217" s="56"/>
      <c r="AA1217" s="56"/>
    </row>
    <row r="1218" spans="1:27" s="95" customFormat="1">
      <c r="A1218" s="56"/>
      <c r="B1218" s="56"/>
      <c r="C1218" s="56"/>
      <c r="D1218" s="56"/>
      <c r="E1218" s="56"/>
      <c r="F1218" s="56"/>
      <c r="G1218" s="56"/>
      <c r="H1218" s="56"/>
      <c r="I1218" s="56"/>
      <c r="J1218" s="56"/>
      <c r="K1218" s="56"/>
      <c r="L1218" s="56"/>
      <c r="M1218" s="56"/>
      <c r="N1218" s="56"/>
      <c r="O1218" s="44"/>
      <c r="P1218" s="44"/>
      <c r="Q1218" s="44"/>
      <c r="R1218" s="44"/>
      <c r="S1218" s="56"/>
      <c r="T1218" s="56"/>
      <c r="U1218" s="56"/>
      <c r="V1218" s="56"/>
      <c r="W1218" s="56"/>
      <c r="X1218" s="56"/>
      <c r="Y1218" s="56"/>
      <c r="Z1218" s="56"/>
      <c r="AA1218" s="56"/>
    </row>
    <row r="1219" spans="1:27" s="95" customFormat="1">
      <c r="A1219" s="56"/>
      <c r="B1219" s="56"/>
      <c r="C1219" s="56"/>
      <c r="D1219" s="56"/>
      <c r="E1219" s="56"/>
      <c r="F1219" s="56"/>
      <c r="G1219" s="56"/>
      <c r="H1219" s="56"/>
      <c r="I1219" s="56"/>
      <c r="J1219" s="56"/>
      <c r="K1219" s="56"/>
      <c r="L1219" s="56"/>
      <c r="M1219" s="56"/>
      <c r="N1219" s="56"/>
      <c r="O1219" s="44"/>
      <c r="P1219" s="44"/>
      <c r="Q1219" s="44"/>
      <c r="R1219" s="44"/>
      <c r="S1219" s="56"/>
      <c r="T1219" s="56"/>
      <c r="U1219" s="56"/>
      <c r="V1219" s="56"/>
      <c r="W1219" s="56"/>
      <c r="X1219" s="56"/>
      <c r="Y1219" s="56"/>
      <c r="Z1219" s="56"/>
      <c r="AA1219" s="56"/>
    </row>
    <row r="1220" spans="1:27" s="95" customFormat="1">
      <c r="A1220" s="56"/>
      <c r="B1220" s="56"/>
      <c r="C1220" s="56"/>
      <c r="D1220" s="56"/>
      <c r="E1220" s="56"/>
      <c r="F1220" s="56"/>
      <c r="G1220" s="56"/>
      <c r="H1220" s="56"/>
      <c r="I1220" s="56"/>
      <c r="J1220" s="56"/>
      <c r="K1220" s="56"/>
      <c r="L1220" s="56"/>
      <c r="M1220" s="56"/>
      <c r="N1220" s="56"/>
      <c r="O1220" s="44"/>
      <c r="P1220" s="44"/>
      <c r="Q1220" s="44"/>
      <c r="R1220" s="44"/>
      <c r="S1220" s="56"/>
      <c r="T1220" s="56"/>
      <c r="U1220" s="56"/>
      <c r="V1220" s="56"/>
      <c r="W1220" s="56"/>
      <c r="X1220" s="56"/>
      <c r="Y1220" s="56"/>
      <c r="Z1220" s="56"/>
      <c r="AA1220" s="56"/>
    </row>
    <row r="1221" spans="1:27" s="95" customFormat="1">
      <c r="A1221" s="56"/>
      <c r="B1221" s="56"/>
      <c r="C1221" s="56"/>
      <c r="D1221" s="56"/>
      <c r="E1221" s="56"/>
      <c r="F1221" s="56"/>
      <c r="G1221" s="56"/>
      <c r="H1221" s="56"/>
      <c r="I1221" s="56"/>
      <c r="J1221" s="56"/>
      <c r="K1221" s="56"/>
      <c r="L1221" s="56"/>
      <c r="M1221" s="56"/>
      <c r="N1221" s="56"/>
      <c r="O1221" s="44"/>
      <c r="P1221" s="44"/>
      <c r="Q1221" s="44"/>
      <c r="R1221" s="44"/>
      <c r="S1221" s="56"/>
      <c r="T1221" s="56"/>
      <c r="U1221" s="56"/>
      <c r="V1221" s="56"/>
      <c r="W1221" s="56"/>
      <c r="X1221" s="56"/>
      <c r="Y1221" s="56"/>
      <c r="Z1221" s="56"/>
      <c r="AA1221" s="56"/>
    </row>
    <row r="1222" spans="1:27" s="95" customFormat="1">
      <c r="A1222" s="56"/>
      <c r="B1222" s="56"/>
      <c r="C1222" s="56"/>
      <c r="D1222" s="56"/>
      <c r="E1222" s="56"/>
      <c r="F1222" s="56"/>
      <c r="G1222" s="56"/>
      <c r="H1222" s="56"/>
      <c r="I1222" s="56"/>
      <c r="J1222" s="56"/>
      <c r="K1222" s="56"/>
      <c r="L1222" s="56"/>
      <c r="M1222" s="56"/>
      <c r="N1222" s="56"/>
      <c r="O1222" s="44"/>
      <c r="P1222" s="44"/>
      <c r="Q1222" s="44"/>
      <c r="R1222" s="44"/>
      <c r="S1222" s="56"/>
      <c r="T1222" s="56"/>
      <c r="U1222" s="56"/>
      <c r="V1222" s="56"/>
      <c r="W1222" s="56"/>
      <c r="X1222" s="56"/>
      <c r="Y1222" s="56"/>
      <c r="Z1222" s="56"/>
      <c r="AA1222" s="56"/>
    </row>
    <row r="1223" spans="1:27" s="95" customFormat="1">
      <c r="A1223" s="56"/>
      <c r="B1223" s="56"/>
      <c r="C1223" s="56"/>
      <c r="D1223" s="56"/>
      <c r="E1223" s="56"/>
      <c r="F1223" s="56"/>
      <c r="G1223" s="56"/>
      <c r="H1223" s="56"/>
      <c r="I1223" s="56"/>
      <c r="J1223" s="56"/>
      <c r="K1223" s="56"/>
      <c r="L1223" s="56"/>
      <c r="M1223" s="56"/>
      <c r="N1223" s="56"/>
      <c r="O1223" s="44"/>
      <c r="P1223" s="44"/>
      <c r="Q1223" s="44"/>
      <c r="R1223" s="44"/>
      <c r="S1223" s="56"/>
      <c r="T1223" s="56"/>
      <c r="U1223" s="56"/>
      <c r="V1223" s="56"/>
      <c r="W1223" s="56"/>
      <c r="X1223" s="56"/>
      <c r="Y1223" s="56"/>
      <c r="Z1223" s="56"/>
      <c r="AA1223" s="56"/>
    </row>
    <row r="1224" spans="1:27" s="95" customFormat="1">
      <c r="A1224" s="56"/>
      <c r="B1224" s="56"/>
      <c r="C1224" s="56"/>
      <c r="D1224" s="56"/>
      <c r="E1224" s="56"/>
      <c r="F1224" s="56"/>
      <c r="G1224" s="56"/>
      <c r="H1224" s="56"/>
      <c r="I1224" s="56"/>
      <c r="J1224" s="56"/>
      <c r="K1224" s="56"/>
      <c r="L1224" s="56"/>
      <c r="M1224" s="56"/>
      <c r="N1224" s="56"/>
      <c r="O1224" s="44"/>
      <c r="P1224" s="44"/>
      <c r="Q1224" s="44"/>
      <c r="R1224" s="44"/>
      <c r="S1224" s="56"/>
      <c r="T1224" s="56"/>
      <c r="U1224" s="56"/>
      <c r="V1224" s="56"/>
      <c r="W1224" s="56"/>
      <c r="X1224" s="56"/>
      <c r="Y1224" s="56"/>
      <c r="Z1224" s="56"/>
      <c r="AA1224" s="56"/>
    </row>
    <row r="1225" spans="1:27" s="95" customFormat="1">
      <c r="A1225" s="56"/>
      <c r="B1225" s="56"/>
      <c r="C1225" s="56"/>
      <c r="D1225" s="56"/>
      <c r="E1225" s="56"/>
      <c r="F1225" s="56"/>
      <c r="G1225" s="56"/>
      <c r="H1225" s="56"/>
      <c r="I1225" s="56"/>
      <c r="J1225" s="56"/>
      <c r="K1225" s="56"/>
      <c r="L1225" s="56"/>
      <c r="M1225" s="56"/>
      <c r="N1225" s="56"/>
      <c r="O1225" s="44"/>
      <c r="P1225" s="44"/>
      <c r="Q1225" s="44"/>
      <c r="R1225" s="44"/>
      <c r="S1225" s="56"/>
      <c r="T1225" s="56"/>
      <c r="U1225" s="56"/>
      <c r="V1225" s="56"/>
      <c r="W1225" s="56"/>
      <c r="X1225" s="56"/>
      <c r="Y1225" s="56"/>
      <c r="Z1225" s="56"/>
      <c r="AA1225" s="56"/>
    </row>
    <row r="1226" spans="1:27" s="95" customFormat="1">
      <c r="A1226" s="56"/>
      <c r="B1226" s="56"/>
      <c r="C1226" s="56"/>
      <c r="D1226" s="56"/>
      <c r="E1226" s="56"/>
      <c r="F1226" s="56"/>
      <c r="G1226" s="56"/>
      <c r="H1226" s="56"/>
      <c r="I1226" s="56"/>
      <c r="J1226" s="56"/>
      <c r="K1226" s="56"/>
      <c r="L1226" s="56"/>
      <c r="M1226" s="56"/>
      <c r="N1226" s="56"/>
      <c r="O1226" s="44"/>
      <c r="P1226" s="44"/>
      <c r="Q1226" s="44"/>
      <c r="R1226" s="44"/>
      <c r="S1226" s="56"/>
      <c r="T1226" s="56"/>
      <c r="U1226" s="56"/>
      <c r="V1226" s="56"/>
      <c r="W1226" s="56"/>
      <c r="X1226" s="56"/>
      <c r="Y1226" s="56"/>
      <c r="Z1226" s="56"/>
      <c r="AA1226" s="56"/>
    </row>
    <row r="1227" spans="1:27" s="95" customFormat="1">
      <c r="A1227" s="56"/>
      <c r="B1227" s="56"/>
      <c r="C1227" s="56"/>
      <c r="D1227" s="56"/>
      <c r="E1227" s="56"/>
      <c r="F1227" s="56"/>
      <c r="G1227" s="56"/>
      <c r="H1227" s="56"/>
      <c r="I1227" s="56"/>
      <c r="J1227" s="56"/>
      <c r="K1227" s="56"/>
      <c r="L1227" s="56"/>
      <c r="M1227" s="56"/>
      <c r="N1227" s="56"/>
      <c r="O1227" s="44"/>
      <c r="P1227" s="44"/>
      <c r="Q1227" s="44"/>
      <c r="R1227" s="44"/>
      <c r="S1227" s="56"/>
      <c r="T1227" s="56"/>
      <c r="U1227" s="56"/>
      <c r="V1227" s="56"/>
      <c r="W1227" s="56"/>
      <c r="X1227" s="56"/>
      <c r="Y1227" s="56"/>
      <c r="Z1227" s="56"/>
      <c r="AA1227" s="56"/>
    </row>
    <row r="1228" spans="1:27" s="95" customFormat="1">
      <c r="A1228" s="56"/>
      <c r="B1228" s="56"/>
      <c r="C1228" s="56"/>
      <c r="D1228" s="56"/>
      <c r="E1228" s="56"/>
      <c r="F1228" s="56"/>
      <c r="G1228" s="56"/>
      <c r="H1228" s="56"/>
      <c r="I1228" s="56"/>
      <c r="J1228" s="56"/>
      <c r="K1228" s="56"/>
      <c r="L1228" s="56"/>
      <c r="M1228" s="56"/>
      <c r="N1228" s="56"/>
      <c r="O1228" s="44"/>
      <c r="P1228" s="44"/>
      <c r="Q1228" s="44"/>
      <c r="R1228" s="44"/>
      <c r="S1228" s="56"/>
      <c r="T1228" s="56"/>
      <c r="U1228" s="56"/>
      <c r="V1228" s="56"/>
      <c r="W1228" s="56"/>
      <c r="X1228" s="56"/>
      <c r="Y1228" s="56"/>
      <c r="Z1228" s="56"/>
      <c r="AA1228" s="56"/>
    </row>
    <row r="1229" spans="1:27" s="95" customFormat="1">
      <c r="A1229" s="56"/>
      <c r="B1229" s="56"/>
      <c r="C1229" s="56"/>
      <c r="D1229" s="56"/>
      <c r="E1229" s="56"/>
      <c r="F1229" s="56"/>
      <c r="G1229" s="56"/>
      <c r="H1229" s="56"/>
      <c r="I1229" s="56"/>
      <c r="J1229" s="56"/>
      <c r="K1229" s="56"/>
      <c r="L1229" s="56"/>
      <c r="M1229" s="56"/>
      <c r="N1229" s="56"/>
      <c r="O1229" s="44"/>
      <c r="P1229" s="44"/>
      <c r="Q1229" s="44"/>
      <c r="R1229" s="44"/>
      <c r="S1229" s="56"/>
      <c r="T1229" s="56"/>
      <c r="U1229" s="56"/>
      <c r="V1229" s="56"/>
      <c r="W1229" s="56"/>
      <c r="X1229" s="56"/>
      <c r="Y1229" s="56"/>
      <c r="Z1229" s="56"/>
      <c r="AA1229" s="56"/>
    </row>
    <row r="1230" spans="1:27" s="95" customFormat="1">
      <c r="A1230" s="56"/>
      <c r="B1230" s="56"/>
      <c r="C1230" s="56"/>
      <c r="D1230" s="56"/>
      <c r="E1230" s="56"/>
      <c r="F1230" s="56"/>
      <c r="G1230" s="56"/>
      <c r="H1230" s="56"/>
      <c r="I1230" s="56"/>
      <c r="J1230" s="56"/>
      <c r="K1230" s="56"/>
      <c r="L1230" s="56"/>
      <c r="M1230" s="56"/>
      <c r="N1230" s="56"/>
      <c r="O1230" s="44"/>
      <c r="P1230" s="44"/>
      <c r="Q1230" s="44"/>
      <c r="R1230" s="44"/>
      <c r="S1230" s="56"/>
      <c r="T1230" s="56"/>
      <c r="U1230" s="56"/>
      <c r="V1230" s="56"/>
      <c r="W1230" s="56"/>
      <c r="X1230" s="56"/>
      <c r="Y1230" s="56"/>
      <c r="Z1230" s="56"/>
      <c r="AA1230" s="56"/>
    </row>
    <row r="1231" spans="1:27" s="95" customFormat="1">
      <c r="A1231" s="56"/>
      <c r="B1231" s="56"/>
      <c r="C1231" s="56"/>
      <c r="D1231" s="56"/>
      <c r="E1231" s="56"/>
      <c r="F1231" s="56"/>
      <c r="G1231" s="56"/>
      <c r="H1231" s="56"/>
      <c r="I1231" s="56"/>
      <c r="J1231" s="56"/>
      <c r="K1231" s="56"/>
      <c r="L1231" s="56"/>
      <c r="M1231" s="56"/>
      <c r="N1231" s="56"/>
      <c r="O1231" s="44"/>
      <c r="P1231" s="44"/>
      <c r="Q1231" s="44"/>
      <c r="R1231" s="44"/>
      <c r="S1231" s="56"/>
      <c r="T1231" s="56"/>
      <c r="U1231" s="56"/>
      <c r="V1231" s="56"/>
      <c r="W1231" s="56"/>
      <c r="X1231" s="56"/>
      <c r="Y1231" s="56"/>
      <c r="Z1231" s="56"/>
      <c r="AA1231" s="56"/>
    </row>
    <row r="1232" spans="1:27" s="95" customFormat="1">
      <c r="A1232" s="56"/>
      <c r="B1232" s="56"/>
      <c r="C1232" s="56"/>
      <c r="D1232" s="56"/>
      <c r="E1232" s="56"/>
      <c r="F1232" s="56"/>
      <c r="G1232" s="56"/>
      <c r="H1232" s="56"/>
      <c r="I1232" s="56"/>
      <c r="J1232" s="56"/>
      <c r="K1232" s="56"/>
      <c r="L1232" s="56"/>
      <c r="M1232" s="56"/>
      <c r="N1232" s="56"/>
      <c r="O1232" s="44"/>
      <c r="P1232" s="44"/>
      <c r="Q1232" s="44"/>
      <c r="R1232" s="44"/>
      <c r="S1232" s="56"/>
      <c r="T1232" s="56"/>
      <c r="U1232" s="56"/>
      <c r="V1232" s="56"/>
      <c r="W1232" s="56"/>
      <c r="X1232" s="56"/>
      <c r="Y1232" s="56"/>
      <c r="Z1232" s="56"/>
      <c r="AA1232" s="56"/>
    </row>
    <row r="1233" spans="1:27" s="95" customFormat="1">
      <c r="A1233" s="56"/>
      <c r="B1233" s="56"/>
      <c r="C1233" s="56"/>
      <c r="D1233" s="56"/>
      <c r="E1233" s="56"/>
      <c r="F1233" s="56"/>
      <c r="G1233" s="56"/>
      <c r="H1233" s="56"/>
      <c r="I1233" s="56"/>
      <c r="J1233" s="56"/>
      <c r="K1233" s="56"/>
      <c r="L1233" s="56"/>
      <c r="M1233" s="56"/>
      <c r="N1233" s="56"/>
      <c r="O1233" s="44"/>
      <c r="P1233" s="44"/>
      <c r="Q1233" s="44"/>
      <c r="R1233" s="44"/>
      <c r="S1233" s="56"/>
      <c r="T1233" s="56"/>
      <c r="U1233" s="56"/>
      <c r="V1233" s="56"/>
      <c r="W1233" s="56"/>
      <c r="X1233" s="56"/>
      <c r="Y1233" s="56"/>
      <c r="Z1233" s="56"/>
      <c r="AA1233" s="56"/>
    </row>
    <row r="1234" spans="1:27" s="95" customFormat="1">
      <c r="A1234" s="56"/>
      <c r="B1234" s="56"/>
      <c r="C1234" s="56"/>
      <c r="D1234" s="56"/>
      <c r="E1234" s="56"/>
      <c r="F1234" s="56"/>
      <c r="G1234" s="56"/>
      <c r="H1234" s="56"/>
      <c r="I1234" s="56"/>
      <c r="J1234" s="56"/>
      <c r="K1234" s="56"/>
      <c r="L1234" s="56"/>
      <c r="M1234" s="56"/>
      <c r="N1234" s="56"/>
      <c r="O1234" s="44"/>
      <c r="P1234" s="44"/>
      <c r="Q1234" s="44"/>
      <c r="R1234" s="44"/>
      <c r="S1234" s="56"/>
      <c r="T1234" s="56"/>
      <c r="U1234" s="56"/>
      <c r="V1234" s="56"/>
      <c r="W1234" s="56"/>
      <c r="X1234" s="56"/>
      <c r="Y1234" s="56"/>
      <c r="Z1234" s="56"/>
      <c r="AA1234" s="56"/>
    </row>
    <row r="1235" spans="1:27" s="95" customFormat="1">
      <c r="A1235" s="56"/>
      <c r="B1235" s="56"/>
      <c r="C1235" s="56"/>
      <c r="D1235" s="56"/>
      <c r="E1235" s="56"/>
      <c r="F1235" s="56"/>
      <c r="G1235" s="56"/>
      <c r="H1235" s="56"/>
      <c r="I1235" s="56"/>
      <c r="J1235" s="56"/>
      <c r="K1235" s="56"/>
      <c r="L1235" s="56"/>
      <c r="M1235" s="56"/>
      <c r="N1235" s="56"/>
      <c r="O1235" s="44"/>
      <c r="P1235" s="44"/>
      <c r="Q1235" s="44"/>
      <c r="R1235" s="44"/>
      <c r="S1235" s="56"/>
      <c r="T1235" s="56"/>
      <c r="U1235" s="56"/>
      <c r="V1235" s="56"/>
      <c r="W1235" s="56"/>
      <c r="X1235" s="56"/>
      <c r="Y1235" s="56"/>
      <c r="Z1235" s="56"/>
      <c r="AA1235" s="56"/>
    </row>
    <row r="1236" spans="1:27" s="95" customFormat="1">
      <c r="A1236" s="56"/>
      <c r="B1236" s="56"/>
      <c r="C1236" s="56"/>
      <c r="D1236" s="56"/>
      <c r="E1236" s="56"/>
      <c r="F1236" s="56"/>
      <c r="G1236" s="56"/>
      <c r="H1236" s="56"/>
      <c r="I1236" s="56"/>
      <c r="J1236" s="56"/>
      <c r="K1236" s="56"/>
      <c r="L1236" s="56"/>
      <c r="M1236" s="56"/>
      <c r="N1236" s="56"/>
      <c r="O1236" s="44"/>
      <c r="P1236" s="44"/>
      <c r="Q1236" s="44"/>
      <c r="R1236" s="44"/>
      <c r="S1236" s="56"/>
      <c r="T1236" s="56"/>
      <c r="U1236" s="56"/>
      <c r="V1236" s="56"/>
      <c r="W1236" s="56"/>
      <c r="X1236" s="56"/>
      <c r="Y1236" s="56"/>
      <c r="Z1236" s="56"/>
      <c r="AA1236" s="56"/>
    </row>
    <row r="1237" spans="1:27" s="95" customFormat="1">
      <c r="A1237" s="56"/>
      <c r="B1237" s="56"/>
      <c r="C1237" s="56"/>
      <c r="D1237" s="56"/>
      <c r="E1237" s="56"/>
      <c r="F1237" s="56"/>
      <c r="G1237" s="56"/>
      <c r="H1237" s="56"/>
      <c r="I1237" s="56"/>
      <c r="J1237" s="56"/>
      <c r="K1237" s="56"/>
      <c r="L1237" s="56"/>
      <c r="M1237" s="56"/>
      <c r="N1237" s="56"/>
      <c r="O1237" s="44"/>
      <c r="P1237" s="44"/>
      <c r="Q1237" s="44"/>
      <c r="R1237" s="44"/>
      <c r="S1237" s="56"/>
      <c r="T1237" s="56"/>
      <c r="U1237" s="56"/>
      <c r="V1237" s="56"/>
      <c r="W1237" s="56"/>
      <c r="X1237" s="56"/>
      <c r="Y1237" s="56"/>
      <c r="Z1237" s="56"/>
      <c r="AA1237" s="56"/>
    </row>
    <row r="1238" spans="1:27" s="95" customFormat="1">
      <c r="A1238" s="56"/>
      <c r="B1238" s="56"/>
      <c r="C1238" s="56"/>
      <c r="D1238" s="56"/>
      <c r="E1238" s="56"/>
      <c r="F1238" s="56"/>
      <c r="G1238" s="56"/>
      <c r="H1238" s="56"/>
      <c r="I1238" s="56"/>
      <c r="J1238" s="56"/>
      <c r="K1238" s="56"/>
      <c r="L1238" s="56"/>
      <c r="M1238" s="56"/>
      <c r="N1238" s="56"/>
      <c r="O1238" s="44"/>
      <c r="P1238" s="44"/>
      <c r="Q1238" s="44"/>
      <c r="R1238" s="44"/>
      <c r="S1238" s="56"/>
      <c r="T1238" s="56"/>
      <c r="U1238" s="56"/>
      <c r="V1238" s="56"/>
      <c r="W1238" s="56"/>
      <c r="X1238" s="56"/>
      <c r="Y1238" s="56"/>
      <c r="Z1238" s="56"/>
      <c r="AA1238" s="56"/>
    </row>
    <row r="1239" spans="1:27" s="95" customFormat="1">
      <c r="A1239" s="56"/>
      <c r="B1239" s="56"/>
      <c r="C1239" s="56"/>
      <c r="D1239" s="56"/>
      <c r="E1239" s="56"/>
      <c r="F1239" s="56"/>
      <c r="G1239" s="56"/>
      <c r="H1239" s="56"/>
      <c r="I1239" s="56"/>
      <c r="J1239" s="56"/>
      <c r="K1239" s="56"/>
      <c r="L1239" s="56"/>
      <c r="M1239" s="56"/>
      <c r="N1239" s="56"/>
      <c r="O1239" s="44"/>
      <c r="P1239" s="44"/>
      <c r="Q1239" s="44"/>
      <c r="R1239" s="44"/>
      <c r="S1239" s="56"/>
      <c r="T1239" s="56"/>
      <c r="U1239" s="56"/>
      <c r="V1239" s="56"/>
      <c r="W1239" s="56"/>
      <c r="X1239" s="56"/>
      <c r="Y1239" s="56"/>
      <c r="Z1239" s="56"/>
      <c r="AA1239" s="56"/>
    </row>
    <row r="1240" spans="1:27" s="95" customFormat="1">
      <c r="A1240" s="56"/>
      <c r="B1240" s="56"/>
      <c r="C1240" s="56"/>
      <c r="D1240" s="56"/>
      <c r="E1240" s="56"/>
      <c r="F1240" s="56"/>
      <c r="G1240" s="56"/>
      <c r="H1240" s="56"/>
      <c r="I1240" s="56"/>
      <c r="J1240" s="56"/>
      <c r="K1240" s="56"/>
      <c r="L1240" s="56"/>
      <c r="M1240" s="56"/>
      <c r="N1240" s="56"/>
      <c r="O1240" s="44"/>
      <c r="P1240" s="44"/>
      <c r="Q1240" s="44"/>
      <c r="R1240" s="44"/>
      <c r="S1240" s="56"/>
      <c r="T1240" s="56"/>
      <c r="U1240" s="56"/>
      <c r="V1240" s="56"/>
      <c r="W1240" s="56"/>
      <c r="X1240" s="56"/>
      <c r="Y1240" s="56"/>
      <c r="Z1240" s="56"/>
      <c r="AA1240" s="56"/>
    </row>
    <row r="1241" spans="1:27" s="95" customFormat="1">
      <c r="A1241" s="56"/>
      <c r="B1241" s="56"/>
      <c r="C1241" s="56"/>
      <c r="D1241" s="56"/>
      <c r="E1241" s="56"/>
      <c r="F1241" s="56"/>
      <c r="G1241" s="56"/>
      <c r="H1241" s="56"/>
      <c r="I1241" s="56"/>
      <c r="J1241" s="56"/>
      <c r="K1241" s="56"/>
      <c r="L1241" s="56"/>
      <c r="M1241" s="56"/>
      <c r="N1241" s="56"/>
      <c r="O1241" s="44"/>
      <c r="P1241" s="44"/>
      <c r="Q1241" s="44"/>
      <c r="R1241" s="44"/>
      <c r="S1241" s="56"/>
      <c r="T1241" s="56"/>
      <c r="U1241" s="56"/>
      <c r="V1241" s="56"/>
      <c r="W1241" s="56"/>
      <c r="X1241" s="56"/>
      <c r="Y1241" s="56"/>
      <c r="Z1241" s="56"/>
      <c r="AA1241" s="56"/>
    </row>
    <row r="1242" spans="1:27" s="95" customFormat="1">
      <c r="A1242" s="56"/>
      <c r="B1242" s="56"/>
      <c r="C1242" s="56"/>
      <c r="D1242" s="56"/>
      <c r="E1242" s="56"/>
      <c r="F1242" s="56"/>
      <c r="G1242" s="56"/>
      <c r="H1242" s="56"/>
      <c r="I1242" s="56"/>
      <c r="J1242" s="56"/>
      <c r="K1242" s="56"/>
      <c r="L1242" s="56"/>
      <c r="M1242" s="56"/>
      <c r="N1242" s="56"/>
      <c r="O1242" s="44"/>
      <c r="P1242" s="44"/>
      <c r="Q1242" s="44"/>
      <c r="R1242" s="44"/>
      <c r="S1242" s="56"/>
      <c r="T1242" s="56"/>
      <c r="U1242" s="56"/>
      <c r="V1242" s="56"/>
      <c r="W1242" s="56"/>
      <c r="X1242" s="56"/>
      <c r="Y1242" s="56"/>
      <c r="Z1242" s="56"/>
      <c r="AA1242" s="56"/>
    </row>
    <row r="1243" spans="1:27" s="95" customFormat="1">
      <c r="A1243" s="56"/>
      <c r="B1243" s="56"/>
      <c r="C1243" s="56"/>
      <c r="D1243" s="56"/>
      <c r="E1243" s="56"/>
      <c r="F1243" s="56"/>
      <c r="G1243" s="56"/>
      <c r="H1243" s="56"/>
      <c r="I1243" s="56"/>
      <c r="J1243" s="56"/>
      <c r="K1243" s="56"/>
      <c r="L1243" s="56"/>
      <c r="M1243" s="56"/>
      <c r="N1243" s="56"/>
      <c r="O1243" s="44"/>
      <c r="P1243" s="44"/>
      <c r="Q1243" s="44"/>
      <c r="R1243" s="44"/>
      <c r="S1243" s="56"/>
      <c r="T1243" s="56"/>
      <c r="U1243" s="56"/>
      <c r="V1243" s="56"/>
      <c r="W1243" s="56"/>
      <c r="X1243" s="56"/>
      <c r="Y1243" s="56"/>
      <c r="Z1243" s="56"/>
      <c r="AA1243" s="56"/>
    </row>
    <row r="1244" spans="1:27" s="95" customFormat="1">
      <c r="A1244" s="56"/>
      <c r="B1244" s="56"/>
      <c r="C1244" s="56"/>
      <c r="D1244" s="56"/>
      <c r="E1244" s="56"/>
      <c r="F1244" s="56"/>
      <c r="G1244" s="56"/>
      <c r="H1244" s="56"/>
      <c r="I1244" s="56"/>
      <c r="J1244" s="56"/>
      <c r="K1244" s="56"/>
      <c r="L1244" s="56"/>
      <c r="M1244" s="56"/>
      <c r="N1244" s="56"/>
      <c r="O1244" s="44"/>
      <c r="P1244" s="44"/>
      <c r="Q1244" s="44"/>
      <c r="R1244" s="44"/>
      <c r="S1244" s="56"/>
      <c r="T1244" s="56"/>
      <c r="U1244" s="56"/>
      <c r="V1244" s="56"/>
      <c r="W1244" s="56"/>
      <c r="X1244" s="56"/>
      <c r="Y1244" s="56"/>
      <c r="Z1244" s="56"/>
      <c r="AA1244" s="56"/>
    </row>
    <row r="1245" spans="1:27" s="95" customFormat="1">
      <c r="A1245" s="56"/>
      <c r="B1245" s="56"/>
      <c r="C1245" s="56"/>
      <c r="D1245" s="56"/>
      <c r="E1245" s="56"/>
      <c r="F1245" s="56"/>
      <c r="G1245" s="56"/>
      <c r="H1245" s="56"/>
      <c r="I1245" s="56"/>
      <c r="J1245" s="56"/>
      <c r="K1245" s="56"/>
      <c r="L1245" s="56"/>
      <c r="M1245" s="56"/>
      <c r="N1245" s="56"/>
      <c r="O1245" s="44"/>
      <c r="P1245" s="44"/>
      <c r="Q1245" s="44"/>
      <c r="R1245" s="44"/>
      <c r="S1245" s="56"/>
      <c r="T1245" s="56"/>
      <c r="U1245" s="56"/>
      <c r="V1245" s="56"/>
      <c r="W1245" s="56"/>
      <c r="X1245" s="56"/>
      <c r="Y1245" s="56"/>
      <c r="Z1245" s="56"/>
      <c r="AA1245" s="56"/>
    </row>
    <row r="1246" spans="1:27" s="95" customFormat="1">
      <c r="A1246" s="56"/>
      <c r="B1246" s="56"/>
      <c r="C1246" s="56"/>
      <c r="D1246" s="56"/>
      <c r="E1246" s="56"/>
      <c r="F1246" s="56"/>
      <c r="G1246" s="56"/>
      <c r="H1246" s="56"/>
      <c r="I1246" s="56"/>
      <c r="J1246" s="56"/>
      <c r="K1246" s="56"/>
      <c r="L1246" s="56"/>
      <c r="M1246" s="56"/>
      <c r="N1246" s="56"/>
      <c r="O1246" s="44"/>
      <c r="P1246" s="44"/>
      <c r="Q1246" s="44"/>
      <c r="R1246" s="44"/>
      <c r="S1246" s="56"/>
      <c r="T1246" s="56"/>
      <c r="U1246" s="56"/>
      <c r="V1246" s="56"/>
      <c r="W1246" s="56"/>
      <c r="X1246" s="56"/>
      <c r="Y1246" s="56"/>
      <c r="Z1246" s="56"/>
      <c r="AA1246" s="56"/>
    </row>
    <row r="1247" spans="1:27" s="95" customFormat="1">
      <c r="A1247" s="56"/>
      <c r="B1247" s="56"/>
      <c r="C1247" s="56"/>
      <c r="D1247" s="56"/>
      <c r="E1247" s="56"/>
      <c r="F1247" s="56"/>
      <c r="G1247" s="56"/>
      <c r="H1247" s="56"/>
      <c r="I1247" s="56"/>
      <c r="J1247" s="56"/>
      <c r="K1247" s="56"/>
      <c r="L1247" s="56"/>
      <c r="M1247" s="56"/>
      <c r="N1247" s="56"/>
      <c r="O1247" s="44"/>
      <c r="P1247" s="44"/>
      <c r="Q1247" s="44"/>
      <c r="R1247" s="44"/>
      <c r="S1247" s="56"/>
      <c r="T1247" s="56"/>
      <c r="U1247" s="56"/>
      <c r="V1247" s="56"/>
      <c r="W1247" s="56"/>
      <c r="X1247" s="56"/>
      <c r="Y1247" s="56"/>
      <c r="Z1247" s="56"/>
      <c r="AA1247" s="56"/>
    </row>
    <row r="1248" spans="1:27" s="95" customFormat="1">
      <c r="A1248" s="56"/>
      <c r="B1248" s="56"/>
      <c r="C1248" s="56"/>
      <c r="D1248" s="56"/>
      <c r="E1248" s="56"/>
      <c r="F1248" s="56"/>
      <c r="G1248" s="56"/>
      <c r="H1248" s="56"/>
      <c r="I1248" s="56"/>
      <c r="J1248" s="56"/>
      <c r="K1248" s="56"/>
      <c r="L1248" s="56"/>
      <c r="M1248" s="56"/>
      <c r="N1248" s="56"/>
      <c r="O1248" s="44"/>
      <c r="P1248" s="44"/>
      <c r="Q1248" s="44"/>
      <c r="R1248" s="44"/>
      <c r="S1248" s="56"/>
      <c r="T1248" s="56"/>
      <c r="U1248" s="56"/>
      <c r="V1248" s="56"/>
      <c r="W1248" s="56"/>
      <c r="X1248" s="56"/>
      <c r="Y1248" s="56"/>
      <c r="Z1248" s="56"/>
      <c r="AA1248" s="56"/>
    </row>
    <row r="1249" spans="1:27" s="95" customFormat="1">
      <c r="A1249" s="56"/>
      <c r="B1249" s="56"/>
      <c r="C1249" s="56"/>
      <c r="D1249" s="56"/>
      <c r="E1249" s="56"/>
      <c r="F1249" s="56"/>
      <c r="G1249" s="56"/>
      <c r="H1249" s="56"/>
      <c r="I1249" s="56"/>
      <c r="J1249" s="56"/>
      <c r="K1249" s="56"/>
      <c r="L1249" s="56"/>
      <c r="M1249" s="56"/>
      <c r="N1249" s="56"/>
      <c r="O1249" s="44"/>
      <c r="P1249" s="44"/>
      <c r="Q1249" s="44"/>
      <c r="R1249" s="44"/>
      <c r="S1249" s="56"/>
      <c r="T1249" s="56"/>
      <c r="U1249" s="56"/>
      <c r="V1249" s="56"/>
      <c r="W1249" s="56"/>
      <c r="X1249" s="56"/>
      <c r="Y1249" s="56"/>
      <c r="Z1249" s="56"/>
      <c r="AA1249" s="56"/>
    </row>
    <row r="1250" spans="1:27" s="95" customFormat="1">
      <c r="A1250" s="56"/>
      <c r="B1250" s="56"/>
      <c r="C1250" s="56"/>
      <c r="D1250" s="56"/>
      <c r="E1250" s="56"/>
      <c r="F1250" s="56"/>
      <c r="G1250" s="56"/>
      <c r="H1250" s="56"/>
      <c r="I1250" s="56"/>
      <c r="J1250" s="56"/>
      <c r="K1250" s="56"/>
      <c r="L1250" s="56"/>
      <c r="M1250" s="56"/>
      <c r="N1250" s="56"/>
      <c r="O1250" s="44"/>
      <c r="P1250" s="44"/>
      <c r="Q1250" s="44"/>
      <c r="R1250" s="44"/>
      <c r="S1250" s="56"/>
      <c r="T1250" s="56"/>
      <c r="U1250" s="56"/>
      <c r="V1250" s="56"/>
      <c r="W1250" s="56"/>
      <c r="X1250" s="56"/>
      <c r="Y1250" s="56"/>
      <c r="Z1250" s="56"/>
      <c r="AA1250" s="56"/>
    </row>
    <row r="1251" spans="1:27" s="95" customFormat="1">
      <c r="A1251" s="56"/>
      <c r="B1251" s="56"/>
      <c r="C1251" s="56"/>
      <c r="D1251" s="56"/>
      <c r="E1251" s="56"/>
      <c r="F1251" s="56"/>
      <c r="G1251" s="56"/>
      <c r="H1251" s="56"/>
      <c r="I1251" s="56"/>
      <c r="J1251" s="56"/>
      <c r="K1251" s="56"/>
      <c r="L1251" s="56"/>
      <c r="M1251" s="56"/>
      <c r="N1251" s="56"/>
      <c r="O1251" s="44"/>
      <c r="P1251" s="44"/>
      <c r="Q1251" s="44"/>
      <c r="R1251" s="44"/>
      <c r="S1251" s="56"/>
      <c r="T1251" s="56"/>
      <c r="U1251" s="56"/>
      <c r="V1251" s="56"/>
      <c r="W1251" s="56"/>
      <c r="X1251" s="56"/>
      <c r="Y1251" s="56"/>
      <c r="Z1251" s="56"/>
      <c r="AA1251" s="56"/>
    </row>
    <row r="1252" spans="1:27" s="95" customFormat="1">
      <c r="A1252" s="56"/>
      <c r="B1252" s="56"/>
      <c r="C1252" s="56"/>
      <c r="D1252" s="56"/>
      <c r="E1252" s="56"/>
      <c r="F1252" s="56"/>
      <c r="G1252" s="56"/>
      <c r="H1252" s="56"/>
      <c r="I1252" s="56"/>
      <c r="J1252" s="56"/>
      <c r="K1252" s="56"/>
      <c r="L1252" s="56"/>
      <c r="M1252" s="56"/>
      <c r="N1252" s="56"/>
      <c r="O1252" s="44"/>
      <c r="P1252" s="44"/>
      <c r="Q1252" s="44"/>
      <c r="R1252" s="44"/>
      <c r="S1252" s="56"/>
      <c r="T1252" s="56"/>
      <c r="U1252" s="56"/>
      <c r="V1252" s="56"/>
      <c r="W1252" s="56"/>
      <c r="X1252" s="56"/>
      <c r="Y1252" s="56"/>
      <c r="Z1252" s="56"/>
      <c r="AA1252" s="56"/>
    </row>
    <row r="1253" spans="1:27" s="95" customFormat="1">
      <c r="A1253" s="56"/>
      <c r="B1253" s="56"/>
      <c r="C1253" s="56"/>
      <c r="D1253" s="56"/>
      <c r="E1253" s="56"/>
      <c r="F1253" s="56"/>
      <c r="G1253" s="56"/>
      <c r="H1253" s="56"/>
      <c r="I1253" s="56"/>
      <c r="J1253" s="56"/>
      <c r="K1253" s="56"/>
      <c r="L1253" s="56"/>
      <c r="M1253" s="56"/>
      <c r="N1253" s="56"/>
      <c r="O1253" s="44"/>
      <c r="P1253" s="44"/>
      <c r="Q1253" s="44"/>
      <c r="R1253" s="44"/>
      <c r="S1253" s="56"/>
      <c r="T1253" s="56"/>
      <c r="U1253" s="56"/>
      <c r="V1253" s="56"/>
      <c r="W1253" s="56"/>
      <c r="X1253" s="56"/>
      <c r="Y1253" s="56"/>
      <c r="Z1253" s="56"/>
      <c r="AA1253" s="56"/>
    </row>
    <row r="1254" spans="1:27" s="95" customFormat="1">
      <c r="A1254" s="56"/>
      <c r="B1254" s="56"/>
      <c r="C1254" s="56"/>
      <c r="D1254" s="56"/>
      <c r="E1254" s="56"/>
      <c r="F1254" s="56"/>
      <c r="G1254" s="56"/>
      <c r="H1254" s="56"/>
      <c r="I1254" s="56"/>
      <c r="J1254" s="56"/>
      <c r="K1254" s="56"/>
      <c r="L1254" s="56"/>
      <c r="M1254" s="56"/>
      <c r="N1254" s="56"/>
      <c r="O1254" s="44"/>
      <c r="P1254" s="44"/>
      <c r="Q1254" s="44"/>
      <c r="R1254" s="44"/>
      <c r="S1254" s="56"/>
      <c r="T1254" s="56"/>
      <c r="U1254" s="56"/>
      <c r="V1254" s="56"/>
      <c r="W1254" s="56"/>
      <c r="X1254" s="56"/>
      <c r="Y1254" s="56"/>
      <c r="Z1254" s="56"/>
      <c r="AA1254" s="56"/>
    </row>
    <row r="1255" spans="1:27" s="95" customFormat="1">
      <c r="A1255" s="56"/>
      <c r="B1255" s="56"/>
      <c r="C1255" s="56"/>
      <c r="D1255" s="56"/>
      <c r="E1255" s="56"/>
      <c r="F1255" s="56"/>
      <c r="G1255" s="56"/>
      <c r="H1255" s="56"/>
      <c r="I1255" s="56"/>
      <c r="J1255" s="56"/>
      <c r="K1255" s="56"/>
      <c r="L1255" s="56"/>
      <c r="M1255" s="56"/>
      <c r="N1255" s="56"/>
      <c r="O1255" s="44"/>
      <c r="P1255" s="44"/>
      <c r="Q1255" s="44"/>
      <c r="R1255" s="44"/>
      <c r="S1255" s="56"/>
      <c r="T1255" s="56"/>
      <c r="U1255" s="56"/>
      <c r="V1255" s="56"/>
      <c r="W1255" s="56"/>
      <c r="X1255" s="56"/>
      <c r="Y1255" s="56"/>
      <c r="Z1255" s="56"/>
      <c r="AA1255" s="56"/>
    </row>
    <row r="1256" spans="1:27" s="95" customFormat="1">
      <c r="A1256" s="56"/>
      <c r="B1256" s="56"/>
      <c r="C1256" s="56"/>
      <c r="D1256" s="56"/>
      <c r="E1256" s="56"/>
      <c r="F1256" s="56"/>
      <c r="G1256" s="56"/>
      <c r="H1256" s="56"/>
      <c r="I1256" s="56"/>
      <c r="J1256" s="56"/>
      <c r="K1256" s="56"/>
      <c r="L1256" s="56"/>
      <c r="M1256" s="56"/>
      <c r="N1256" s="56"/>
      <c r="O1256" s="44"/>
      <c r="P1256" s="44"/>
      <c r="Q1256" s="44"/>
      <c r="R1256" s="44"/>
      <c r="S1256" s="56"/>
      <c r="T1256" s="56"/>
      <c r="U1256" s="56"/>
      <c r="V1256" s="56"/>
      <c r="W1256" s="56"/>
      <c r="X1256" s="56"/>
      <c r="Y1256" s="56"/>
      <c r="Z1256" s="56"/>
      <c r="AA1256" s="56"/>
    </row>
    <row r="1257" spans="1:27" s="95" customFormat="1">
      <c r="A1257" s="56"/>
      <c r="B1257" s="56"/>
      <c r="C1257" s="56"/>
      <c r="D1257" s="56"/>
      <c r="E1257" s="56"/>
      <c r="F1257" s="56"/>
      <c r="G1257" s="56"/>
      <c r="H1257" s="56"/>
      <c r="I1257" s="56"/>
      <c r="J1257" s="56"/>
      <c r="K1257" s="56"/>
      <c r="L1257" s="56"/>
      <c r="M1257" s="56"/>
      <c r="N1257" s="56"/>
      <c r="O1257" s="44"/>
      <c r="P1257" s="44"/>
      <c r="Q1257" s="44"/>
      <c r="R1257" s="44"/>
      <c r="S1257" s="56"/>
      <c r="T1257" s="56"/>
      <c r="U1257" s="56"/>
      <c r="V1257" s="56"/>
      <c r="W1257" s="56"/>
      <c r="X1257" s="56"/>
      <c r="Y1257" s="56"/>
      <c r="Z1257" s="56"/>
      <c r="AA1257" s="56"/>
    </row>
    <row r="1258" spans="1:27" s="95" customFormat="1">
      <c r="A1258" s="56"/>
      <c r="B1258" s="56"/>
      <c r="C1258" s="56"/>
      <c r="D1258" s="56"/>
      <c r="E1258" s="56"/>
      <c r="F1258" s="56"/>
      <c r="G1258" s="56"/>
      <c r="H1258" s="56"/>
      <c r="I1258" s="56"/>
      <c r="J1258" s="56"/>
      <c r="K1258" s="56"/>
      <c r="L1258" s="56"/>
      <c r="M1258" s="56"/>
      <c r="N1258" s="56"/>
      <c r="O1258" s="44"/>
      <c r="P1258" s="44"/>
      <c r="Q1258" s="44"/>
      <c r="R1258" s="44"/>
      <c r="S1258" s="56"/>
      <c r="T1258" s="56"/>
      <c r="U1258" s="56"/>
      <c r="V1258" s="56"/>
      <c r="W1258" s="56"/>
      <c r="X1258" s="56"/>
      <c r="Y1258" s="56"/>
      <c r="Z1258" s="56"/>
      <c r="AA1258" s="56"/>
    </row>
    <row r="1259" spans="1:27" s="95" customFormat="1">
      <c r="A1259" s="56"/>
      <c r="B1259" s="56"/>
      <c r="C1259" s="56"/>
      <c r="D1259" s="56"/>
      <c r="E1259" s="56"/>
      <c r="F1259" s="56"/>
      <c r="G1259" s="56"/>
      <c r="H1259" s="56"/>
      <c r="I1259" s="56"/>
      <c r="J1259" s="56"/>
      <c r="K1259" s="56"/>
      <c r="L1259" s="56"/>
      <c r="M1259" s="56"/>
      <c r="N1259" s="56"/>
      <c r="O1259" s="44"/>
      <c r="P1259" s="44"/>
      <c r="Q1259" s="44"/>
      <c r="R1259" s="44"/>
      <c r="S1259" s="56"/>
      <c r="T1259" s="56"/>
      <c r="U1259" s="56"/>
      <c r="V1259" s="56"/>
      <c r="W1259" s="56"/>
      <c r="X1259" s="56"/>
      <c r="Y1259" s="56"/>
      <c r="Z1259" s="56"/>
      <c r="AA1259" s="56"/>
    </row>
    <row r="1260" spans="1:27" s="95" customFormat="1">
      <c r="A1260" s="56"/>
      <c r="B1260" s="56"/>
      <c r="C1260" s="56"/>
      <c r="D1260" s="56"/>
      <c r="E1260" s="56"/>
      <c r="F1260" s="56"/>
      <c r="G1260" s="56"/>
      <c r="H1260" s="56"/>
      <c r="I1260" s="56"/>
      <c r="J1260" s="56"/>
      <c r="K1260" s="56"/>
      <c r="L1260" s="56"/>
      <c r="M1260" s="56"/>
      <c r="N1260" s="56"/>
      <c r="O1260" s="44"/>
      <c r="P1260" s="44"/>
      <c r="Q1260" s="44"/>
      <c r="R1260" s="44"/>
      <c r="S1260" s="56"/>
      <c r="T1260" s="56"/>
      <c r="U1260" s="56"/>
      <c r="V1260" s="56"/>
      <c r="W1260" s="56"/>
      <c r="X1260" s="56"/>
      <c r="Y1260" s="56"/>
      <c r="Z1260" s="56"/>
      <c r="AA1260" s="56"/>
    </row>
    <row r="1261" spans="1:27" s="95" customFormat="1">
      <c r="A1261" s="56"/>
      <c r="B1261" s="56"/>
      <c r="C1261" s="56"/>
      <c r="D1261" s="56"/>
      <c r="E1261" s="56"/>
      <c r="F1261" s="56"/>
      <c r="G1261" s="56"/>
      <c r="H1261" s="56"/>
      <c r="I1261" s="56"/>
      <c r="J1261" s="56"/>
      <c r="K1261" s="56"/>
      <c r="L1261" s="56"/>
      <c r="M1261" s="56"/>
      <c r="N1261" s="56"/>
      <c r="O1261" s="44"/>
      <c r="P1261" s="44"/>
      <c r="Q1261" s="44"/>
      <c r="R1261" s="44"/>
      <c r="S1261" s="56"/>
      <c r="T1261" s="56"/>
      <c r="U1261" s="56"/>
      <c r="V1261" s="56"/>
      <c r="W1261" s="56"/>
      <c r="X1261" s="56"/>
      <c r="Y1261" s="56"/>
      <c r="Z1261" s="56"/>
      <c r="AA1261" s="56"/>
    </row>
    <row r="1262" spans="1:27" s="95" customFormat="1">
      <c r="A1262" s="56"/>
      <c r="B1262" s="56"/>
      <c r="C1262" s="56"/>
      <c r="D1262" s="56"/>
      <c r="E1262" s="56"/>
      <c r="F1262" s="56"/>
      <c r="G1262" s="56"/>
      <c r="H1262" s="56"/>
      <c r="I1262" s="56"/>
      <c r="J1262" s="56"/>
      <c r="K1262" s="56"/>
      <c r="L1262" s="56"/>
      <c r="M1262" s="56"/>
      <c r="N1262" s="56"/>
      <c r="O1262" s="44"/>
      <c r="P1262" s="44"/>
      <c r="Q1262" s="44"/>
      <c r="R1262" s="44"/>
      <c r="S1262" s="56"/>
      <c r="T1262" s="56"/>
      <c r="U1262" s="56"/>
      <c r="V1262" s="56"/>
      <c r="W1262" s="56"/>
      <c r="X1262" s="56"/>
      <c r="Y1262" s="56"/>
      <c r="Z1262" s="56"/>
      <c r="AA1262" s="56"/>
    </row>
    <row r="1263" spans="1:27" s="95" customFormat="1">
      <c r="A1263" s="56"/>
      <c r="B1263" s="56"/>
      <c r="C1263" s="56"/>
      <c r="D1263" s="56"/>
      <c r="E1263" s="56"/>
      <c r="F1263" s="56"/>
      <c r="G1263" s="56"/>
      <c r="H1263" s="56"/>
      <c r="I1263" s="56"/>
      <c r="J1263" s="56"/>
      <c r="K1263" s="56"/>
      <c r="L1263" s="56"/>
      <c r="M1263" s="56"/>
      <c r="N1263" s="56"/>
      <c r="O1263" s="44"/>
      <c r="P1263" s="44"/>
      <c r="Q1263" s="44"/>
      <c r="R1263" s="44"/>
      <c r="S1263" s="56"/>
      <c r="T1263" s="56"/>
      <c r="U1263" s="56"/>
      <c r="V1263" s="56"/>
      <c r="W1263" s="56"/>
      <c r="X1263" s="56"/>
      <c r="Y1263" s="56"/>
      <c r="Z1263" s="56"/>
      <c r="AA1263" s="56"/>
    </row>
    <row r="1264" spans="1:27" s="95" customFormat="1">
      <c r="A1264" s="56"/>
      <c r="B1264" s="56"/>
      <c r="C1264" s="56"/>
      <c r="D1264" s="56"/>
      <c r="E1264" s="56"/>
      <c r="F1264" s="56"/>
      <c r="G1264" s="56"/>
      <c r="H1264" s="56"/>
      <c r="I1264" s="56"/>
      <c r="J1264" s="56"/>
      <c r="K1264" s="56"/>
      <c r="L1264" s="56"/>
      <c r="M1264" s="56"/>
      <c r="N1264" s="56"/>
      <c r="O1264" s="44"/>
      <c r="P1264" s="44"/>
      <c r="Q1264" s="44"/>
      <c r="R1264" s="44"/>
      <c r="S1264" s="56"/>
      <c r="T1264" s="56"/>
      <c r="U1264" s="56"/>
      <c r="V1264" s="56"/>
      <c r="W1264" s="56"/>
      <c r="X1264" s="56"/>
      <c r="Y1264" s="56"/>
      <c r="Z1264" s="56"/>
      <c r="AA1264" s="56"/>
    </row>
    <row r="1265" spans="1:27" s="95" customFormat="1">
      <c r="A1265" s="56"/>
      <c r="B1265" s="56"/>
      <c r="C1265" s="56"/>
      <c r="D1265" s="56"/>
      <c r="E1265" s="56"/>
      <c r="F1265" s="56"/>
      <c r="G1265" s="56"/>
      <c r="H1265" s="56"/>
      <c r="I1265" s="56"/>
      <c r="J1265" s="56"/>
      <c r="K1265" s="56"/>
      <c r="L1265" s="56"/>
      <c r="M1265" s="56"/>
      <c r="N1265" s="56"/>
      <c r="O1265" s="44"/>
      <c r="P1265" s="44"/>
      <c r="Q1265" s="44"/>
      <c r="R1265" s="44"/>
      <c r="S1265" s="56"/>
      <c r="T1265" s="56"/>
      <c r="U1265" s="56"/>
      <c r="V1265" s="56"/>
      <c r="W1265" s="56"/>
      <c r="X1265" s="56"/>
      <c r="Y1265" s="56"/>
      <c r="Z1265" s="56"/>
      <c r="AA1265" s="56"/>
    </row>
    <row r="1266" spans="1:27" s="95" customFormat="1">
      <c r="A1266" s="56"/>
      <c r="B1266" s="56"/>
      <c r="C1266" s="56"/>
      <c r="D1266" s="56"/>
      <c r="E1266" s="56"/>
      <c r="F1266" s="56"/>
      <c r="G1266" s="56"/>
      <c r="H1266" s="56"/>
      <c r="I1266" s="56"/>
      <c r="J1266" s="56"/>
      <c r="K1266" s="56"/>
      <c r="L1266" s="56"/>
      <c r="M1266" s="56"/>
      <c r="N1266" s="56"/>
      <c r="O1266" s="44"/>
      <c r="P1266" s="44"/>
      <c r="Q1266" s="44"/>
      <c r="R1266" s="44"/>
      <c r="S1266" s="56"/>
      <c r="T1266" s="56"/>
      <c r="U1266" s="56"/>
      <c r="V1266" s="56"/>
      <c r="W1266" s="56"/>
      <c r="X1266" s="56"/>
      <c r="Y1266" s="56"/>
      <c r="Z1266" s="56"/>
      <c r="AA1266" s="56"/>
    </row>
    <row r="1267" spans="1:27" s="95" customFormat="1">
      <c r="A1267" s="56"/>
      <c r="B1267" s="56"/>
      <c r="C1267" s="56"/>
      <c r="D1267" s="56"/>
      <c r="E1267" s="56"/>
      <c r="F1267" s="56"/>
      <c r="G1267" s="56"/>
      <c r="H1267" s="56"/>
      <c r="I1267" s="56"/>
      <c r="J1267" s="56"/>
      <c r="K1267" s="56"/>
      <c r="L1267" s="56"/>
      <c r="M1267" s="56"/>
      <c r="N1267" s="56"/>
      <c r="O1267" s="44"/>
      <c r="P1267" s="44"/>
      <c r="Q1267" s="44"/>
      <c r="R1267" s="44"/>
      <c r="S1267" s="56"/>
      <c r="T1267" s="56"/>
      <c r="U1267" s="56"/>
      <c r="V1267" s="56"/>
      <c r="W1267" s="56"/>
      <c r="X1267" s="56"/>
      <c r="Y1267" s="56"/>
      <c r="Z1267" s="56"/>
      <c r="AA1267" s="56"/>
    </row>
    <row r="1268" spans="1:27" s="95" customFormat="1">
      <c r="A1268" s="56"/>
      <c r="B1268" s="56"/>
      <c r="C1268" s="56"/>
      <c r="D1268" s="56"/>
      <c r="E1268" s="56"/>
      <c r="F1268" s="56"/>
      <c r="G1268" s="56"/>
      <c r="H1268" s="56"/>
      <c r="I1268" s="56"/>
      <c r="J1268" s="56"/>
      <c r="K1268" s="56"/>
      <c r="L1268" s="56"/>
      <c r="M1268" s="56"/>
      <c r="N1268" s="56"/>
      <c r="O1268" s="44"/>
      <c r="P1268" s="44"/>
      <c r="Q1268" s="44"/>
      <c r="R1268" s="44"/>
      <c r="S1268" s="56"/>
      <c r="T1268" s="56"/>
      <c r="U1268" s="56"/>
      <c r="V1268" s="56"/>
      <c r="W1268" s="56"/>
      <c r="X1268" s="56"/>
      <c r="Y1268" s="56"/>
      <c r="Z1268" s="56"/>
      <c r="AA1268" s="56"/>
    </row>
    <row r="1269" spans="1:27" s="95" customFormat="1">
      <c r="A1269" s="56"/>
      <c r="B1269" s="56"/>
      <c r="C1269" s="56"/>
      <c r="D1269" s="56"/>
      <c r="E1269" s="56"/>
      <c r="F1269" s="56"/>
      <c r="G1269" s="56"/>
      <c r="H1269" s="56"/>
      <c r="I1269" s="56"/>
      <c r="J1269" s="56"/>
      <c r="K1269" s="56"/>
      <c r="L1269" s="56"/>
      <c r="M1269" s="56"/>
      <c r="N1269" s="56"/>
      <c r="O1269" s="44"/>
      <c r="P1269" s="44"/>
      <c r="Q1269" s="44"/>
      <c r="R1269" s="44"/>
      <c r="S1269" s="56"/>
      <c r="T1269" s="56"/>
      <c r="U1269" s="56"/>
      <c r="V1269" s="56"/>
      <c r="W1269" s="56"/>
      <c r="X1269" s="56"/>
      <c r="Y1269" s="56"/>
      <c r="Z1269" s="56"/>
      <c r="AA1269" s="56"/>
    </row>
    <row r="1270" spans="1:27" s="95" customFormat="1">
      <c r="A1270" s="56"/>
      <c r="B1270" s="56"/>
      <c r="C1270" s="56"/>
      <c r="D1270" s="56"/>
      <c r="E1270" s="56"/>
      <c r="F1270" s="56"/>
      <c r="G1270" s="56"/>
      <c r="H1270" s="56"/>
      <c r="I1270" s="56"/>
      <c r="J1270" s="56"/>
      <c r="K1270" s="56"/>
      <c r="L1270" s="56"/>
      <c r="M1270" s="56"/>
      <c r="N1270" s="56"/>
      <c r="O1270" s="44"/>
      <c r="P1270" s="44"/>
      <c r="Q1270" s="44"/>
      <c r="R1270" s="44"/>
      <c r="S1270" s="56"/>
      <c r="T1270" s="56"/>
      <c r="U1270" s="56"/>
      <c r="V1270" s="56"/>
      <c r="W1270" s="56"/>
      <c r="X1270" s="56"/>
      <c r="Y1270" s="56"/>
      <c r="Z1270" s="56"/>
      <c r="AA1270" s="56"/>
    </row>
    <row r="1271" spans="1:27" s="95" customFormat="1">
      <c r="A1271" s="56"/>
      <c r="B1271" s="56"/>
      <c r="C1271" s="56"/>
      <c r="D1271" s="56"/>
      <c r="E1271" s="56"/>
      <c r="F1271" s="56"/>
      <c r="G1271" s="56"/>
      <c r="H1271" s="56"/>
      <c r="I1271" s="56"/>
      <c r="J1271" s="56"/>
      <c r="K1271" s="56"/>
      <c r="L1271" s="56"/>
      <c r="M1271" s="56"/>
      <c r="N1271" s="56"/>
      <c r="O1271" s="44"/>
      <c r="P1271" s="44"/>
      <c r="Q1271" s="44"/>
      <c r="R1271" s="44"/>
      <c r="S1271" s="56"/>
      <c r="T1271" s="56"/>
      <c r="U1271" s="56"/>
      <c r="V1271" s="56"/>
      <c r="W1271" s="56"/>
      <c r="X1271" s="56"/>
      <c r="Y1271" s="56"/>
      <c r="Z1271" s="56"/>
      <c r="AA1271" s="56"/>
    </row>
    <row r="1272" spans="1:27" s="95" customFormat="1">
      <c r="A1272" s="56"/>
      <c r="B1272" s="56"/>
      <c r="C1272" s="56"/>
      <c r="D1272" s="56"/>
      <c r="E1272" s="56"/>
      <c r="F1272" s="56"/>
      <c r="G1272" s="56"/>
      <c r="H1272" s="56"/>
      <c r="I1272" s="56"/>
      <c r="J1272" s="56"/>
      <c r="K1272" s="56"/>
      <c r="L1272" s="56"/>
      <c r="M1272" s="56"/>
      <c r="N1272" s="56"/>
      <c r="O1272" s="44"/>
      <c r="P1272" s="44"/>
      <c r="Q1272" s="44"/>
      <c r="R1272" s="44"/>
      <c r="S1272" s="56"/>
      <c r="T1272" s="56"/>
      <c r="U1272" s="56"/>
      <c r="V1272" s="56"/>
      <c r="W1272" s="56"/>
      <c r="X1272" s="56"/>
      <c r="Y1272" s="56"/>
      <c r="Z1272" s="56"/>
      <c r="AA1272" s="56"/>
    </row>
    <row r="1273" spans="1:27" s="95" customFormat="1">
      <c r="A1273" s="56"/>
      <c r="B1273" s="56"/>
      <c r="C1273" s="56"/>
      <c r="D1273" s="56"/>
      <c r="E1273" s="56"/>
      <c r="F1273" s="56"/>
      <c r="G1273" s="56"/>
      <c r="H1273" s="56"/>
      <c r="I1273" s="56"/>
      <c r="J1273" s="56"/>
      <c r="K1273" s="56"/>
      <c r="L1273" s="56"/>
      <c r="M1273" s="56"/>
      <c r="N1273" s="56"/>
      <c r="O1273" s="44"/>
      <c r="P1273" s="44"/>
      <c r="Q1273" s="44"/>
      <c r="R1273" s="44"/>
      <c r="S1273" s="56"/>
      <c r="T1273" s="56"/>
      <c r="U1273" s="56"/>
      <c r="V1273" s="56"/>
      <c r="W1273" s="56"/>
      <c r="X1273" s="56"/>
      <c r="Y1273" s="56"/>
      <c r="Z1273" s="56"/>
      <c r="AA1273" s="56"/>
    </row>
    <row r="1274" spans="1:27" s="95" customFormat="1">
      <c r="A1274" s="56"/>
      <c r="B1274" s="56"/>
      <c r="C1274" s="56"/>
      <c r="D1274" s="56"/>
      <c r="E1274" s="56"/>
      <c r="F1274" s="56"/>
      <c r="G1274" s="56"/>
      <c r="H1274" s="56"/>
      <c r="I1274" s="56"/>
      <c r="J1274" s="56"/>
      <c r="K1274" s="56"/>
      <c r="L1274" s="56"/>
      <c r="M1274" s="56"/>
      <c r="N1274" s="56"/>
      <c r="O1274" s="44"/>
      <c r="P1274" s="44"/>
      <c r="Q1274" s="44"/>
      <c r="R1274" s="44"/>
      <c r="S1274" s="56"/>
      <c r="T1274" s="56"/>
      <c r="U1274" s="56"/>
      <c r="V1274" s="56"/>
      <c r="W1274" s="56"/>
      <c r="X1274" s="56"/>
      <c r="Y1274" s="56"/>
      <c r="Z1274" s="56"/>
      <c r="AA1274" s="56"/>
    </row>
    <row r="1275" spans="1:27" s="95" customFormat="1">
      <c r="A1275" s="56"/>
      <c r="B1275" s="56"/>
      <c r="C1275" s="56"/>
      <c r="D1275" s="56"/>
      <c r="E1275" s="56"/>
      <c r="F1275" s="56"/>
      <c r="G1275" s="56"/>
      <c r="H1275" s="56"/>
      <c r="I1275" s="56"/>
      <c r="J1275" s="56"/>
      <c r="K1275" s="56"/>
      <c r="L1275" s="56"/>
      <c r="M1275" s="56"/>
      <c r="N1275" s="56"/>
      <c r="O1275" s="44"/>
      <c r="P1275" s="44"/>
      <c r="Q1275" s="44"/>
      <c r="R1275" s="44"/>
      <c r="S1275" s="56"/>
      <c r="T1275" s="56"/>
      <c r="U1275" s="56"/>
      <c r="V1275" s="56"/>
      <c r="W1275" s="56"/>
      <c r="X1275" s="56"/>
      <c r="Y1275" s="56"/>
      <c r="Z1275" s="56"/>
      <c r="AA1275" s="56"/>
    </row>
    <row r="1276" spans="1:27" s="95" customFormat="1">
      <c r="A1276" s="56"/>
      <c r="B1276" s="56"/>
      <c r="C1276" s="56"/>
      <c r="D1276" s="56"/>
      <c r="E1276" s="56"/>
      <c r="F1276" s="56"/>
      <c r="G1276" s="56"/>
      <c r="H1276" s="56"/>
      <c r="I1276" s="56"/>
      <c r="J1276" s="56"/>
      <c r="K1276" s="56"/>
      <c r="L1276" s="56"/>
      <c r="M1276" s="56"/>
      <c r="N1276" s="56"/>
      <c r="O1276" s="44"/>
      <c r="P1276" s="44"/>
      <c r="Q1276" s="44"/>
      <c r="R1276" s="44"/>
      <c r="S1276" s="56"/>
      <c r="T1276" s="56"/>
      <c r="U1276" s="56"/>
      <c r="V1276" s="56"/>
      <c r="W1276" s="56"/>
      <c r="X1276" s="56"/>
      <c r="Y1276" s="56"/>
      <c r="Z1276" s="56"/>
      <c r="AA1276" s="56"/>
    </row>
    <row r="1277" spans="1:27" s="95" customFormat="1">
      <c r="A1277" s="56"/>
      <c r="B1277" s="56"/>
      <c r="C1277" s="56"/>
      <c r="D1277" s="56"/>
      <c r="E1277" s="56"/>
      <c r="F1277" s="56"/>
      <c r="G1277" s="56"/>
      <c r="H1277" s="56"/>
      <c r="I1277" s="56"/>
      <c r="J1277" s="56"/>
      <c r="K1277" s="56"/>
      <c r="L1277" s="56"/>
      <c r="M1277" s="56"/>
      <c r="N1277" s="56"/>
      <c r="O1277" s="44"/>
      <c r="P1277" s="44"/>
      <c r="Q1277" s="44"/>
      <c r="R1277" s="44"/>
      <c r="S1277" s="56"/>
      <c r="T1277" s="56"/>
      <c r="U1277" s="56"/>
      <c r="V1277" s="56"/>
      <c r="W1277" s="56"/>
      <c r="X1277" s="56"/>
      <c r="Y1277" s="56"/>
      <c r="Z1277" s="56"/>
      <c r="AA1277" s="56"/>
    </row>
    <row r="1278" spans="1:27" s="95" customFormat="1">
      <c r="A1278" s="56"/>
      <c r="B1278" s="56"/>
      <c r="C1278" s="56"/>
      <c r="D1278" s="56"/>
      <c r="E1278" s="56"/>
      <c r="F1278" s="56"/>
      <c r="G1278" s="56"/>
      <c r="H1278" s="56"/>
      <c r="I1278" s="56"/>
      <c r="J1278" s="56"/>
      <c r="K1278" s="56"/>
      <c r="L1278" s="56"/>
      <c r="M1278" s="56"/>
      <c r="N1278" s="56"/>
      <c r="O1278" s="44"/>
      <c r="P1278" s="44"/>
      <c r="Q1278" s="44"/>
      <c r="R1278" s="44"/>
      <c r="S1278" s="56"/>
      <c r="T1278" s="56"/>
      <c r="U1278" s="56"/>
      <c r="V1278" s="56"/>
      <c r="W1278" s="56"/>
      <c r="X1278" s="56"/>
      <c r="Y1278" s="56"/>
      <c r="Z1278" s="56"/>
      <c r="AA1278" s="56"/>
    </row>
    <row r="1279" spans="1:27" s="95" customFormat="1">
      <c r="A1279" s="56"/>
      <c r="B1279" s="56"/>
      <c r="C1279" s="56"/>
      <c r="D1279" s="56"/>
      <c r="E1279" s="56"/>
      <c r="F1279" s="56"/>
      <c r="G1279" s="56"/>
      <c r="H1279" s="56"/>
      <c r="I1279" s="56"/>
      <c r="J1279" s="56"/>
      <c r="K1279" s="56"/>
      <c r="L1279" s="56"/>
      <c r="M1279" s="56"/>
      <c r="N1279" s="56"/>
      <c r="O1279" s="44"/>
      <c r="P1279" s="44"/>
      <c r="Q1279" s="44"/>
      <c r="R1279" s="44"/>
      <c r="S1279" s="56"/>
      <c r="T1279" s="56"/>
      <c r="U1279" s="56"/>
      <c r="V1279" s="56"/>
      <c r="W1279" s="56"/>
      <c r="X1279" s="56"/>
      <c r="Y1279" s="56"/>
      <c r="Z1279" s="56"/>
      <c r="AA1279" s="56"/>
    </row>
    <row r="1280" spans="1:27" s="95" customFormat="1">
      <c r="A1280" s="56"/>
      <c r="B1280" s="56"/>
      <c r="C1280" s="56"/>
      <c r="D1280" s="56"/>
      <c r="E1280" s="56"/>
      <c r="F1280" s="56"/>
      <c r="G1280" s="56"/>
      <c r="H1280" s="56"/>
      <c r="I1280" s="56"/>
      <c r="J1280" s="56"/>
      <c r="K1280" s="56"/>
      <c r="L1280" s="56"/>
      <c r="M1280" s="56"/>
      <c r="N1280" s="56"/>
      <c r="O1280" s="44"/>
      <c r="P1280" s="44"/>
      <c r="Q1280" s="44"/>
      <c r="R1280" s="44"/>
      <c r="S1280" s="56"/>
      <c r="T1280" s="56"/>
      <c r="U1280" s="56"/>
      <c r="V1280" s="56"/>
      <c r="W1280" s="56"/>
      <c r="X1280" s="56"/>
      <c r="Y1280" s="56"/>
      <c r="Z1280" s="56"/>
      <c r="AA1280" s="56"/>
    </row>
    <row r="1281" spans="1:27" s="95" customFormat="1">
      <c r="A1281" s="56"/>
      <c r="B1281" s="56"/>
      <c r="C1281" s="56"/>
      <c r="D1281" s="56"/>
      <c r="E1281" s="56"/>
      <c r="F1281" s="56"/>
      <c r="G1281" s="56"/>
      <c r="H1281" s="56"/>
      <c r="I1281" s="56"/>
      <c r="J1281" s="56"/>
      <c r="K1281" s="56"/>
      <c r="L1281" s="56"/>
      <c r="M1281" s="56"/>
      <c r="N1281" s="56"/>
      <c r="O1281" s="44"/>
      <c r="P1281" s="44"/>
      <c r="Q1281" s="44"/>
      <c r="R1281" s="44"/>
      <c r="S1281" s="56"/>
      <c r="T1281" s="56"/>
      <c r="U1281" s="56"/>
      <c r="V1281" s="56"/>
      <c r="W1281" s="56"/>
      <c r="X1281" s="56"/>
      <c r="Y1281" s="56"/>
      <c r="Z1281" s="56"/>
      <c r="AA1281" s="56"/>
    </row>
    <row r="1282" spans="1:27" s="95" customFormat="1">
      <c r="A1282" s="56"/>
      <c r="B1282" s="56"/>
      <c r="C1282" s="56"/>
      <c r="D1282" s="56"/>
      <c r="E1282" s="56"/>
      <c r="F1282" s="56"/>
      <c r="G1282" s="56"/>
      <c r="H1282" s="56"/>
      <c r="I1282" s="56"/>
      <c r="J1282" s="56"/>
      <c r="K1282" s="56"/>
      <c r="L1282" s="56"/>
      <c r="M1282" s="56"/>
      <c r="N1282" s="56"/>
      <c r="O1282" s="44"/>
      <c r="P1282" s="44"/>
      <c r="Q1282" s="44"/>
      <c r="R1282" s="44"/>
      <c r="S1282" s="56"/>
      <c r="T1282" s="56"/>
      <c r="U1282" s="56"/>
      <c r="V1282" s="56"/>
      <c r="W1282" s="56"/>
      <c r="X1282" s="56"/>
      <c r="Y1282" s="56"/>
      <c r="Z1282" s="56"/>
      <c r="AA1282" s="56"/>
    </row>
    <row r="1283" spans="1:27" s="95" customFormat="1">
      <c r="A1283" s="56"/>
      <c r="B1283" s="56"/>
      <c r="C1283" s="56"/>
      <c r="D1283" s="56"/>
      <c r="E1283" s="56"/>
      <c r="F1283" s="56"/>
      <c r="G1283" s="56"/>
      <c r="H1283" s="56"/>
      <c r="I1283" s="56"/>
      <c r="J1283" s="56"/>
      <c r="K1283" s="56"/>
      <c r="L1283" s="56"/>
      <c r="M1283" s="56"/>
      <c r="N1283" s="56"/>
      <c r="O1283" s="44"/>
      <c r="P1283" s="44"/>
      <c r="Q1283" s="44"/>
      <c r="R1283" s="44"/>
      <c r="S1283" s="56"/>
      <c r="T1283" s="56"/>
      <c r="U1283" s="56"/>
      <c r="V1283" s="56"/>
      <c r="W1283" s="56"/>
      <c r="X1283" s="56"/>
      <c r="Y1283" s="56"/>
      <c r="Z1283" s="56"/>
      <c r="AA1283" s="56"/>
    </row>
    <row r="1284" spans="1:27" s="95" customFormat="1">
      <c r="A1284" s="56"/>
      <c r="B1284" s="56"/>
      <c r="C1284" s="56"/>
      <c r="D1284" s="56"/>
      <c r="E1284" s="56"/>
      <c r="F1284" s="56"/>
      <c r="G1284" s="56"/>
      <c r="H1284" s="56"/>
      <c r="I1284" s="56"/>
      <c r="J1284" s="56"/>
      <c r="K1284" s="56"/>
      <c r="L1284" s="56"/>
      <c r="M1284" s="56"/>
      <c r="N1284" s="56"/>
      <c r="O1284" s="44"/>
      <c r="P1284" s="44"/>
      <c r="Q1284" s="44"/>
      <c r="R1284" s="44"/>
      <c r="S1284" s="56"/>
      <c r="T1284" s="56"/>
      <c r="U1284" s="56"/>
      <c r="V1284" s="56"/>
      <c r="W1284" s="56"/>
      <c r="X1284" s="56"/>
      <c r="Y1284" s="56"/>
      <c r="Z1284" s="56"/>
      <c r="AA1284" s="56"/>
    </row>
    <row r="1285" spans="1:27" s="95" customFormat="1">
      <c r="A1285" s="56"/>
      <c r="B1285" s="56"/>
      <c r="C1285" s="56"/>
      <c r="D1285" s="56"/>
      <c r="E1285" s="56"/>
      <c r="F1285" s="56"/>
      <c r="G1285" s="56"/>
      <c r="H1285" s="56"/>
      <c r="I1285" s="56"/>
      <c r="J1285" s="56"/>
      <c r="K1285" s="56"/>
      <c r="L1285" s="56"/>
      <c r="M1285" s="56"/>
      <c r="N1285" s="56"/>
      <c r="O1285" s="44"/>
      <c r="P1285" s="44"/>
      <c r="Q1285" s="44"/>
      <c r="R1285" s="44"/>
      <c r="S1285" s="56"/>
      <c r="T1285" s="56"/>
      <c r="U1285" s="56"/>
      <c r="V1285" s="56"/>
      <c r="W1285" s="56"/>
      <c r="X1285" s="56"/>
      <c r="Y1285" s="56"/>
      <c r="Z1285" s="56"/>
      <c r="AA1285" s="56"/>
    </row>
    <row r="1286" spans="1:27" s="95" customFormat="1">
      <c r="A1286" s="56"/>
      <c r="B1286" s="56"/>
      <c r="C1286" s="56"/>
      <c r="D1286" s="56"/>
      <c r="E1286" s="56"/>
      <c r="F1286" s="56"/>
      <c r="G1286" s="56"/>
      <c r="H1286" s="56"/>
      <c r="I1286" s="56"/>
      <c r="J1286" s="56"/>
      <c r="K1286" s="56"/>
      <c r="L1286" s="56"/>
      <c r="M1286" s="56"/>
      <c r="N1286" s="56"/>
      <c r="O1286" s="44"/>
      <c r="P1286" s="44"/>
      <c r="Q1286" s="44"/>
      <c r="R1286" s="44"/>
      <c r="S1286" s="56"/>
      <c r="T1286" s="56"/>
      <c r="U1286" s="56"/>
      <c r="V1286" s="56"/>
      <c r="W1286" s="56"/>
      <c r="X1286" s="56"/>
      <c r="Y1286" s="56"/>
      <c r="Z1286" s="56"/>
      <c r="AA1286" s="56"/>
    </row>
    <row r="1287" spans="1:27" s="95" customFormat="1">
      <c r="A1287" s="56"/>
      <c r="B1287" s="56"/>
      <c r="C1287" s="56"/>
      <c r="D1287" s="56"/>
      <c r="E1287" s="56"/>
      <c r="F1287" s="56"/>
      <c r="G1287" s="56"/>
      <c r="H1287" s="56"/>
      <c r="I1287" s="56"/>
      <c r="J1287" s="56"/>
      <c r="K1287" s="56"/>
      <c r="L1287" s="56"/>
      <c r="M1287" s="56"/>
      <c r="N1287" s="56"/>
      <c r="O1287" s="44"/>
      <c r="P1287" s="44"/>
      <c r="Q1287" s="44"/>
      <c r="R1287" s="44"/>
      <c r="S1287" s="56"/>
      <c r="T1287" s="56"/>
      <c r="U1287" s="56"/>
      <c r="V1287" s="56"/>
      <c r="W1287" s="56"/>
      <c r="X1287" s="56"/>
      <c r="Y1287" s="56"/>
      <c r="Z1287" s="56"/>
      <c r="AA1287" s="56"/>
    </row>
    <row r="1288" spans="1:27" s="95" customFormat="1">
      <c r="A1288" s="56"/>
      <c r="B1288" s="56"/>
      <c r="C1288" s="56"/>
      <c r="D1288" s="56"/>
      <c r="E1288" s="56"/>
      <c r="F1288" s="56"/>
      <c r="G1288" s="56"/>
      <c r="H1288" s="56"/>
      <c r="I1288" s="56"/>
      <c r="J1288" s="56"/>
      <c r="K1288" s="56"/>
      <c r="L1288" s="56"/>
      <c r="M1288" s="56"/>
      <c r="N1288" s="56"/>
      <c r="O1288" s="44"/>
      <c r="P1288" s="44"/>
      <c r="Q1288" s="44"/>
      <c r="R1288" s="44"/>
      <c r="S1288" s="56"/>
      <c r="T1288" s="56"/>
      <c r="U1288" s="56"/>
      <c r="V1288" s="56"/>
      <c r="W1288" s="56"/>
      <c r="X1288" s="56"/>
      <c r="Y1288" s="56"/>
      <c r="Z1288" s="56"/>
      <c r="AA1288" s="56"/>
    </row>
    <row r="1289" spans="1:27" s="95" customFormat="1">
      <c r="A1289" s="56"/>
      <c r="B1289" s="56"/>
      <c r="C1289" s="56"/>
      <c r="D1289" s="56"/>
      <c r="E1289" s="56"/>
      <c r="F1289" s="56"/>
      <c r="G1289" s="56"/>
      <c r="H1289" s="56"/>
      <c r="I1289" s="56"/>
      <c r="J1289" s="56"/>
      <c r="K1289" s="56"/>
      <c r="L1289" s="56"/>
      <c r="M1289" s="56"/>
      <c r="N1289" s="56"/>
      <c r="O1289" s="44"/>
      <c r="P1289" s="44"/>
      <c r="Q1289" s="44"/>
      <c r="R1289" s="44"/>
      <c r="S1289" s="56"/>
      <c r="T1289" s="56"/>
      <c r="U1289" s="56"/>
      <c r="V1289" s="56"/>
      <c r="W1289" s="56"/>
      <c r="X1289" s="56"/>
      <c r="Y1289" s="56"/>
      <c r="Z1289" s="56"/>
      <c r="AA1289" s="56"/>
    </row>
    <row r="1290" spans="1:27" s="95" customFormat="1">
      <c r="A1290" s="56"/>
      <c r="B1290" s="56"/>
      <c r="C1290" s="56"/>
      <c r="D1290" s="56"/>
      <c r="E1290" s="56"/>
      <c r="F1290" s="56"/>
      <c r="G1290" s="56"/>
      <c r="H1290" s="56"/>
      <c r="I1290" s="56"/>
      <c r="J1290" s="56"/>
      <c r="K1290" s="56"/>
      <c r="L1290" s="56"/>
      <c r="M1290" s="56"/>
      <c r="N1290" s="56"/>
      <c r="O1290" s="44"/>
      <c r="P1290" s="44"/>
      <c r="Q1290" s="44"/>
      <c r="R1290" s="44"/>
      <c r="S1290" s="56"/>
      <c r="T1290" s="56"/>
      <c r="U1290" s="56"/>
      <c r="V1290" s="56"/>
      <c r="W1290" s="56"/>
      <c r="X1290" s="56"/>
      <c r="Y1290" s="56"/>
      <c r="Z1290" s="56"/>
      <c r="AA1290" s="56"/>
    </row>
    <row r="1291" spans="1:27" s="95" customFormat="1">
      <c r="A1291" s="56"/>
      <c r="B1291" s="56"/>
      <c r="C1291" s="56"/>
      <c r="D1291" s="56"/>
      <c r="E1291" s="56"/>
      <c r="F1291" s="56"/>
      <c r="G1291" s="56"/>
      <c r="H1291" s="56"/>
      <c r="I1291" s="56"/>
      <c r="J1291" s="56"/>
      <c r="K1291" s="56"/>
      <c r="L1291" s="56"/>
      <c r="M1291" s="56"/>
      <c r="N1291" s="56"/>
      <c r="O1291" s="44"/>
      <c r="P1291" s="44"/>
      <c r="Q1291" s="44"/>
      <c r="R1291" s="44"/>
      <c r="S1291" s="56"/>
      <c r="T1291" s="56"/>
      <c r="U1291" s="56"/>
      <c r="V1291" s="56"/>
      <c r="W1291" s="56"/>
      <c r="X1291" s="56"/>
      <c r="Y1291" s="56"/>
      <c r="Z1291" s="56"/>
      <c r="AA1291" s="56"/>
    </row>
    <row r="1292" spans="1:27" s="95" customFormat="1">
      <c r="A1292" s="56"/>
      <c r="B1292" s="56"/>
      <c r="C1292" s="56"/>
      <c r="D1292" s="56"/>
      <c r="E1292" s="56"/>
      <c r="F1292" s="56"/>
      <c r="G1292" s="56"/>
      <c r="H1292" s="56"/>
      <c r="I1292" s="56"/>
      <c r="J1292" s="56"/>
      <c r="K1292" s="56"/>
      <c r="L1292" s="56"/>
      <c r="M1292" s="56"/>
      <c r="N1292" s="56"/>
      <c r="O1292" s="44"/>
      <c r="P1292" s="44"/>
      <c r="Q1292" s="44"/>
      <c r="R1292" s="44"/>
      <c r="S1292" s="56"/>
      <c r="T1292" s="56"/>
      <c r="U1292" s="56"/>
      <c r="V1292" s="56"/>
      <c r="W1292" s="56"/>
      <c r="X1292" s="56"/>
      <c r="Y1292" s="56"/>
      <c r="Z1292" s="56"/>
      <c r="AA1292" s="56"/>
    </row>
    <row r="1293" spans="1:27" s="95" customFormat="1">
      <c r="A1293" s="56"/>
      <c r="B1293" s="56"/>
      <c r="C1293" s="56"/>
      <c r="D1293" s="56"/>
      <c r="E1293" s="56"/>
      <c r="F1293" s="56"/>
      <c r="G1293" s="56"/>
      <c r="H1293" s="56"/>
      <c r="I1293" s="56"/>
      <c r="J1293" s="56"/>
      <c r="K1293" s="56"/>
      <c r="L1293" s="56"/>
      <c r="M1293" s="56"/>
      <c r="N1293" s="56"/>
      <c r="O1293" s="44"/>
      <c r="P1293" s="44"/>
      <c r="Q1293" s="44"/>
      <c r="R1293" s="44"/>
      <c r="S1293" s="56"/>
      <c r="T1293" s="56"/>
      <c r="U1293" s="56"/>
      <c r="V1293" s="56"/>
      <c r="W1293" s="56"/>
      <c r="X1293" s="56"/>
      <c r="Y1293" s="56"/>
      <c r="Z1293" s="56"/>
      <c r="AA1293" s="56"/>
    </row>
    <row r="1294" spans="1:27" s="95" customFormat="1">
      <c r="A1294" s="56"/>
      <c r="B1294" s="56"/>
      <c r="C1294" s="56"/>
      <c r="D1294" s="56"/>
      <c r="E1294" s="56"/>
      <c r="F1294" s="56"/>
      <c r="G1294" s="56"/>
      <c r="H1294" s="56"/>
      <c r="I1294" s="56"/>
      <c r="J1294" s="56"/>
      <c r="K1294" s="56"/>
      <c r="L1294" s="56"/>
      <c r="M1294" s="56"/>
      <c r="N1294" s="56"/>
      <c r="O1294" s="44"/>
      <c r="P1294" s="44"/>
      <c r="Q1294" s="44"/>
      <c r="R1294" s="44"/>
      <c r="S1294" s="56"/>
      <c r="T1294" s="56"/>
      <c r="U1294" s="56"/>
      <c r="V1294" s="56"/>
      <c r="W1294" s="56"/>
      <c r="X1294" s="56"/>
      <c r="Y1294" s="56"/>
      <c r="Z1294" s="56"/>
      <c r="AA1294" s="56"/>
    </row>
    <row r="1295" spans="1:27" s="95" customFormat="1">
      <c r="A1295" s="56"/>
      <c r="B1295" s="56"/>
      <c r="C1295" s="56"/>
      <c r="D1295" s="56"/>
      <c r="E1295" s="56"/>
      <c r="F1295" s="56"/>
      <c r="G1295" s="56"/>
      <c r="H1295" s="56"/>
      <c r="I1295" s="56"/>
      <c r="J1295" s="56"/>
      <c r="K1295" s="56"/>
      <c r="L1295" s="56"/>
      <c r="M1295" s="56"/>
      <c r="N1295" s="56"/>
      <c r="O1295" s="44"/>
      <c r="P1295" s="44"/>
      <c r="Q1295" s="44"/>
      <c r="R1295" s="44"/>
      <c r="S1295" s="56"/>
      <c r="T1295" s="56"/>
      <c r="U1295" s="56"/>
      <c r="V1295" s="56"/>
      <c r="W1295" s="56"/>
      <c r="X1295" s="56"/>
      <c r="Y1295" s="56"/>
      <c r="Z1295" s="56"/>
      <c r="AA1295" s="56"/>
    </row>
    <row r="1296" spans="1:27" s="95" customFormat="1">
      <c r="A1296" s="56"/>
      <c r="B1296" s="56"/>
      <c r="C1296" s="56"/>
      <c r="D1296" s="56"/>
      <c r="E1296" s="56"/>
      <c r="F1296" s="56"/>
      <c r="G1296" s="56"/>
      <c r="H1296" s="56"/>
      <c r="I1296" s="56"/>
      <c r="J1296" s="56"/>
      <c r="K1296" s="56"/>
      <c r="L1296" s="56"/>
      <c r="M1296" s="56"/>
      <c r="N1296" s="56"/>
      <c r="O1296" s="44"/>
      <c r="P1296" s="44"/>
      <c r="Q1296" s="44"/>
      <c r="R1296" s="44"/>
      <c r="S1296" s="56"/>
      <c r="T1296" s="56"/>
      <c r="U1296" s="56"/>
      <c r="V1296" s="56"/>
      <c r="W1296" s="56"/>
      <c r="X1296" s="56"/>
      <c r="Y1296" s="56"/>
      <c r="Z1296" s="56"/>
      <c r="AA1296" s="56"/>
    </row>
    <row r="1297" spans="1:27" s="95" customFormat="1" ht="23.25" customHeight="1">
      <c r="A1297" s="56"/>
      <c r="B1297" s="56"/>
      <c r="C1297" s="56"/>
      <c r="D1297" s="56"/>
      <c r="E1297" s="56"/>
      <c r="F1297" s="56"/>
      <c r="G1297" s="56"/>
      <c r="H1297" s="56"/>
      <c r="I1297" s="56"/>
      <c r="J1297" s="56"/>
      <c r="K1297" s="56"/>
      <c r="L1297" s="56"/>
      <c r="M1297" s="56"/>
      <c r="N1297" s="56"/>
      <c r="O1297" s="44"/>
      <c r="P1297" s="44"/>
      <c r="Q1297" s="44"/>
      <c r="R1297" s="44"/>
      <c r="S1297" s="56"/>
      <c r="T1297" s="56"/>
      <c r="U1297" s="56"/>
      <c r="V1297" s="56"/>
      <c r="W1297" s="56"/>
      <c r="X1297" s="56"/>
      <c r="Y1297" s="56"/>
      <c r="Z1297" s="56"/>
      <c r="AA1297" s="56"/>
    </row>
    <row r="1298" spans="1:27" s="95" customFormat="1">
      <c r="A1298" s="56"/>
      <c r="B1298" s="56"/>
      <c r="C1298" s="56"/>
      <c r="D1298" s="56"/>
      <c r="E1298" s="56"/>
      <c r="F1298" s="56"/>
      <c r="G1298" s="56"/>
      <c r="H1298" s="56"/>
      <c r="I1298" s="56"/>
      <c r="J1298" s="56"/>
      <c r="K1298" s="56"/>
      <c r="L1298" s="56"/>
      <c r="M1298" s="56"/>
      <c r="N1298" s="56"/>
      <c r="O1298" s="44"/>
      <c r="P1298" s="44"/>
      <c r="Q1298" s="44"/>
      <c r="R1298" s="44"/>
      <c r="S1298" s="56"/>
      <c r="T1298" s="56"/>
      <c r="U1298" s="56"/>
      <c r="V1298" s="56"/>
      <c r="W1298" s="56"/>
      <c r="X1298" s="56"/>
      <c r="Y1298" s="56"/>
      <c r="Z1298" s="56"/>
      <c r="AA1298" s="56"/>
    </row>
    <row r="1299" spans="1:27" s="95" customFormat="1">
      <c r="A1299" s="56"/>
      <c r="B1299" s="56"/>
      <c r="C1299" s="56"/>
      <c r="D1299" s="56"/>
      <c r="E1299" s="56"/>
      <c r="F1299" s="56"/>
      <c r="G1299" s="56"/>
      <c r="H1299" s="56"/>
      <c r="I1299" s="56"/>
      <c r="J1299" s="56"/>
      <c r="K1299" s="56"/>
      <c r="L1299" s="56"/>
      <c r="M1299" s="56"/>
      <c r="N1299" s="56"/>
      <c r="O1299" s="44"/>
      <c r="P1299" s="44"/>
      <c r="Q1299" s="44"/>
      <c r="R1299" s="44"/>
      <c r="S1299" s="56"/>
      <c r="T1299" s="56"/>
      <c r="U1299" s="56"/>
      <c r="V1299" s="56"/>
      <c r="W1299" s="56"/>
      <c r="X1299" s="56"/>
      <c r="Y1299" s="56"/>
      <c r="Z1299" s="56"/>
      <c r="AA1299" s="56"/>
    </row>
    <row r="1300" spans="1:27" s="95" customFormat="1">
      <c r="A1300" s="56"/>
      <c r="B1300" s="56"/>
      <c r="C1300" s="56"/>
      <c r="D1300" s="56"/>
      <c r="E1300" s="56"/>
      <c r="F1300" s="56"/>
      <c r="G1300" s="56"/>
      <c r="H1300" s="56"/>
      <c r="I1300" s="56"/>
      <c r="J1300" s="56"/>
      <c r="K1300" s="56"/>
      <c r="L1300" s="56"/>
      <c r="M1300" s="56"/>
      <c r="N1300" s="56"/>
      <c r="O1300" s="44"/>
      <c r="P1300" s="44"/>
      <c r="Q1300" s="44"/>
      <c r="R1300" s="44"/>
      <c r="S1300" s="56"/>
      <c r="T1300" s="56"/>
      <c r="U1300" s="56"/>
      <c r="V1300" s="56"/>
      <c r="W1300" s="56"/>
      <c r="X1300" s="56"/>
      <c r="Y1300" s="56"/>
      <c r="Z1300" s="56"/>
      <c r="AA1300" s="56"/>
    </row>
    <row r="1301" spans="1:27" s="95" customFormat="1">
      <c r="A1301" s="56"/>
      <c r="B1301" s="56"/>
      <c r="C1301" s="1203" t="s">
        <v>377</v>
      </c>
      <c r="D1301" s="1204"/>
      <c r="E1301" s="1204"/>
      <c r="F1301" s="1204"/>
      <c r="G1301" s="1204"/>
      <c r="H1301" s="1204"/>
      <c r="I1301" s="1204"/>
      <c r="J1301" s="1204"/>
      <c r="K1301" s="1204"/>
      <c r="L1301" s="1204"/>
      <c r="M1301" s="1204"/>
      <c r="N1301" s="56"/>
      <c r="O1301" s="44"/>
      <c r="P1301" s="44"/>
      <c r="Q1301" s="44"/>
      <c r="R1301" s="44"/>
      <c r="S1301" s="56"/>
      <c r="T1301" s="56"/>
      <c r="U1301" s="56"/>
      <c r="V1301" s="56"/>
      <c r="W1301" s="56"/>
      <c r="X1301" s="56"/>
      <c r="Y1301" s="56"/>
      <c r="Z1301" s="56"/>
      <c r="AA1301" s="56"/>
    </row>
    <row r="1302" spans="1:27" s="95" customFormat="1">
      <c r="A1302" s="56"/>
      <c r="B1302" s="56"/>
      <c r="C1302" s="105"/>
      <c r="D1302" s="109"/>
      <c r="E1302" s="109"/>
      <c r="F1302" s="109"/>
      <c r="G1302" s="109"/>
      <c r="H1302" s="109"/>
      <c r="I1302" s="109"/>
      <c r="J1302" s="109"/>
      <c r="K1302" s="109"/>
      <c r="L1302" s="109"/>
      <c r="M1302" s="109"/>
      <c r="N1302" s="56"/>
      <c r="O1302" s="44"/>
      <c r="P1302" s="44"/>
      <c r="Q1302" s="44"/>
      <c r="R1302" s="44"/>
      <c r="S1302" s="56"/>
      <c r="T1302" s="56"/>
      <c r="U1302" s="56"/>
      <c r="V1302" s="56"/>
      <c r="W1302" s="56"/>
      <c r="X1302" s="56"/>
      <c r="Y1302" s="56"/>
      <c r="Z1302" s="56"/>
      <c r="AA1302" s="56"/>
    </row>
    <row r="1303" spans="1:27" s="95" customFormat="1">
      <c r="A1303" s="56"/>
      <c r="B1303" s="56"/>
      <c r="C1303" s="123"/>
      <c r="D1303" s="107"/>
      <c r="E1303" s="109"/>
      <c r="F1303" s="108" t="s">
        <v>378</v>
      </c>
      <c r="G1303" s="108"/>
      <c r="H1303" s="107"/>
      <c r="I1303" s="107"/>
      <c r="J1303" s="107"/>
      <c r="K1303" s="107"/>
      <c r="L1303" s="107"/>
      <c r="M1303" s="107"/>
      <c r="N1303" s="56"/>
      <c r="O1303" s="44"/>
      <c r="P1303" s="44"/>
      <c r="Q1303" s="44"/>
      <c r="R1303" s="44"/>
      <c r="S1303" s="56"/>
      <c r="T1303" s="56"/>
      <c r="U1303" s="56"/>
      <c r="V1303" s="56"/>
      <c r="W1303" s="56"/>
      <c r="X1303" s="56"/>
      <c r="Y1303" s="56"/>
      <c r="Z1303" s="56"/>
      <c r="AA1303" s="56"/>
    </row>
    <row r="1304" spans="1:27" s="95" customFormat="1">
      <c r="A1304" s="56"/>
      <c r="B1304" s="56"/>
      <c r="C1304" s="123"/>
      <c r="D1304" s="107"/>
      <c r="E1304" s="109"/>
      <c r="F1304" s="108" t="s">
        <v>379</v>
      </c>
      <c r="G1304" s="110"/>
      <c r="H1304" s="107"/>
      <c r="I1304" s="107"/>
      <c r="J1304" s="107"/>
      <c r="K1304" s="107"/>
      <c r="L1304" s="107"/>
      <c r="M1304" s="107"/>
      <c r="N1304" s="56"/>
      <c r="O1304" s="44"/>
      <c r="P1304" s="44"/>
      <c r="Q1304" s="44"/>
      <c r="R1304" s="44"/>
      <c r="S1304" s="56"/>
      <c r="T1304" s="56"/>
      <c r="U1304" s="56"/>
      <c r="V1304" s="56"/>
      <c r="W1304" s="56"/>
      <c r="X1304" s="56"/>
      <c r="Y1304" s="56"/>
      <c r="Z1304" s="56"/>
      <c r="AA1304" s="56"/>
    </row>
    <row r="1305" spans="1:27" s="95" customFormat="1">
      <c r="A1305" s="56"/>
      <c r="B1305" s="56"/>
      <c r="C1305" s="123"/>
      <c r="D1305" s="107"/>
      <c r="E1305" s="109"/>
      <c r="F1305" s="108"/>
      <c r="G1305" s="110"/>
      <c r="H1305" s="107"/>
      <c r="I1305" s="107"/>
      <c r="J1305" s="107"/>
      <c r="K1305" s="107"/>
      <c r="L1305" s="107"/>
      <c r="M1305" s="107"/>
      <c r="N1305" s="56"/>
      <c r="O1305" s="44"/>
      <c r="P1305" s="44"/>
      <c r="Q1305" s="44"/>
      <c r="R1305" s="44"/>
      <c r="S1305" s="56"/>
      <c r="T1305" s="56"/>
      <c r="U1305" s="56"/>
      <c r="V1305" s="56"/>
      <c r="W1305" s="56"/>
      <c r="X1305" s="56"/>
      <c r="Y1305" s="56"/>
      <c r="Z1305" s="56"/>
      <c r="AA1305" s="56"/>
    </row>
    <row r="1306" spans="1:27" s="95" customFormat="1">
      <c r="A1306" s="56"/>
      <c r="B1306" s="56"/>
      <c r="C1306" s="123"/>
      <c r="D1306" s="107"/>
      <c r="E1306" s="109"/>
      <c r="F1306" s="110" t="s">
        <v>380</v>
      </c>
      <c r="G1306" s="110"/>
      <c r="H1306" s="107"/>
      <c r="I1306" s="107"/>
      <c r="J1306" s="107"/>
      <c r="K1306" s="107"/>
      <c r="L1306" s="107"/>
      <c r="M1306" s="107"/>
      <c r="N1306" s="56"/>
      <c r="O1306" s="44"/>
      <c r="P1306" s="44"/>
      <c r="Q1306" s="44"/>
      <c r="R1306" s="44"/>
      <c r="S1306" s="56"/>
      <c r="T1306" s="56"/>
      <c r="U1306" s="56"/>
      <c r="V1306" s="56"/>
      <c r="W1306" s="56"/>
      <c r="X1306" s="56"/>
      <c r="Y1306" s="56"/>
      <c r="Z1306" s="56"/>
      <c r="AA1306" s="56"/>
    </row>
    <row r="1307" spans="1:27" s="95" customFormat="1">
      <c r="A1307" s="56"/>
      <c r="B1307" s="56"/>
      <c r="C1307" s="123"/>
      <c r="D1307" s="107"/>
      <c r="E1307" s="109"/>
      <c r="F1307" s="109" t="s">
        <v>381</v>
      </c>
      <c r="G1307" s="110"/>
      <c r="H1307" s="107"/>
      <c r="I1307" s="107"/>
      <c r="J1307" s="107"/>
      <c r="K1307" s="107"/>
      <c r="L1307" s="107"/>
      <c r="M1307" s="107"/>
      <c r="N1307" s="56"/>
      <c r="O1307" s="44"/>
      <c r="P1307" s="44"/>
      <c r="Q1307" s="44"/>
      <c r="R1307" s="44"/>
      <c r="S1307" s="56"/>
      <c r="T1307" s="56"/>
      <c r="U1307" s="56"/>
      <c r="V1307" s="56"/>
      <c r="W1307" s="56"/>
      <c r="X1307" s="56"/>
      <c r="Y1307" s="56"/>
      <c r="Z1307" s="56"/>
      <c r="AA1307" s="56"/>
    </row>
    <row r="1308" spans="1:27" s="95" customFormat="1">
      <c r="A1308" s="56"/>
      <c r="B1308" s="56"/>
      <c r="C1308" s="123"/>
      <c r="D1308" s="107"/>
      <c r="E1308" s="109"/>
      <c r="F1308" s="164" t="s">
        <v>382</v>
      </c>
      <c r="G1308" s="110"/>
      <c r="H1308" s="107"/>
      <c r="I1308" s="107"/>
      <c r="J1308" s="107"/>
      <c r="K1308" s="107"/>
      <c r="L1308" s="107"/>
      <c r="M1308" s="107"/>
      <c r="N1308" s="56"/>
      <c r="O1308" s="44"/>
      <c r="P1308" s="44"/>
      <c r="Q1308" s="44"/>
      <c r="R1308" s="44"/>
      <c r="S1308" s="56"/>
      <c r="T1308" s="56"/>
      <c r="U1308" s="56"/>
      <c r="V1308" s="56"/>
      <c r="W1308" s="56"/>
      <c r="X1308" s="56"/>
      <c r="Y1308" s="56"/>
      <c r="Z1308" s="56"/>
      <c r="AA1308" s="56"/>
    </row>
    <row r="1309" spans="1:27" s="95" customFormat="1">
      <c r="A1309" s="56"/>
      <c r="B1309" s="56"/>
      <c r="C1309" s="123"/>
      <c r="D1309" s="107"/>
      <c r="E1309" s="109"/>
      <c r="F1309" s="164" t="s">
        <v>383</v>
      </c>
      <c r="G1309" s="110"/>
      <c r="H1309" s="107"/>
      <c r="I1309" s="107"/>
      <c r="J1309" s="107"/>
      <c r="K1309" s="107"/>
      <c r="L1309" s="107"/>
      <c r="M1309" s="107"/>
      <c r="N1309" s="56"/>
      <c r="O1309" s="44"/>
      <c r="P1309" s="44"/>
      <c r="Q1309" s="44"/>
      <c r="R1309" s="44"/>
      <c r="S1309" s="56"/>
      <c r="T1309" s="56"/>
      <c r="U1309" s="56"/>
      <c r="V1309" s="56"/>
      <c r="W1309" s="56"/>
      <c r="X1309" s="56"/>
      <c r="Y1309" s="56"/>
      <c r="Z1309" s="56"/>
      <c r="AA1309" s="56"/>
    </row>
    <row r="1310" spans="1:27" s="95" customFormat="1">
      <c r="A1310" s="56"/>
      <c r="B1310" s="56"/>
      <c r="C1310" s="123"/>
      <c r="D1310" s="107"/>
      <c r="E1310" s="109"/>
      <c r="F1310" s="164" t="s">
        <v>384</v>
      </c>
      <c r="G1310" s="110"/>
      <c r="H1310" s="107"/>
      <c r="I1310" s="107"/>
      <c r="J1310" s="107"/>
      <c r="K1310" s="107"/>
      <c r="L1310" s="107"/>
      <c r="M1310" s="107"/>
      <c r="N1310" s="56"/>
      <c r="O1310" s="44"/>
      <c r="P1310" s="44"/>
      <c r="Q1310" s="44"/>
      <c r="R1310" s="44"/>
      <c r="S1310" s="56"/>
      <c r="T1310" s="56"/>
      <c r="U1310" s="56"/>
      <c r="V1310" s="56"/>
      <c r="W1310" s="56"/>
      <c r="X1310" s="56"/>
      <c r="Y1310" s="56"/>
      <c r="Z1310" s="56"/>
      <c r="AA1310" s="56"/>
    </row>
    <row r="1311" spans="1:27" s="95" customFormat="1">
      <c r="A1311" s="56"/>
      <c r="B1311" s="56"/>
      <c r="C1311" s="123"/>
      <c r="D1311" s="107"/>
      <c r="E1311" s="109"/>
      <c r="F1311" s="110" t="s">
        <v>385</v>
      </c>
      <c r="G1311" s="107"/>
      <c r="H1311" s="107"/>
      <c r="I1311" s="107"/>
      <c r="J1311" s="107"/>
      <c r="K1311" s="107"/>
      <c r="L1311" s="107"/>
      <c r="M1311" s="107"/>
      <c r="N1311" s="56"/>
      <c r="O1311" s="44"/>
      <c r="P1311" s="44"/>
      <c r="Q1311" s="44"/>
      <c r="R1311" s="44"/>
      <c r="S1311" s="56"/>
      <c r="T1311" s="56"/>
      <c r="U1311" s="56"/>
      <c r="V1311" s="56"/>
      <c r="W1311" s="56"/>
      <c r="X1311" s="56"/>
      <c r="Y1311" s="56"/>
      <c r="Z1311" s="56"/>
      <c r="AA1311" s="56"/>
    </row>
    <row r="1312" spans="1:27" s="95" customFormat="1">
      <c r="A1312" s="56"/>
      <c r="B1312" s="56"/>
      <c r="C1312" s="105"/>
      <c r="D1312" s="107"/>
      <c r="E1312" s="109"/>
      <c r="F1312" s="109"/>
      <c r="G1312" s="107"/>
      <c r="H1312" s="107"/>
      <c r="I1312" s="107"/>
      <c r="J1312" s="107"/>
      <c r="K1312" s="107"/>
      <c r="L1312" s="107"/>
      <c r="M1312" s="107"/>
      <c r="N1312" s="56"/>
      <c r="O1312" s="44"/>
      <c r="P1312" s="44"/>
      <c r="Q1312" s="44"/>
      <c r="R1312" s="44"/>
      <c r="S1312" s="56"/>
      <c r="T1312" s="56"/>
      <c r="U1312" s="56"/>
      <c r="V1312" s="56"/>
      <c r="W1312" s="56"/>
      <c r="X1312" s="56"/>
      <c r="Y1312" s="56"/>
      <c r="Z1312" s="56"/>
      <c r="AA1312" s="56"/>
    </row>
    <row r="1313" spans="1:27" s="95" customFormat="1">
      <c r="A1313" s="56"/>
      <c r="B1313" s="56"/>
      <c r="C1313" s="105"/>
      <c r="D1313" s="112"/>
      <c r="E1313" s="109"/>
      <c r="F1313" s="109"/>
      <c r="G1313" s="112"/>
      <c r="H1313" s="112"/>
      <c r="I1313" s="112"/>
      <c r="J1313" s="112"/>
      <c r="K1313" s="112"/>
      <c r="L1313" s="112"/>
      <c r="M1313" s="112"/>
      <c r="N1313" s="56"/>
      <c r="O1313" s="44"/>
      <c r="P1313" s="44"/>
      <c r="Q1313" s="44"/>
      <c r="R1313" s="44"/>
      <c r="S1313" s="56"/>
      <c r="T1313" s="56"/>
      <c r="U1313" s="56"/>
      <c r="V1313" s="56"/>
      <c r="W1313" s="56"/>
      <c r="X1313" s="56"/>
      <c r="Y1313" s="56"/>
      <c r="Z1313" s="56"/>
      <c r="AA1313" s="56"/>
    </row>
    <row r="1314" spans="1:27" s="95" customFormat="1">
      <c r="A1314" s="56"/>
      <c r="B1314" s="56"/>
      <c r="C1314" s="147"/>
      <c r="D1314" s="148"/>
      <c r="E1314" s="148"/>
      <c r="F1314" s="148"/>
      <c r="G1314" s="148"/>
      <c r="H1314" s="148"/>
      <c r="I1314" s="148"/>
      <c r="J1314" s="148"/>
      <c r="K1314" s="148"/>
      <c r="L1314" s="148"/>
      <c r="M1314" s="148"/>
      <c r="N1314" s="56"/>
      <c r="O1314" s="44"/>
      <c r="P1314" s="44"/>
      <c r="Q1314" s="44"/>
      <c r="R1314" s="44"/>
      <c r="S1314" s="56"/>
      <c r="T1314" s="56"/>
      <c r="U1314" s="56"/>
      <c r="V1314" s="56"/>
      <c r="W1314" s="56"/>
      <c r="X1314" s="56"/>
      <c r="Y1314" s="56"/>
      <c r="Z1314" s="56"/>
      <c r="AA1314" s="56"/>
    </row>
    <row r="1315" spans="1:27" s="95" customFormat="1">
      <c r="A1315" s="56"/>
      <c r="B1315" s="56"/>
      <c r="C1315" s="56"/>
      <c r="D1315" s="56"/>
      <c r="E1315" s="56"/>
      <c r="F1315" s="56"/>
      <c r="G1315" s="56"/>
      <c r="H1315" s="56"/>
      <c r="I1315" s="56"/>
      <c r="J1315" s="56"/>
      <c r="K1315" s="56"/>
      <c r="L1315" s="56"/>
      <c r="M1315" s="56"/>
      <c r="N1315" s="56"/>
      <c r="O1315" s="44"/>
      <c r="P1315" s="44"/>
      <c r="Q1315" s="44"/>
      <c r="R1315" s="44"/>
      <c r="S1315" s="56"/>
      <c r="T1315" s="56"/>
      <c r="U1315" s="56"/>
      <c r="V1315" s="56"/>
      <c r="W1315" s="56"/>
      <c r="X1315" s="56"/>
      <c r="Y1315" s="56"/>
      <c r="Z1315" s="56"/>
      <c r="AA1315" s="56"/>
    </row>
    <row r="1316" spans="1:27" s="95" customFormat="1">
      <c r="A1316" s="56"/>
      <c r="B1316" s="56"/>
      <c r="C1316" s="56"/>
      <c r="D1316" s="56"/>
      <c r="E1316" s="56"/>
      <c r="F1316" s="56"/>
      <c r="G1316" s="56"/>
      <c r="H1316" s="56"/>
      <c r="I1316" s="56"/>
      <c r="J1316" s="56"/>
      <c r="K1316" s="56"/>
      <c r="L1316" s="56"/>
      <c r="M1316" s="56"/>
      <c r="N1316" s="56"/>
      <c r="O1316" s="44"/>
      <c r="P1316" s="44"/>
      <c r="Q1316" s="44"/>
      <c r="R1316" s="44"/>
      <c r="S1316" s="56"/>
      <c r="T1316" s="56"/>
      <c r="U1316" s="56"/>
      <c r="V1316" s="56"/>
      <c r="W1316" s="56"/>
      <c r="X1316" s="56"/>
      <c r="Y1316" s="56"/>
      <c r="Z1316" s="56"/>
      <c r="AA1316" s="56"/>
    </row>
    <row r="1317" spans="1:27" s="95" customFormat="1">
      <c r="A1317" s="56"/>
      <c r="B1317" s="56"/>
      <c r="C1317" s="56"/>
      <c r="D1317" s="56"/>
      <c r="E1317" s="56"/>
      <c r="F1317" s="56"/>
      <c r="G1317" s="56"/>
      <c r="H1317" s="56"/>
      <c r="I1317" s="56"/>
      <c r="J1317" s="56"/>
      <c r="K1317" s="56"/>
      <c r="L1317" s="56"/>
      <c r="M1317" s="56"/>
      <c r="N1317" s="56"/>
      <c r="O1317" s="44"/>
      <c r="P1317" s="44"/>
      <c r="Q1317" s="44"/>
      <c r="R1317" s="44"/>
      <c r="S1317" s="56"/>
      <c r="T1317" s="56"/>
      <c r="U1317" s="56"/>
      <c r="V1317" s="56"/>
      <c r="W1317" s="56"/>
      <c r="X1317" s="56"/>
      <c r="Y1317" s="56"/>
      <c r="Z1317" s="56"/>
      <c r="AA1317" s="56"/>
    </row>
    <row r="1318" spans="1:27" s="95" customFormat="1">
      <c r="A1318" s="56"/>
      <c r="B1318" s="56"/>
      <c r="C1318" s="56"/>
      <c r="D1318" s="56"/>
      <c r="E1318" s="56"/>
      <c r="F1318" s="56"/>
      <c r="G1318" s="56"/>
      <c r="H1318" s="56"/>
      <c r="I1318" s="56"/>
      <c r="J1318" s="56"/>
      <c r="K1318" s="56"/>
      <c r="L1318" s="56"/>
      <c r="M1318" s="56"/>
      <c r="N1318" s="56"/>
      <c r="O1318" s="44"/>
      <c r="P1318" s="44"/>
      <c r="Q1318" s="44"/>
      <c r="R1318" s="44"/>
      <c r="S1318" s="56"/>
      <c r="T1318" s="56"/>
      <c r="U1318" s="56"/>
      <c r="V1318" s="56"/>
      <c r="W1318" s="56"/>
      <c r="X1318" s="56"/>
      <c r="Y1318" s="56"/>
      <c r="Z1318" s="56"/>
      <c r="AA1318" s="56"/>
    </row>
    <row r="1319" spans="1:27" s="95" customFormat="1">
      <c r="A1319" s="56"/>
      <c r="B1319" s="56"/>
      <c r="C1319" s="56"/>
      <c r="D1319" s="56"/>
      <c r="E1319" s="56"/>
      <c r="F1319" s="56"/>
      <c r="G1319" s="56"/>
      <c r="H1319" s="56"/>
      <c r="I1319" s="56"/>
      <c r="J1319" s="56"/>
      <c r="K1319" s="56"/>
      <c r="L1319" s="56"/>
      <c r="M1319" s="56"/>
      <c r="N1319" s="56"/>
      <c r="O1319" s="44"/>
      <c r="P1319" s="44"/>
      <c r="Q1319" s="44"/>
      <c r="R1319" s="44"/>
      <c r="S1319" s="56"/>
      <c r="T1319" s="56"/>
      <c r="U1319" s="56"/>
      <c r="V1319" s="56"/>
      <c r="W1319" s="56"/>
      <c r="X1319" s="56"/>
      <c r="Y1319" s="56"/>
      <c r="Z1319" s="56"/>
      <c r="AA1319" s="56"/>
    </row>
    <row r="1320" spans="1:27" s="95" customFormat="1">
      <c r="A1320" s="56"/>
      <c r="B1320" s="56"/>
      <c r="C1320" s="56"/>
      <c r="D1320" s="56"/>
      <c r="E1320" s="56"/>
      <c r="F1320" s="56"/>
      <c r="G1320" s="56"/>
      <c r="H1320" s="56"/>
      <c r="I1320" s="56"/>
      <c r="J1320" s="56"/>
      <c r="K1320" s="56"/>
      <c r="L1320" s="56"/>
      <c r="M1320" s="56"/>
      <c r="N1320" s="56"/>
      <c r="O1320" s="44"/>
      <c r="P1320" s="44"/>
      <c r="Q1320" s="44"/>
      <c r="R1320" s="44"/>
      <c r="S1320" s="56"/>
      <c r="T1320" s="56"/>
      <c r="U1320" s="56"/>
      <c r="V1320" s="56"/>
      <c r="W1320" s="56"/>
      <c r="X1320" s="56"/>
      <c r="Y1320" s="56"/>
      <c r="Z1320" s="56"/>
      <c r="AA1320" s="56"/>
    </row>
    <row r="1321" spans="1:27" s="95" customFormat="1">
      <c r="A1321" s="56"/>
      <c r="B1321" s="56"/>
      <c r="C1321" s="56"/>
      <c r="D1321" s="56"/>
      <c r="E1321" s="56"/>
      <c r="F1321" s="56"/>
      <c r="G1321" s="56"/>
      <c r="H1321" s="56"/>
      <c r="I1321" s="56"/>
      <c r="J1321" s="56"/>
      <c r="K1321" s="56"/>
      <c r="L1321" s="56"/>
      <c r="M1321" s="56"/>
      <c r="N1321" s="56"/>
      <c r="O1321" s="44"/>
      <c r="P1321" s="44"/>
      <c r="Q1321" s="44"/>
      <c r="R1321" s="44"/>
      <c r="S1321" s="56"/>
      <c r="T1321" s="56"/>
      <c r="U1321" s="56"/>
      <c r="V1321" s="56"/>
      <c r="W1321" s="56"/>
      <c r="X1321" s="56"/>
      <c r="Y1321" s="56"/>
      <c r="Z1321" s="56"/>
      <c r="AA1321" s="56"/>
    </row>
    <row r="1322" spans="1:27" s="95" customFormat="1">
      <c r="A1322" s="56"/>
      <c r="B1322" s="56"/>
      <c r="C1322" s="56"/>
      <c r="D1322" s="56"/>
      <c r="E1322" s="56"/>
      <c r="F1322" s="56"/>
      <c r="G1322" s="56"/>
      <c r="H1322" s="56"/>
      <c r="I1322" s="56"/>
      <c r="J1322" s="56"/>
      <c r="K1322" s="56"/>
      <c r="L1322" s="56"/>
      <c r="M1322" s="56"/>
      <c r="N1322" s="56"/>
      <c r="O1322" s="44"/>
      <c r="P1322" s="44"/>
      <c r="Q1322" s="44"/>
      <c r="R1322" s="44"/>
      <c r="S1322" s="56"/>
      <c r="T1322" s="56"/>
      <c r="U1322" s="56"/>
      <c r="V1322" s="56"/>
      <c r="W1322" s="56"/>
      <c r="X1322" s="56"/>
      <c r="Y1322" s="56"/>
      <c r="Z1322" s="56"/>
      <c r="AA1322" s="56"/>
    </row>
    <row r="1323" spans="1:27" s="95" customFormat="1">
      <c r="A1323" s="56"/>
      <c r="B1323" s="56"/>
      <c r="C1323" s="56"/>
      <c r="D1323" s="56"/>
      <c r="E1323" s="56"/>
      <c r="F1323" s="56"/>
      <c r="G1323" s="56"/>
      <c r="H1323" s="56"/>
      <c r="I1323" s="56"/>
      <c r="J1323" s="56"/>
      <c r="K1323" s="56"/>
      <c r="L1323" s="56"/>
      <c r="M1323" s="56"/>
      <c r="N1323" s="56"/>
      <c r="O1323" s="44"/>
      <c r="P1323" s="44"/>
      <c r="Q1323" s="44"/>
      <c r="R1323" s="44"/>
      <c r="S1323" s="56"/>
      <c r="T1323" s="56"/>
      <c r="U1323" s="56"/>
      <c r="V1323" s="56"/>
      <c r="W1323" s="56"/>
      <c r="X1323" s="56"/>
      <c r="Y1323" s="56"/>
      <c r="Z1323" s="56"/>
      <c r="AA1323" s="56"/>
    </row>
    <row r="1324" spans="1:27" s="95" customFormat="1">
      <c r="A1324" s="56"/>
      <c r="B1324" s="56"/>
      <c r="C1324" s="56"/>
      <c r="D1324" s="56"/>
      <c r="E1324" s="56"/>
      <c r="F1324" s="56"/>
      <c r="G1324" s="56"/>
      <c r="H1324" s="56"/>
      <c r="I1324" s="56"/>
      <c r="J1324" s="56"/>
      <c r="K1324" s="56"/>
      <c r="L1324" s="56"/>
      <c r="M1324" s="56"/>
      <c r="N1324" s="56"/>
      <c r="O1324" s="44"/>
      <c r="P1324" s="44"/>
      <c r="Q1324" s="44"/>
      <c r="R1324" s="44"/>
      <c r="S1324" s="56"/>
      <c r="T1324" s="56"/>
      <c r="U1324" s="56"/>
      <c r="V1324" s="56"/>
      <c r="W1324" s="56"/>
      <c r="X1324" s="56"/>
      <c r="Y1324" s="56"/>
      <c r="Z1324" s="56"/>
      <c r="AA1324" s="56"/>
    </row>
    <row r="1325" spans="1:27" s="95" customFormat="1">
      <c r="A1325" s="56"/>
      <c r="B1325" s="56"/>
      <c r="C1325" s="56"/>
      <c r="D1325" s="56"/>
      <c r="E1325" s="56"/>
      <c r="F1325" s="56"/>
      <c r="G1325" s="56"/>
      <c r="H1325" s="56"/>
      <c r="I1325" s="56"/>
      <c r="J1325" s="56"/>
      <c r="K1325" s="56"/>
      <c r="L1325" s="56"/>
      <c r="M1325" s="56"/>
      <c r="N1325" s="56"/>
      <c r="O1325" s="44"/>
      <c r="P1325" s="44"/>
      <c r="Q1325" s="44"/>
      <c r="R1325" s="44"/>
      <c r="S1325" s="56"/>
      <c r="T1325" s="56"/>
      <c r="U1325" s="56"/>
      <c r="V1325" s="56"/>
      <c r="W1325" s="56"/>
      <c r="X1325" s="56"/>
      <c r="Y1325" s="56"/>
      <c r="Z1325" s="56"/>
      <c r="AA1325" s="56"/>
    </row>
    <row r="1326" spans="1:27" s="95" customFormat="1">
      <c r="A1326" s="56"/>
      <c r="B1326" s="56"/>
      <c r="C1326" s="56"/>
      <c r="D1326" s="56"/>
      <c r="E1326" s="56"/>
      <c r="F1326" s="56"/>
      <c r="G1326" s="56"/>
      <c r="H1326" s="56"/>
      <c r="I1326" s="56"/>
      <c r="J1326" s="56"/>
      <c r="K1326" s="56"/>
      <c r="L1326" s="56"/>
      <c r="M1326" s="56"/>
      <c r="N1326" s="56"/>
      <c r="O1326" s="44"/>
      <c r="P1326" s="44"/>
      <c r="Q1326" s="44"/>
      <c r="R1326" s="44"/>
      <c r="S1326" s="56"/>
      <c r="T1326" s="56"/>
      <c r="U1326" s="56"/>
      <c r="V1326" s="56"/>
      <c r="W1326" s="56"/>
      <c r="X1326" s="56"/>
      <c r="Y1326" s="56"/>
      <c r="Z1326" s="56"/>
      <c r="AA1326" s="56"/>
    </row>
    <row r="1327" spans="1:27" s="95" customFormat="1">
      <c r="A1327" s="56"/>
      <c r="B1327" s="56"/>
      <c r="C1327" s="56"/>
      <c r="D1327" s="56"/>
      <c r="E1327" s="56"/>
      <c r="F1327" s="56"/>
      <c r="G1327" s="56"/>
      <c r="H1327" s="56"/>
      <c r="I1327" s="56"/>
      <c r="J1327" s="56"/>
      <c r="K1327" s="56"/>
      <c r="L1327" s="56"/>
      <c r="M1327" s="56"/>
      <c r="N1327" s="56"/>
      <c r="O1327" s="44"/>
      <c r="P1327" s="44"/>
      <c r="Q1327" s="44"/>
      <c r="R1327" s="44"/>
      <c r="S1327" s="56"/>
      <c r="T1327" s="56"/>
      <c r="U1327" s="56"/>
      <c r="V1327" s="56"/>
      <c r="W1327" s="56"/>
      <c r="X1327" s="56"/>
      <c r="Y1327" s="56"/>
      <c r="Z1327" s="56"/>
      <c r="AA1327" s="56"/>
    </row>
    <row r="1328" spans="1:27" s="95" customFormat="1">
      <c r="A1328" s="56"/>
      <c r="B1328" s="56"/>
      <c r="C1328" s="56"/>
      <c r="D1328" s="56"/>
      <c r="E1328" s="56"/>
      <c r="F1328" s="56"/>
      <c r="G1328" s="56"/>
      <c r="H1328" s="56"/>
      <c r="I1328" s="56"/>
      <c r="J1328" s="56"/>
      <c r="K1328" s="56"/>
      <c r="L1328" s="56"/>
      <c r="M1328" s="56"/>
      <c r="N1328" s="56"/>
      <c r="O1328" s="44"/>
      <c r="P1328" s="44"/>
      <c r="Q1328" s="44"/>
      <c r="R1328" s="44"/>
      <c r="S1328" s="56"/>
      <c r="T1328" s="56"/>
      <c r="U1328" s="56"/>
      <c r="V1328" s="56"/>
      <c r="W1328" s="56"/>
      <c r="X1328" s="56"/>
      <c r="Y1328" s="56"/>
      <c r="Z1328" s="56"/>
      <c r="AA1328" s="56"/>
    </row>
    <row r="1329" spans="1:27" s="95" customFormat="1">
      <c r="A1329" s="56"/>
      <c r="B1329" s="56"/>
      <c r="C1329" s="56"/>
      <c r="D1329" s="56"/>
      <c r="E1329" s="56"/>
      <c r="F1329" s="56"/>
      <c r="G1329" s="56"/>
      <c r="H1329" s="56"/>
      <c r="I1329" s="56"/>
      <c r="J1329" s="56"/>
      <c r="K1329" s="56"/>
      <c r="L1329" s="56"/>
      <c r="M1329" s="56"/>
      <c r="N1329" s="56"/>
      <c r="O1329" s="44"/>
      <c r="P1329" s="44"/>
      <c r="Q1329" s="44"/>
      <c r="R1329" s="44"/>
      <c r="S1329" s="56"/>
      <c r="T1329" s="56"/>
      <c r="U1329" s="56"/>
      <c r="V1329" s="56"/>
      <c r="W1329" s="56"/>
      <c r="X1329" s="56"/>
      <c r="Y1329" s="56"/>
      <c r="Z1329" s="56"/>
      <c r="AA1329" s="56"/>
    </row>
    <row r="1330" spans="1:27" s="95" customFormat="1">
      <c r="A1330" s="56"/>
      <c r="B1330" s="56"/>
      <c r="C1330" s="56"/>
      <c r="D1330" s="56"/>
      <c r="E1330" s="56"/>
      <c r="F1330" s="56"/>
      <c r="G1330" s="56"/>
      <c r="H1330" s="56"/>
      <c r="I1330" s="56"/>
      <c r="J1330" s="56"/>
      <c r="K1330" s="56"/>
      <c r="L1330" s="56"/>
      <c r="M1330" s="56"/>
      <c r="N1330" s="56"/>
      <c r="O1330" s="44"/>
      <c r="P1330" s="44"/>
      <c r="Q1330" s="44"/>
      <c r="R1330" s="44"/>
      <c r="S1330" s="56"/>
      <c r="T1330" s="56"/>
      <c r="U1330" s="56"/>
      <c r="V1330" s="56"/>
      <c r="W1330" s="56"/>
      <c r="X1330" s="56"/>
      <c r="Y1330" s="56"/>
      <c r="Z1330" s="56"/>
      <c r="AA1330" s="56"/>
    </row>
    <row r="1331" spans="1:27" s="95" customFormat="1">
      <c r="A1331" s="56"/>
      <c r="B1331" s="56"/>
      <c r="C1331" s="56"/>
      <c r="D1331" s="56"/>
      <c r="E1331" s="56"/>
      <c r="F1331" s="56"/>
      <c r="G1331" s="56"/>
      <c r="H1331" s="56"/>
      <c r="I1331" s="56"/>
      <c r="J1331" s="56"/>
      <c r="K1331" s="56"/>
      <c r="L1331" s="56"/>
      <c r="M1331" s="56"/>
      <c r="N1331" s="56"/>
      <c r="O1331" s="44"/>
      <c r="P1331" s="44"/>
      <c r="Q1331" s="44"/>
      <c r="R1331" s="44"/>
      <c r="S1331" s="56"/>
      <c r="T1331" s="56"/>
      <c r="U1331" s="56"/>
      <c r="V1331" s="56"/>
      <c r="W1331" s="56"/>
      <c r="X1331" s="56"/>
      <c r="Y1331" s="56"/>
      <c r="Z1331" s="56"/>
      <c r="AA1331" s="56"/>
    </row>
    <row r="1332" spans="1:27" s="95" customFormat="1">
      <c r="A1332" s="56"/>
      <c r="B1332" s="56"/>
      <c r="C1332" s="56"/>
      <c r="D1332" s="56"/>
      <c r="E1332" s="56"/>
      <c r="F1332" s="56"/>
      <c r="G1332" s="56"/>
      <c r="H1332" s="56"/>
      <c r="I1332" s="56"/>
      <c r="J1332" s="56"/>
      <c r="K1332" s="56"/>
      <c r="L1332" s="56"/>
      <c r="M1332" s="56"/>
      <c r="N1332" s="56"/>
      <c r="O1332" s="44"/>
      <c r="P1332" s="44"/>
      <c r="Q1332" s="44"/>
      <c r="R1332" s="44"/>
      <c r="S1332" s="56"/>
      <c r="T1332" s="56"/>
      <c r="U1332" s="56"/>
      <c r="V1332" s="56"/>
      <c r="W1332" s="56"/>
      <c r="X1332" s="56"/>
      <c r="Y1332" s="56"/>
      <c r="Z1332" s="56"/>
      <c r="AA1332" s="56"/>
    </row>
    <row r="1333" spans="1:27" s="95" customFormat="1">
      <c r="A1333" s="56"/>
      <c r="B1333" s="56"/>
      <c r="C1333" s="56"/>
      <c r="D1333" s="56"/>
      <c r="E1333" s="56"/>
      <c r="F1333" s="56"/>
      <c r="G1333" s="56"/>
      <c r="H1333" s="56"/>
      <c r="I1333" s="56"/>
      <c r="J1333" s="56"/>
      <c r="K1333" s="56"/>
      <c r="L1333" s="56"/>
      <c r="M1333" s="56"/>
      <c r="N1333" s="56"/>
      <c r="O1333" s="44"/>
      <c r="P1333" s="44"/>
      <c r="Q1333" s="44"/>
      <c r="R1333" s="44"/>
      <c r="S1333" s="56"/>
      <c r="T1333" s="56"/>
      <c r="U1333" s="56"/>
      <c r="V1333" s="56"/>
      <c r="W1333" s="56"/>
      <c r="X1333" s="56"/>
      <c r="Y1333" s="56"/>
      <c r="Z1333" s="56"/>
      <c r="AA1333" s="56"/>
    </row>
    <row r="1334" spans="1:27" s="95" customFormat="1">
      <c r="A1334" s="56"/>
      <c r="B1334" s="56"/>
      <c r="C1334" s="56"/>
      <c r="D1334" s="56"/>
      <c r="E1334" s="56"/>
      <c r="F1334" s="56"/>
      <c r="G1334" s="56"/>
      <c r="H1334" s="56"/>
      <c r="I1334" s="56"/>
      <c r="J1334" s="56"/>
      <c r="K1334" s="56"/>
      <c r="L1334" s="56"/>
      <c r="M1334" s="56"/>
      <c r="N1334" s="56"/>
      <c r="O1334" s="44"/>
      <c r="P1334" s="44"/>
      <c r="Q1334" s="44"/>
      <c r="R1334" s="44"/>
      <c r="S1334" s="56"/>
      <c r="T1334" s="56"/>
      <c r="U1334" s="56"/>
      <c r="V1334" s="56"/>
      <c r="W1334" s="56"/>
      <c r="X1334" s="56"/>
      <c r="Y1334" s="56"/>
      <c r="Z1334" s="56"/>
      <c r="AA1334" s="56"/>
    </row>
    <row r="1335" spans="1:27" s="95" customFormat="1">
      <c r="A1335" s="56"/>
      <c r="B1335" s="56"/>
      <c r="C1335" s="56"/>
      <c r="D1335" s="56"/>
      <c r="E1335" s="56"/>
      <c r="F1335" s="56"/>
      <c r="G1335" s="56"/>
      <c r="H1335" s="56"/>
      <c r="I1335" s="56"/>
      <c r="J1335" s="56"/>
      <c r="K1335" s="56"/>
      <c r="L1335" s="56"/>
      <c r="M1335" s="56"/>
      <c r="N1335" s="56"/>
      <c r="O1335" s="44"/>
      <c r="P1335" s="44"/>
      <c r="Q1335" s="44"/>
      <c r="R1335" s="44"/>
      <c r="S1335" s="56"/>
      <c r="T1335" s="56"/>
      <c r="U1335" s="56"/>
      <c r="V1335" s="56"/>
      <c r="W1335" s="56"/>
      <c r="X1335" s="56"/>
      <c r="Y1335" s="56"/>
      <c r="Z1335" s="56"/>
      <c r="AA1335" s="56"/>
    </row>
    <row r="1336" spans="1:27" s="95" customFormat="1">
      <c r="A1336" s="56"/>
      <c r="B1336" s="56"/>
      <c r="C1336" s="56"/>
      <c r="D1336" s="56"/>
      <c r="E1336" s="56"/>
      <c r="F1336" s="56"/>
      <c r="G1336" s="56"/>
      <c r="H1336" s="56"/>
      <c r="I1336" s="56"/>
      <c r="J1336" s="56"/>
      <c r="K1336" s="56"/>
      <c r="L1336" s="56"/>
      <c r="M1336" s="56"/>
      <c r="N1336" s="56"/>
      <c r="O1336" s="44"/>
      <c r="P1336" s="44"/>
      <c r="Q1336" s="44"/>
      <c r="R1336" s="44"/>
      <c r="S1336" s="56"/>
      <c r="T1336" s="56"/>
      <c r="U1336" s="56"/>
      <c r="V1336" s="56"/>
      <c r="W1336" s="56"/>
      <c r="X1336" s="56"/>
      <c r="Y1336" s="56"/>
      <c r="Z1336" s="56"/>
      <c r="AA1336" s="56"/>
    </row>
    <row r="1337" spans="1:27" s="95" customFormat="1">
      <c r="A1337" s="56"/>
      <c r="B1337" s="56"/>
      <c r="C1337" s="56"/>
      <c r="D1337" s="56"/>
      <c r="E1337" s="56"/>
      <c r="F1337" s="56"/>
      <c r="G1337" s="56"/>
      <c r="H1337" s="56"/>
      <c r="I1337" s="56"/>
      <c r="J1337" s="56"/>
      <c r="K1337" s="56"/>
      <c r="L1337" s="56"/>
      <c r="M1337" s="56"/>
      <c r="N1337" s="56"/>
      <c r="O1337" s="44"/>
      <c r="P1337" s="44"/>
      <c r="Q1337" s="44"/>
      <c r="R1337" s="44"/>
      <c r="S1337" s="56"/>
      <c r="T1337" s="56"/>
      <c r="U1337" s="56"/>
      <c r="V1337" s="56"/>
      <c r="W1337" s="56"/>
      <c r="X1337" s="56"/>
      <c r="Y1337" s="56"/>
      <c r="Z1337" s="56"/>
      <c r="AA1337" s="56"/>
    </row>
    <row r="1338" spans="1:27" s="95" customFormat="1">
      <c r="A1338" s="56"/>
      <c r="B1338" s="56"/>
      <c r="C1338" s="56"/>
      <c r="D1338" s="56"/>
      <c r="E1338" s="56"/>
      <c r="F1338" s="56"/>
      <c r="G1338" s="56"/>
      <c r="H1338" s="56"/>
      <c r="I1338" s="56"/>
      <c r="J1338" s="56"/>
      <c r="K1338" s="56"/>
      <c r="L1338" s="56"/>
      <c r="M1338" s="56"/>
      <c r="N1338" s="56"/>
      <c r="O1338" s="44"/>
      <c r="P1338" s="44"/>
      <c r="Q1338" s="44"/>
      <c r="R1338" s="44"/>
      <c r="S1338" s="56"/>
      <c r="T1338" s="56"/>
      <c r="U1338" s="56"/>
      <c r="V1338" s="56"/>
      <c r="W1338" s="56"/>
      <c r="X1338" s="56"/>
      <c r="Y1338" s="56"/>
      <c r="Z1338" s="56"/>
      <c r="AA1338" s="56"/>
    </row>
    <row r="1339" spans="1:27" s="95" customFormat="1">
      <c r="A1339" s="56"/>
      <c r="B1339" s="56"/>
      <c r="C1339" s="56"/>
      <c r="D1339" s="56"/>
      <c r="E1339" s="56"/>
      <c r="F1339" s="56"/>
      <c r="G1339" s="56"/>
      <c r="H1339" s="56"/>
      <c r="I1339" s="56"/>
      <c r="J1339" s="56"/>
      <c r="K1339" s="56"/>
      <c r="L1339" s="56"/>
      <c r="M1339" s="56"/>
      <c r="N1339" s="56"/>
      <c r="O1339" s="44"/>
      <c r="P1339" s="44"/>
      <c r="Q1339" s="44"/>
      <c r="R1339" s="44"/>
      <c r="S1339" s="56"/>
      <c r="T1339" s="56"/>
      <c r="U1339" s="56"/>
      <c r="V1339" s="56"/>
      <c r="W1339" s="56"/>
      <c r="X1339" s="56"/>
      <c r="Y1339" s="56"/>
      <c r="Z1339" s="56"/>
      <c r="AA1339" s="56"/>
    </row>
    <row r="1340" spans="1:27" s="95" customFormat="1">
      <c r="A1340" s="56"/>
      <c r="B1340" s="56"/>
      <c r="C1340" s="56"/>
      <c r="D1340" s="56"/>
      <c r="E1340" s="56"/>
      <c r="F1340" s="56"/>
      <c r="G1340" s="56"/>
      <c r="H1340" s="56"/>
      <c r="I1340" s="56"/>
      <c r="J1340" s="56"/>
      <c r="K1340" s="56"/>
      <c r="L1340" s="56"/>
      <c r="M1340" s="56"/>
      <c r="N1340" s="56"/>
      <c r="O1340" s="44"/>
      <c r="P1340" s="44"/>
      <c r="Q1340" s="44"/>
      <c r="R1340" s="44"/>
      <c r="S1340" s="56"/>
      <c r="T1340" s="56"/>
      <c r="U1340" s="56"/>
      <c r="V1340" s="56"/>
      <c r="W1340" s="56"/>
      <c r="X1340" s="56"/>
      <c r="Y1340" s="56"/>
      <c r="Z1340" s="56"/>
      <c r="AA1340" s="56"/>
    </row>
    <row r="1341" spans="1:27" s="95" customFormat="1">
      <c r="A1341" s="56"/>
      <c r="B1341" s="56"/>
      <c r="C1341" s="56"/>
      <c r="D1341" s="56"/>
      <c r="E1341" s="56"/>
      <c r="F1341" s="56"/>
      <c r="G1341" s="56"/>
      <c r="H1341" s="56"/>
      <c r="I1341" s="56"/>
      <c r="J1341" s="56"/>
      <c r="K1341" s="56"/>
      <c r="L1341" s="56"/>
      <c r="M1341" s="56"/>
      <c r="N1341" s="56"/>
      <c r="O1341" s="44"/>
      <c r="P1341" s="44"/>
      <c r="Q1341" s="44"/>
      <c r="R1341" s="44"/>
      <c r="S1341" s="56"/>
      <c r="T1341" s="56"/>
      <c r="U1341" s="56"/>
      <c r="V1341" s="56"/>
      <c r="W1341" s="56"/>
      <c r="X1341" s="56"/>
      <c r="Y1341" s="56"/>
      <c r="Z1341" s="56"/>
      <c r="AA1341" s="56"/>
    </row>
    <row r="1342" spans="1:27" s="95" customFormat="1">
      <c r="A1342" s="56"/>
      <c r="B1342" s="56"/>
      <c r="C1342" s="56"/>
      <c r="D1342" s="56"/>
      <c r="E1342" s="56"/>
      <c r="F1342" s="56"/>
      <c r="G1342" s="56"/>
      <c r="H1342" s="56"/>
      <c r="I1342" s="56"/>
      <c r="J1342" s="56"/>
      <c r="K1342" s="56"/>
      <c r="L1342" s="56"/>
      <c r="M1342" s="56"/>
      <c r="N1342" s="56"/>
      <c r="O1342" s="44"/>
      <c r="P1342" s="44"/>
      <c r="Q1342" s="44"/>
      <c r="R1342" s="44"/>
      <c r="S1342" s="56"/>
      <c r="T1342" s="56"/>
      <c r="U1342" s="56"/>
      <c r="V1342" s="56"/>
      <c r="W1342" s="56"/>
      <c r="X1342" s="56"/>
      <c r="Y1342" s="56"/>
      <c r="Z1342" s="56"/>
      <c r="AA1342" s="56"/>
    </row>
    <row r="1343" spans="1:27" s="95" customFormat="1">
      <c r="A1343" s="56"/>
      <c r="B1343" s="56"/>
      <c r="C1343" s="56"/>
      <c r="D1343" s="56"/>
      <c r="E1343" s="56"/>
      <c r="F1343" s="56"/>
      <c r="G1343" s="56"/>
      <c r="H1343" s="56"/>
      <c r="I1343" s="56"/>
      <c r="J1343" s="56"/>
      <c r="K1343" s="56"/>
      <c r="L1343" s="56"/>
      <c r="M1343" s="56"/>
      <c r="N1343" s="56"/>
      <c r="O1343" s="44"/>
      <c r="P1343" s="44"/>
      <c r="Q1343" s="44"/>
      <c r="R1343" s="44"/>
      <c r="S1343" s="56"/>
      <c r="T1343" s="56"/>
      <c r="U1343" s="56"/>
      <c r="V1343" s="56"/>
      <c r="W1343" s="56"/>
      <c r="X1343" s="56"/>
      <c r="Y1343" s="56"/>
      <c r="Z1343" s="56"/>
      <c r="AA1343" s="56"/>
    </row>
    <row r="1344" spans="1:27" s="95" customFormat="1">
      <c r="A1344" s="56"/>
      <c r="B1344" s="56"/>
      <c r="C1344" s="56"/>
      <c r="D1344" s="56"/>
      <c r="E1344" s="56"/>
      <c r="F1344" s="56"/>
      <c r="G1344" s="56"/>
      <c r="H1344" s="56"/>
      <c r="I1344" s="56"/>
      <c r="J1344" s="56"/>
      <c r="K1344" s="56"/>
      <c r="L1344" s="56"/>
      <c r="M1344" s="56"/>
      <c r="N1344" s="56"/>
      <c r="O1344" s="44"/>
      <c r="P1344" s="44"/>
      <c r="Q1344" s="44"/>
      <c r="R1344" s="44"/>
      <c r="S1344" s="56"/>
      <c r="T1344" s="56"/>
      <c r="U1344" s="56"/>
      <c r="V1344" s="56"/>
      <c r="W1344" s="56"/>
      <c r="X1344" s="56"/>
      <c r="Y1344" s="56"/>
      <c r="Z1344" s="56"/>
      <c r="AA1344" s="56"/>
    </row>
    <row r="1345" spans="1:27" s="95" customFormat="1">
      <c r="A1345" s="56"/>
      <c r="B1345" s="56"/>
      <c r="C1345" s="56"/>
      <c r="D1345" s="56"/>
      <c r="E1345" s="56"/>
      <c r="F1345" s="56"/>
      <c r="G1345" s="56"/>
      <c r="H1345" s="56"/>
      <c r="I1345" s="56"/>
      <c r="J1345" s="56"/>
      <c r="K1345" s="56"/>
      <c r="L1345" s="56"/>
      <c r="M1345" s="56"/>
      <c r="N1345" s="56"/>
      <c r="O1345" s="44"/>
      <c r="P1345" s="44"/>
      <c r="Q1345" s="44"/>
      <c r="R1345" s="44"/>
      <c r="S1345" s="56"/>
      <c r="T1345" s="56"/>
      <c r="U1345" s="56"/>
      <c r="V1345" s="56"/>
      <c r="W1345" s="56"/>
      <c r="X1345" s="56"/>
      <c r="Y1345" s="56"/>
      <c r="Z1345" s="56"/>
      <c r="AA1345" s="56"/>
    </row>
    <row r="1346" spans="1:27" s="95" customFormat="1">
      <c r="A1346" s="56"/>
      <c r="B1346" s="56"/>
      <c r="C1346" s="56"/>
      <c r="D1346" s="56"/>
      <c r="E1346" s="56"/>
      <c r="F1346" s="56"/>
      <c r="G1346" s="56"/>
      <c r="H1346" s="56"/>
      <c r="I1346" s="56"/>
      <c r="J1346" s="56"/>
      <c r="K1346" s="56"/>
      <c r="L1346" s="56"/>
      <c r="M1346" s="56"/>
      <c r="N1346" s="56"/>
      <c r="O1346" s="44"/>
      <c r="P1346" s="44"/>
      <c r="Q1346" s="44"/>
      <c r="R1346" s="44"/>
      <c r="S1346" s="56"/>
      <c r="T1346" s="56"/>
      <c r="U1346" s="56"/>
      <c r="V1346" s="56"/>
      <c r="W1346" s="56"/>
      <c r="X1346" s="56"/>
      <c r="Y1346" s="56"/>
      <c r="Z1346" s="56"/>
      <c r="AA1346" s="56"/>
    </row>
    <row r="1347" spans="1:27" s="95" customFormat="1">
      <c r="A1347" s="56"/>
      <c r="B1347" s="56"/>
      <c r="C1347" s="56"/>
      <c r="D1347" s="56"/>
      <c r="E1347" s="56"/>
      <c r="F1347" s="56"/>
      <c r="G1347" s="56"/>
      <c r="H1347" s="56"/>
      <c r="I1347" s="56"/>
      <c r="J1347" s="56"/>
      <c r="K1347" s="56"/>
      <c r="L1347" s="56"/>
      <c r="M1347" s="56"/>
      <c r="N1347" s="56"/>
      <c r="O1347" s="44"/>
      <c r="P1347" s="44"/>
      <c r="Q1347" s="44"/>
      <c r="R1347" s="44"/>
      <c r="S1347" s="56"/>
      <c r="T1347" s="56"/>
      <c r="U1347" s="56"/>
      <c r="V1347" s="56"/>
      <c r="W1347" s="56"/>
      <c r="X1347" s="56"/>
      <c r="Y1347" s="56"/>
      <c r="Z1347" s="56"/>
      <c r="AA1347" s="56"/>
    </row>
    <row r="1348" spans="1:27" s="95" customFormat="1">
      <c r="A1348" s="56"/>
      <c r="B1348" s="56"/>
      <c r="C1348" s="56"/>
      <c r="D1348" s="56"/>
      <c r="E1348" s="56"/>
      <c r="F1348" s="56"/>
      <c r="G1348" s="56"/>
      <c r="H1348" s="56"/>
      <c r="I1348" s="56"/>
      <c r="J1348" s="56"/>
      <c r="K1348" s="56"/>
      <c r="L1348" s="56"/>
      <c r="M1348" s="56"/>
      <c r="N1348" s="56"/>
      <c r="O1348" s="44"/>
      <c r="P1348" s="44"/>
      <c r="Q1348" s="44"/>
      <c r="R1348" s="44"/>
      <c r="S1348" s="56"/>
      <c r="T1348" s="56"/>
      <c r="U1348" s="56"/>
      <c r="V1348" s="56"/>
      <c r="W1348" s="56"/>
      <c r="X1348" s="56"/>
      <c r="Y1348" s="56"/>
      <c r="Z1348" s="56"/>
      <c r="AA1348" s="56"/>
    </row>
    <row r="1349" spans="1:27" s="95" customFormat="1">
      <c r="A1349" s="56"/>
      <c r="B1349" s="56"/>
      <c r="C1349" s="56"/>
      <c r="D1349" s="56"/>
      <c r="E1349" s="56"/>
      <c r="F1349" s="56"/>
      <c r="G1349" s="56"/>
      <c r="H1349" s="56"/>
      <c r="I1349" s="56"/>
      <c r="J1349" s="56"/>
      <c r="K1349" s="56"/>
      <c r="L1349" s="56"/>
      <c r="M1349" s="56"/>
      <c r="N1349" s="56"/>
      <c r="O1349" s="44"/>
      <c r="P1349" s="44"/>
      <c r="Q1349" s="44"/>
      <c r="R1349" s="44"/>
      <c r="S1349" s="56"/>
      <c r="T1349" s="56"/>
      <c r="U1349" s="56"/>
      <c r="V1349" s="56"/>
      <c r="W1349" s="56"/>
      <c r="X1349" s="56"/>
      <c r="Y1349" s="56"/>
      <c r="Z1349" s="56"/>
      <c r="AA1349" s="56"/>
    </row>
    <row r="1350" spans="1:27" s="95" customFormat="1">
      <c r="A1350" s="56"/>
      <c r="B1350" s="56"/>
      <c r="C1350" s="56"/>
      <c r="D1350" s="56"/>
      <c r="E1350" s="56"/>
      <c r="F1350" s="56"/>
      <c r="G1350" s="56"/>
      <c r="H1350" s="56"/>
      <c r="I1350" s="56"/>
      <c r="J1350" s="56"/>
      <c r="K1350" s="56"/>
      <c r="L1350" s="56"/>
      <c r="M1350" s="56"/>
      <c r="N1350" s="56"/>
      <c r="O1350" s="44"/>
      <c r="P1350" s="44"/>
      <c r="Q1350" s="44"/>
      <c r="R1350" s="44"/>
      <c r="S1350" s="56"/>
      <c r="T1350" s="56"/>
      <c r="U1350" s="56"/>
      <c r="V1350" s="56"/>
      <c r="W1350" s="56"/>
      <c r="X1350" s="56"/>
      <c r="Y1350" s="56"/>
      <c r="Z1350" s="56"/>
      <c r="AA1350" s="56"/>
    </row>
    <row r="1351" spans="1:27" s="95" customFormat="1">
      <c r="A1351" s="56"/>
      <c r="B1351" s="56"/>
      <c r="C1351" s="56"/>
      <c r="D1351" s="56"/>
      <c r="E1351" s="56"/>
      <c r="F1351" s="56"/>
      <c r="G1351" s="56"/>
      <c r="H1351" s="56"/>
      <c r="I1351" s="56"/>
      <c r="J1351" s="56"/>
      <c r="K1351" s="56"/>
      <c r="L1351" s="56"/>
      <c r="M1351" s="56"/>
      <c r="N1351" s="56"/>
      <c r="O1351" s="44"/>
      <c r="P1351" s="44"/>
      <c r="Q1351" s="44"/>
      <c r="R1351" s="44"/>
      <c r="S1351" s="56"/>
      <c r="T1351" s="56"/>
      <c r="U1351" s="56"/>
      <c r="V1351" s="56"/>
      <c r="W1351" s="56"/>
      <c r="X1351" s="56"/>
      <c r="Y1351" s="56"/>
      <c r="Z1351" s="56"/>
      <c r="AA1351" s="56"/>
    </row>
    <row r="1352" spans="1:27" s="95" customFormat="1">
      <c r="A1352" s="56"/>
      <c r="B1352" s="56"/>
      <c r="C1352" s="56"/>
      <c r="D1352" s="56"/>
      <c r="E1352" s="56"/>
      <c r="F1352" s="56"/>
      <c r="G1352" s="56"/>
      <c r="H1352" s="56"/>
      <c r="I1352" s="56"/>
      <c r="J1352" s="56"/>
      <c r="K1352" s="56"/>
      <c r="L1352" s="56"/>
      <c r="M1352" s="56"/>
      <c r="N1352" s="56"/>
      <c r="O1352" s="44"/>
      <c r="P1352" s="44"/>
      <c r="Q1352" s="44"/>
      <c r="R1352" s="44"/>
      <c r="S1352" s="56"/>
      <c r="T1352" s="56"/>
      <c r="U1352" s="56"/>
      <c r="V1352" s="56"/>
      <c r="W1352" s="56"/>
      <c r="X1352" s="56"/>
      <c r="Y1352" s="56"/>
      <c r="Z1352" s="56"/>
      <c r="AA1352" s="56"/>
    </row>
    <row r="1353" spans="1:27" s="95" customFormat="1">
      <c r="A1353" s="56"/>
      <c r="B1353" s="56"/>
      <c r="C1353" s="56"/>
      <c r="D1353" s="56"/>
      <c r="E1353" s="56"/>
      <c r="F1353" s="56"/>
      <c r="G1353" s="56"/>
      <c r="H1353" s="56"/>
      <c r="I1353" s="56"/>
      <c r="J1353" s="56"/>
      <c r="K1353" s="56"/>
      <c r="L1353" s="56"/>
      <c r="M1353" s="56"/>
      <c r="N1353" s="56"/>
      <c r="O1353" s="44"/>
      <c r="P1353" s="44"/>
      <c r="Q1353" s="44"/>
      <c r="R1353" s="44"/>
      <c r="S1353" s="56"/>
      <c r="T1353" s="56"/>
      <c r="U1353" s="56"/>
      <c r="V1353" s="56"/>
      <c r="W1353" s="56"/>
      <c r="X1353" s="56"/>
      <c r="Y1353" s="56"/>
      <c r="Z1353" s="56"/>
      <c r="AA1353" s="56"/>
    </row>
    <row r="1354" spans="1:27" s="95" customFormat="1">
      <c r="A1354" s="56"/>
      <c r="B1354" s="56"/>
      <c r="C1354" s="56"/>
      <c r="D1354" s="56"/>
      <c r="E1354" s="56"/>
      <c r="F1354" s="56"/>
      <c r="G1354" s="56"/>
      <c r="H1354" s="56"/>
      <c r="I1354" s="56"/>
      <c r="J1354" s="56"/>
      <c r="K1354" s="56"/>
      <c r="L1354" s="56"/>
      <c r="M1354" s="56"/>
      <c r="N1354" s="56"/>
      <c r="O1354" s="44"/>
      <c r="P1354" s="44"/>
      <c r="Q1354" s="44"/>
      <c r="R1354" s="44"/>
      <c r="S1354" s="56"/>
      <c r="T1354" s="56"/>
      <c r="U1354" s="56"/>
      <c r="V1354" s="56"/>
      <c r="W1354" s="56"/>
      <c r="X1354" s="56"/>
      <c r="Y1354" s="56"/>
      <c r="Z1354" s="56"/>
      <c r="AA1354" s="56"/>
    </row>
    <row r="1355" spans="1:27" s="95" customFormat="1">
      <c r="A1355" s="56"/>
      <c r="B1355" s="56"/>
      <c r="C1355" s="56"/>
      <c r="D1355" s="56"/>
      <c r="E1355" s="56"/>
      <c r="F1355" s="56"/>
      <c r="G1355" s="56"/>
      <c r="H1355" s="56"/>
      <c r="I1355" s="56"/>
      <c r="J1355" s="56"/>
      <c r="K1355" s="56"/>
      <c r="L1355" s="56"/>
      <c r="M1355" s="56"/>
      <c r="N1355" s="56"/>
      <c r="O1355" s="44"/>
      <c r="P1355" s="44"/>
      <c r="Q1355" s="44"/>
      <c r="R1355" s="44"/>
      <c r="S1355" s="56"/>
      <c r="T1355" s="56"/>
      <c r="U1355" s="56"/>
      <c r="V1355" s="56"/>
      <c r="W1355" s="56"/>
      <c r="X1355" s="56"/>
      <c r="Y1355" s="56"/>
      <c r="Z1355" s="56"/>
      <c r="AA1355" s="56"/>
    </row>
    <row r="1356" spans="1:27" s="95" customFormat="1">
      <c r="A1356" s="56"/>
      <c r="B1356" s="56"/>
      <c r="C1356" s="56"/>
      <c r="D1356" s="56"/>
      <c r="E1356" s="56"/>
      <c r="F1356" s="56"/>
      <c r="G1356" s="56"/>
      <c r="H1356" s="56"/>
      <c r="I1356" s="56"/>
      <c r="J1356" s="56"/>
      <c r="K1356" s="56"/>
      <c r="L1356" s="56"/>
      <c r="M1356" s="56"/>
      <c r="N1356" s="56"/>
      <c r="O1356" s="44"/>
      <c r="P1356" s="44"/>
      <c r="Q1356" s="44"/>
      <c r="R1356" s="44"/>
      <c r="S1356" s="56"/>
      <c r="T1356" s="56"/>
      <c r="U1356" s="56"/>
      <c r="V1356" s="56"/>
      <c r="W1356" s="56"/>
      <c r="X1356" s="56"/>
      <c r="Y1356" s="56"/>
      <c r="Z1356" s="56"/>
      <c r="AA1356" s="56"/>
    </row>
    <row r="1357" spans="1:27" s="95" customFormat="1">
      <c r="A1357" s="56"/>
      <c r="B1357" s="56"/>
      <c r="C1357" s="56"/>
      <c r="D1357" s="56"/>
      <c r="E1357" s="56"/>
      <c r="F1357" s="56"/>
      <c r="G1357" s="56"/>
      <c r="H1357" s="56"/>
      <c r="I1357" s="56"/>
      <c r="J1357" s="56"/>
      <c r="K1357" s="56"/>
      <c r="L1357" s="56"/>
      <c r="M1357" s="56"/>
      <c r="N1357" s="56"/>
      <c r="O1357" s="44"/>
      <c r="P1357" s="44"/>
      <c r="Q1357" s="44"/>
      <c r="R1357" s="44"/>
      <c r="S1357" s="56"/>
      <c r="T1357" s="56"/>
      <c r="U1357" s="56"/>
      <c r="V1357" s="56"/>
      <c r="W1357" s="56"/>
      <c r="X1357" s="56"/>
      <c r="Y1357" s="56"/>
      <c r="Z1357" s="56"/>
      <c r="AA1357" s="56"/>
    </row>
    <row r="1358" spans="1:27" s="95" customFormat="1">
      <c r="A1358" s="56"/>
      <c r="B1358" s="56"/>
      <c r="C1358" s="56"/>
      <c r="D1358" s="56"/>
      <c r="E1358" s="56"/>
      <c r="F1358" s="56"/>
      <c r="G1358" s="56"/>
      <c r="H1358" s="56"/>
      <c r="I1358" s="56"/>
      <c r="J1358" s="56"/>
      <c r="K1358" s="56"/>
      <c r="L1358" s="56"/>
      <c r="M1358" s="56"/>
      <c r="N1358" s="56"/>
      <c r="O1358" s="44"/>
      <c r="P1358" s="44"/>
      <c r="Q1358" s="44"/>
      <c r="R1358" s="44"/>
      <c r="S1358" s="56"/>
      <c r="T1358" s="56"/>
      <c r="U1358" s="56"/>
      <c r="V1358" s="56"/>
      <c r="W1358" s="56"/>
      <c r="X1358" s="56"/>
      <c r="Y1358" s="56"/>
      <c r="Z1358" s="56"/>
      <c r="AA1358" s="56"/>
    </row>
    <row r="1359" spans="1:27" s="95" customFormat="1">
      <c r="A1359" s="56"/>
      <c r="B1359" s="56"/>
      <c r="C1359" s="56"/>
      <c r="D1359" s="56"/>
      <c r="E1359" s="56"/>
      <c r="F1359" s="56"/>
      <c r="G1359" s="56"/>
      <c r="H1359" s="56"/>
      <c r="I1359" s="56"/>
      <c r="J1359" s="56"/>
      <c r="K1359" s="56"/>
      <c r="L1359" s="56"/>
      <c r="M1359" s="56"/>
      <c r="N1359" s="56"/>
      <c r="O1359" s="44"/>
      <c r="P1359" s="44"/>
      <c r="Q1359" s="44"/>
      <c r="R1359" s="44"/>
      <c r="S1359" s="56"/>
      <c r="T1359" s="56"/>
      <c r="U1359" s="56"/>
      <c r="V1359" s="56"/>
      <c r="W1359" s="56"/>
      <c r="X1359" s="56"/>
      <c r="Y1359" s="56"/>
      <c r="Z1359" s="56"/>
      <c r="AA1359" s="56"/>
    </row>
    <row r="1360" spans="1:27" s="95" customFormat="1">
      <c r="A1360" s="56"/>
      <c r="B1360" s="56"/>
      <c r="C1360" s="56"/>
      <c r="D1360" s="56"/>
      <c r="E1360" s="56"/>
      <c r="F1360" s="56"/>
      <c r="G1360" s="56"/>
      <c r="H1360" s="56"/>
      <c r="I1360" s="56"/>
      <c r="J1360" s="56"/>
      <c r="K1360" s="56"/>
      <c r="L1360" s="56"/>
      <c r="M1360" s="56"/>
      <c r="N1360" s="56"/>
      <c r="O1360" s="44"/>
      <c r="P1360" s="44"/>
      <c r="Q1360" s="44"/>
      <c r="R1360" s="44"/>
      <c r="S1360" s="56"/>
      <c r="T1360" s="56"/>
      <c r="U1360" s="56"/>
      <c r="V1360" s="56"/>
      <c r="W1360" s="56"/>
      <c r="X1360" s="56"/>
      <c r="Y1360" s="56"/>
      <c r="Z1360" s="56"/>
      <c r="AA1360" s="56"/>
    </row>
    <row r="1361" spans="1:27" s="95" customFormat="1">
      <c r="A1361" s="56"/>
      <c r="B1361" s="56"/>
      <c r="C1361" s="56"/>
      <c r="D1361" s="56"/>
      <c r="E1361" s="56"/>
      <c r="F1361" s="56"/>
      <c r="G1361" s="56"/>
      <c r="H1361" s="56"/>
      <c r="I1361" s="56"/>
      <c r="J1361" s="56"/>
      <c r="K1361" s="56"/>
      <c r="L1361" s="56"/>
      <c r="M1361" s="56"/>
      <c r="N1361" s="56"/>
      <c r="O1361" s="44"/>
      <c r="P1361" s="44"/>
      <c r="Q1361" s="44"/>
      <c r="R1361" s="44"/>
      <c r="S1361" s="56"/>
      <c r="T1361" s="56"/>
      <c r="U1361" s="56"/>
      <c r="V1361" s="56"/>
      <c r="W1361" s="56"/>
      <c r="X1361" s="56"/>
      <c r="Y1361" s="56"/>
      <c r="Z1361" s="56"/>
      <c r="AA1361" s="56"/>
    </row>
    <row r="1362" spans="1:27" s="95" customFormat="1">
      <c r="A1362" s="56"/>
      <c r="B1362" s="56"/>
      <c r="C1362" s="56"/>
      <c r="D1362" s="56"/>
      <c r="E1362" s="56"/>
      <c r="F1362" s="56"/>
      <c r="G1362" s="56"/>
      <c r="H1362" s="56"/>
      <c r="I1362" s="56"/>
      <c r="J1362" s="56"/>
      <c r="K1362" s="56"/>
      <c r="L1362" s="56"/>
      <c r="M1362" s="56"/>
      <c r="N1362" s="56"/>
      <c r="O1362" s="44"/>
      <c r="P1362" s="44"/>
      <c r="Q1362" s="44"/>
      <c r="R1362" s="44"/>
      <c r="S1362" s="56"/>
      <c r="T1362" s="56"/>
      <c r="U1362" s="56"/>
      <c r="V1362" s="56"/>
      <c r="W1362" s="56"/>
      <c r="X1362" s="56"/>
      <c r="Y1362" s="56"/>
      <c r="Z1362" s="56"/>
      <c r="AA1362" s="56"/>
    </row>
    <row r="1363" spans="1:27" s="95" customFormat="1">
      <c r="A1363" s="56"/>
      <c r="B1363" s="56"/>
      <c r="C1363" s="56"/>
      <c r="D1363" s="56"/>
      <c r="E1363" s="56"/>
      <c r="F1363" s="56"/>
      <c r="G1363" s="56"/>
      <c r="H1363" s="56"/>
      <c r="I1363" s="56"/>
      <c r="J1363" s="56"/>
      <c r="K1363" s="56"/>
      <c r="L1363" s="56"/>
      <c r="M1363" s="56"/>
      <c r="N1363" s="56"/>
      <c r="O1363" s="44"/>
      <c r="P1363" s="44"/>
      <c r="Q1363" s="44"/>
      <c r="R1363" s="44"/>
      <c r="S1363" s="56"/>
      <c r="T1363" s="56"/>
      <c r="U1363" s="56"/>
      <c r="V1363" s="56"/>
      <c r="W1363" s="56"/>
      <c r="X1363" s="56"/>
      <c r="Y1363" s="56"/>
      <c r="Z1363" s="56"/>
      <c r="AA1363" s="56"/>
    </row>
    <row r="1364" spans="1:27" s="95" customFormat="1">
      <c r="A1364" s="56"/>
      <c r="B1364" s="56"/>
      <c r="C1364" s="56"/>
      <c r="D1364" s="56"/>
      <c r="E1364" s="56"/>
      <c r="F1364" s="56"/>
      <c r="G1364" s="56"/>
      <c r="H1364" s="56"/>
      <c r="I1364" s="56"/>
      <c r="J1364" s="56"/>
      <c r="K1364" s="56"/>
      <c r="L1364" s="56"/>
      <c r="M1364" s="56"/>
      <c r="N1364" s="56"/>
      <c r="O1364" s="44"/>
      <c r="P1364" s="44"/>
      <c r="Q1364" s="44"/>
      <c r="R1364" s="44"/>
      <c r="S1364" s="56"/>
      <c r="T1364" s="56"/>
      <c r="U1364" s="56"/>
      <c r="V1364" s="56"/>
      <c r="W1364" s="56"/>
      <c r="X1364" s="56"/>
      <c r="Y1364" s="56"/>
      <c r="Z1364" s="56"/>
      <c r="AA1364" s="56"/>
    </row>
    <row r="1365" spans="1:27" s="95" customFormat="1">
      <c r="A1365" s="56"/>
      <c r="B1365" s="56"/>
      <c r="C1365" s="56"/>
      <c r="D1365" s="56"/>
      <c r="E1365" s="56"/>
      <c r="F1365" s="56"/>
      <c r="G1365" s="56"/>
      <c r="H1365" s="56"/>
      <c r="I1365" s="56"/>
      <c r="J1365" s="56"/>
      <c r="K1365" s="56"/>
      <c r="L1365" s="56"/>
      <c r="M1365" s="56"/>
      <c r="N1365" s="56"/>
      <c r="O1365" s="44"/>
      <c r="P1365" s="44"/>
      <c r="Q1365" s="44"/>
      <c r="R1365" s="44"/>
      <c r="S1365" s="56"/>
      <c r="T1365" s="56"/>
      <c r="U1365" s="56"/>
      <c r="V1365" s="56"/>
      <c r="W1365" s="56"/>
      <c r="X1365" s="56"/>
      <c r="Y1365" s="56"/>
      <c r="Z1365" s="56"/>
      <c r="AA1365" s="56"/>
    </row>
    <row r="1366" spans="1:27" s="95" customFormat="1">
      <c r="A1366" s="56"/>
      <c r="B1366" s="56"/>
      <c r="C1366" s="56"/>
      <c r="D1366" s="56"/>
      <c r="E1366" s="56"/>
      <c r="F1366" s="56"/>
      <c r="G1366" s="56"/>
      <c r="H1366" s="56"/>
      <c r="I1366" s="56"/>
      <c r="J1366" s="56"/>
      <c r="K1366" s="56"/>
      <c r="L1366" s="56"/>
      <c r="M1366" s="56"/>
      <c r="N1366" s="56"/>
      <c r="O1366" s="44"/>
      <c r="P1366" s="44"/>
      <c r="Q1366" s="44"/>
      <c r="R1366" s="44"/>
      <c r="S1366" s="56"/>
      <c r="T1366" s="56"/>
      <c r="U1366" s="56"/>
      <c r="V1366" s="56"/>
      <c r="W1366" s="56"/>
      <c r="X1366" s="56"/>
      <c r="Y1366" s="56"/>
      <c r="Z1366" s="56"/>
      <c r="AA1366" s="56"/>
    </row>
    <row r="1367" spans="1:27" s="95" customFormat="1">
      <c r="A1367" s="56"/>
      <c r="B1367" s="56"/>
      <c r="C1367" s="56"/>
      <c r="D1367" s="56"/>
      <c r="E1367" s="56"/>
      <c r="F1367" s="56"/>
      <c r="G1367" s="56"/>
      <c r="H1367" s="56"/>
      <c r="I1367" s="56"/>
      <c r="J1367" s="56"/>
      <c r="K1367" s="56"/>
      <c r="L1367" s="56"/>
      <c r="M1367" s="56"/>
      <c r="N1367" s="56"/>
      <c r="O1367" s="44"/>
      <c r="P1367" s="44"/>
      <c r="Q1367" s="44"/>
      <c r="R1367" s="44"/>
      <c r="S1367" s="56"/>
      <c r="T1367" s="56"/>
      <c r="U1367" s="56"/>
      <c r="V1367" s="56"/>
      <c r="W1367" s="56"/>
      <c r="X1367" s="56"/>
      <c r="Y1367" s="56"/>
      <c r="Z1367" s="56"/>
      <c r="AA1367" s="56"/>
    </row>
    <row r="1368" spans="1:27" s="95" customFormat="1">
      <c r="A1368" s="56"/>
      <c r="B1368" s="56"/>
      <c r="C1368" s="56"/>
      <c r="D1368" s="56"/>
      <c r="E1368" s="56"/>
      <c r="F1368" s="56"/>
      <c r="G1368" s="56"/>
      <c r="H1368" s="56"/>
      <c r="I1368" s="56"/>
      <c r="J1368" s="56"/>
      <c r="K1368" s="56"/>
      <c r="L1368" s="56"/>
      <c r="M1368" s="56"/>
      <c r="N1368" s="56"/>
      <c r="O1368" s="44"/>
      <c r="P1368" s="44"/>
      <c r="Q1368" s="44"/>
      <c r="R1368" s="44"/>
      <c r="S1368" s="56"/>
      <c r="T1368" s="56"/>
      <c r="U1368" s="56"/>
      <c r="V1368" s="56"/>
      <c r="W1368" s="56"/>
      <c r="X1368" s="56"/>
      <c r="Y1368" s="56"/>
      <c r="Z1368" s="56"/>
      <c r="AA1368" s="56"/>
    </row>
    <row r="1369" spans="1:27" s="95" customFormat="1">
      <c r="A1369" s="56"/>
      <c r="B1369" s="56"/>
      <c r="C1369" s="56"/>
      <c r="D1369" s="56"/>
      <c r="E1369" s="56"/>
      <c r="F1369" s="56"/>
      <c r="G1369" s="56"/>
      <c r="H1369" s="56"/>
      <c r="I1369" s="56"/>
      <c r="J1369" s="56"/>
      <c r="K1369" s="56"/>
      <c r="L1369" s="56"/>
      <c r="M1369" s="56"/>
      <c r="N1369" s="56"/>
      <c r="O1369" s="44"/>
      <c r="P1369" s="44"/>
      <c r="Q1369" s="44"/>
      <c r="R1369" s="44"/>
      <c r="S1369" s="56"/>
      <c r="T1369" s="56"/>
      <c r="U1369" s="56"/>
      <c r="V1369" s="56"/>
      <c r="W1369" s="56"/>
      <c r="X1369" s="56"/>
      <c r="Y1369" s="56"/>
      <c r="Z1369" s="56"/>
      <c r="AA1369" s="56"/>
    </row>
    <row r="1370" spans="1:27" s="95" customFormat="1">
      <c r="A1370" s="56"/>
      <c r="B1370" s="56"/>
      <c r="C1370" s="56"/>
      <c r="D1370" s="56"/>
      <c r="E1370" s="56"/>
      <c r="F1370" s="56"/>
      <c r="G1370" s="56"/>
      <c r="H1370" s="56"/>
      <c r="I1370" s="56"/>
      <c r="J1370" s="56"/>
      <c r="K1370" s="56"/>
      <c r="L1370" s="56"/>
      <c r="M1370" s="56"/>
      <c r="N1370" s="56"/>
      <c r="O1370" s="44"/>
      <c r="P1370" s="44"/>
      <c r="Q1370" s="44"/>
      <c r="R1370" s="44"/>
      <c r="S1370" s="56"/>
      <c r="T1370" s="56"/>
      <c r="U1370" s="56"/>
      <c r="V1370" s="56"/>
      <c r="W1370" s="56"/>
      <c r="X1370" s="56"/>
      <c r="Y1370" s="56"/>
      <c r="Z1370" s="56"/>
      <c r="AA1370" s="56"/>
    </row>
    <row r="1371" spans="1:27" s="95" customFormat="1">
      <c r="A1371" s="56"/>
      <c r="B1371" s="56"/>
      <c r="C1371" s="56"/>
      <c r="D1371" s="56"/>
      <c r="E1371" s="56"/>
      <c r="F1371" s="56"/>
      <c r="G1371" s="56"/>
      <c r="H1371" s="56"/>
      <c r="I1371" s="56"/>
      <c r="J1371" s="56"/>
      <c r="K1371" s="56"/>
      <c r="L1371" s="56"/>
      <c r="M1371" s="56"/>
      <c r="N1371" s="56"/>
      <c r="O1371" s="44"/>
      <c r="P1371" s="44"/>
      <c r="Q1371" s="44"/>
      <c r="R1371" s="44"/>
      <c r="S1371" s="56"/>
      <c r="T1371" s="56"/>
      <c r="U1371" s="56"/>
      <c r="V1371" s="56"/>
      <c r="W1371" s="56"/>
      <c r="X1371" s="56"/>
      <c r="Y1371" s="56"/>
      <c r="Z1371" s="56"/>
      <c r="AA1371" s="56"/>
    </row>
    <row r="1372" spans="1:27" s="95" customFormat="1">
      <c r="A1372" s="56"/>
      <c r="B1372" s="56"/>
      <c r="C1372" s="56"/>
      <c r="D1372" s="56"/>
      <c r="E1372" s="56"/>
      <c r="F1372" s="56"/>
      <c r="G1372" s="56"/>
      <c r="H1372" s="56"/>
      <c r="I1372" s="56"/>
      <c r="J1372" s="56"/>
      <c r="K1372" s="56"/>
      <c r="L1372" s="56"/>
      <c r="M1372" s="56"/>
      <c r="N1372" s="56"/>
      <c r="O1372" s="44"/>
      <c r="P1372" s="44"/>
      <c r="Q1372" s="44"/>
      <c r="R1372" s="44"/>
      <c r="S1372" s="56"/>
      <c r="T1372" s="56"/>
      <c r="U1372" s="56"/>
      <c r="V1372" s="56"/>
      <c r="W1372" s="56"/>
      <c r="X1372" s="56"/>
      <c r="Y1372" s="56"/>
      <c r="Z1372" s="56"/>
      <c r="AA1372" s="56"/>
    </row>
    <row r="1373" spans="1:27" s="95" customFormat="1">
      <c r="A1373" s="56"/>
      <c r="B1373" s="56"/>
      <c r="C1373" s="56"/>
      <c r="D1373" s="56"/>
      <c r="E1373" s="56"/>
      <c r="F1373" s="56"/>
      <c r="G1373" s="56"/>
      <c r="H1373" s="56"/>
      <c r="I1373" s="56"/>
      <c r="J1373" s="56"/>
      <c r="K1373" s="56"/>
      <c r="L1373" s="56"/>
      <c r="M1373" s="56"/>
      <c r="N1373" s="56"/>
      <c r="O1373" s="44"/>
      <c r="P1373" s="44"/>
      <c r="Q1373" s="44"/>
      <c r="R1373" s="44"/>
      <c r="S1373" s="56"/>
      <c r="T1373" s="56"/>
      <c r="U1373" s="56"/>
      <c r="V1373" s="56"/>
      <c r="W1373" s="56"/>
      <c r="X1373" s="56"/>
      <c r="Y1373" s="56"/>
      <c r="Z1373" s="56"/>
      <c r="AA1373" s="56"/>
    </row>
    <row r="1374" spans="1:27" s="95" customFormat="1">
      <c r="A1374" s="56"/>
      <c r="B1374" s="56"/>
      <c r="C1374" s="56"/>
      <c r="D1374" s="56"/>
      <c r="E1374" s="56"/>
      <c r="F1374" s="56"/>
      <c r="G1374" s="56"/>
      <c r="H1374" s="56"/>
      <c r="I1374" s="56"/>
      <c r="J1374" s="56"/>
      <c r="K1374" s="56"/>
      <c r="L1374" s="56"/>
      <c r="M1374" s="56"/>
      <c r="N1374" s="56"/>
      <c r="O1374" s="44"/>
      <c r="P1374" s="44"/>
      <c r="Q1374" s="44"/>
      <c r="R1374" s="44"/>
      <c r="S1374" s="56"/>
      <c r="T1374" s="56"/>
      <c r="U1374" s="56"/>
      <c r="V1374" s="56"/>
      <c r="W1374" s="56"/>
      <c r="X1374" s="56"/>
      <c r="Y1374" s="56"/>
      <c r="Z1374" s="56"/>
      <c r="AA1374" s="56"/>
    </row>
    <row r="1375" spans="1:27" s="95" customFormat="1">
      <c r="A1375" s="56"/>
      <c r="B1375" s="56"/>
      <c r="C1375" s="56"/>
      <c r="D1375" s="56"/>
      <c r="E1375" s="56"/>
      <c r="F1375" s="56"/>
      <c r="G1375" s="56"/>
      <c r="H1375" s="56"/>
      <c r="I1375" s="56"/>
      <c r="J1375" s="56"/>
      <c r="K1375" s="56"/>
      <c r="L1375" s="56"/>
      <c r="M1375" s="56"/>
      <c r="N1375" s="56"/>
      <c r="O1375" s="44"/>
      <c r="P1375" s="44"/>
      <c r="Q1375" s="44"/>
      <c r="R1375" s="44"/>
      <c r="S1375" s="56"/>
      <c r="T1375" s="56"/>
      <c r="U1375" s="56"/>
      <c r="V1375" s="56"/>
      <c r="W1375" s="56"/>
      <c r="X1375" s="56"/>
      <c r="Y1375" s="56"/>
      <c r="Z1375" s="56"/>
      <c r="AA1375" s="56"/>
    </row>
    <row r="1376" spans="1:27" s="95" customFormat="1">
      <c r="A1376" s="56"/>
      <c r="B1376" s="56"/>
      <c r="C1376" s="56"/>
      <c r="D1376" s="56"/>
      <c r="E1376" s="56"/>
      <c r="F1376" s="56"/>
      <c r="G1376" s="56"/>
      <c r="H1376" s="56"/>
      <c r="I1376" s="56"/>
      <c r="J1376" s="56"/>
      <c r="K1376" s="56"/>
      <c r="L1376" s="56"/>
      <c r="M1376" s="56"/>
      <c r="N1376" s="56"/>
      <c r="O1376" s="44"/>
      <c r="P1376" s="44"/>
      <c r="Q1376" s="44"/>
      <c r="R1376" s="44"/>
      <c r="S1376" s="56"/>
      <c r="T1376" s="56"/>
      <c r="U1376" s="56"/>
      <c r="V1376" s="56"/>
      <c r="W1376" s="56"/>
      <c r="X1376" s="56"/>
      <c r="Y1376" s="56"/>
      <c r="Z1376" s="56"/>
      <c r="AA1376" s="56"/>
    </row>
    <row r="1377" spans="1:27" s="95" customFormat="1">
      <c r="A1377" s="56"/>
      <c r="B1377" s="56"/>
      <c r="C1377" s="56"/>
      <c r="D1377" s="56"/>
      <c r="E1377" s="56"/>
      <c r="F1377" s="56"/>
      <c r="G1377" s="56"/>
      <c r="H1377" s="56"/>
      <c r="I1377" s="56"/>
      <c r="J1377" s="56"/>
      <c r="K1377" s="56"/>
      <c r="L1377" s="56"/>
      <c r="M1377" s="56"/>
      <c r="N1377" s="56"/>
      <c r="O1377" s="44"/>
      <c r="P1377" s="44"/>
      <c r="Q1377" s="44"/>
      <c r="R1377" s="44"/>
      <c r="S1377" s="56"/>
      <c r="T1377" s="56"/>
      <c r="U1377" s="56"/>
      <c r="V1377" s="56"/>
      <c r="W1377" s="56"/>
      <c r="X1377" s="56"/>
      <c r="Y1377" s="56"/>
      <c r="Z1377" s="56"/>
      <c r="AA1377" s="56"/>
    </row>
    <row r="1378" spans="1:27" s="95" customFormat="1">
      <c r="A1378" s="56"/>
      <c r="B1378" s="56"/>
      <c r="C1378" s="56"/>
      <c r="D1378" s="56"/>
      <c r="E1378" s="56"/>
      <c r="F1378" s="56"/>
      <c r="G1378" s="56"/>
      <c r="H1378" s="56"/>
      <c r="I1378" s="56"/>
      <c r="J1378" s="56"/>
      <c r="K1378" s="56"/>
      <c r="L1378" s="56"/>
      <c r="M1378" s="56"/>
      <c r="N1378" s="56"/>
      <c r="O1378" s="44"/>
      <c r="P1378" s="44"/>
      <c r="Q1378" s="44"/>
      <c r="R1378" s="44"/>
      <c r="S1378" s="56"/>
      <c r="T1378" s="56"/>
      <c r="U1378" s="56"/>
      <c r="V1378" s="56"/>
      <c r="W1378" s="56"/>
      <c r="X1378" s="56"/>
      <c r="Y1378" s="56"/>
      <c r="Z1378" s="56"/>
      <c r="AA1378" s="56"/>
    </row>
    <row r="1379" spans="1:27" s="95" customFormat="1">
      <c r="A1379" s="56"/>
      <c r="B1379" s="56"/>
      <c r="C1379" s="56"/>
      <c r="D1379" s="56"/>
      <c r="E1379" s="56"/>
      <c r="F1379" s="56"/>
      <c r="G1379" s="56"/>
      <c r="H1379" s="56"/>
      <c r="I1379" s="56"/>
      <c r="J1379" s="56"/>
      <c r="K1379" s="56"/>
      <c r="L1379" s="56"/>
      <c r="M1379" s="56"/>
      <c r="N1379" s="56"/>
      <c r="O1379" s="44"/>
      <c r="P1379" s="44"/>
      <c r="Q1379" s="44"/>
      <c r="R1379" s="44"/>
      <c r="S1379" s="56"/>
      <c r="T1379" s="56"/>
      <c r="U1379" s="56"/>
      <c r="V1379" s="56"/>
      <c r="W1379" s="56"/>
      <c r="X1379" s="56"/>
      <c r="Y1379" s="56"/>
      <c r="Z1379" s="56"/>
      <c r="AA1379" s="56"/>
    </row>
    <row r="1380" spans="1:27" s="95" customFormat="1">
      <c r="A1380" s="56"/>
      <c r="B1380" s="56"/>
      <c r="C1380" s="56"/>
      <c r="D1380" s="56"/>
      <c r="E1380" s="56"/>
      <c r="F1380" s="56"/>
      <c r="G1380" s="56"/>
      <c r="H1380" s="56"/>
      <c r="I1380" s="56"/>
      <c r="J1380" s="56"/>
      <c r="K1380" s="56"/>
      <c r="L1380" s="56"/>
      <c r="M1380" s="56"/>
      <c r="N1380" s="56"/>
      <c r="O1380" s="44"/>
      <c r="P1380" s="44"/>
      <c r="Q1380" s="44"/>
      <c r="R1380" s="44"/>
      <c r="S1380" s="56"/>
      <c r="T1380" s="56"/>
      <c r="U1380" s="56"/>
      <c r="V1380" s="56"/>
      <c r="W1380" s="56"/>
      <c r="X1380" s="56"/>
      <c r="Y1380" s="56"/>
      <c r="Z1380" s="56"/>
      <c r="AA1380" s="56"/>
    </row>
    <row r="1381" spans="1:27" s="95" customFormat="1">
      <c r="A1381" s="56"/>
      <c r="B1381" s="56"/>
      <c r="C1381" s="56"/>
      <c r="D1381" s="56"/>
      <c r="E1381" s="56"/>
      <c r="F1381" s="56"/>
      <c r="G1381" s="56"/>
      <c r="H1381" s="56"/>
      <c r="I1381" s="56"/>
      <c r="J1381" s="56"/>
      <c r="K1381" s="56"/>
      <c r="L1381" s="56"/>
      <c r="M1381" s="56"/>
      <c r="N1381" s="56"/>
      <c r="O1381" s="44"/>
      <c r="P1381" s="44"/>
      <c r="Q1381" s="44"/>
      <c r="R1381" s="44"/>
      <c r="S1381" s="56"/>
      <c r="T1381" s="56"/>
      <c r="U1381" s="56"/>
      <c r="V1381" s="56"/>
      <c r="W1381" s="56"/>
      <c r="X1381" s="56"/>
      <c r="Y1381" s="56"/>
      <c r="Z1381" s="56"/>
      <c r="AA1381" s="56"/>
    </row>
    <row r="1382" spans="1:27" s="95" customFormat="1">
      <c r="A1382" s="56"/>
      <c r="B1382" s="56"/>
      <c r="C1382" s="56"/>
      <c r="D1382" s="56"/>
      <c r="E1382" s="56"/>
      <c r="F1382" s="56"/>
      <c r="G1382" s="56"/>
      <c r="H1382" s="56"/>
      <c r="I1382" s="56"/>
      <c r="J1382" s="56"/>
      <c r="K1382" s="56"/>
      <c r="L1382" s="56"/>
      <c r="M1382" s="56"/>
      <c r="N1382" s="56"/>
      <c r="O1382" s="44"/>
      <c r="P1382" s="44"/>
      <c r="Q1382" s="44"/>
      <c r="R1382" s="44"/>
      <c r="S1382" s="56"/>
      <c r="T1382" s="56"/>
      <c r="U1382" s="56"/>
      <c r="V1382" s="56"/>
      <c r="W1382" s="56"/>
      <c r="X1382" s="56"/>
      <c r="Y1382" s="56"/>
      <c r="Z1382" s="56"/>
      <c r="AA1382" s="56"/>
    </row>
    <row r="1383" spans="1:27" s="95" customFormat="1">
      <c r="A1383" s="56"/>
      <c r="B1383" s="56"/>
      <c r="C1383" s="56"/>
      <c r="D1383" s="56"/>
      <c r="E1383" s="56"/>
      <c r="F1383" s="56"/>
      <c r="G1383" s="56"/>
      <c r="H1383" s="56"/>
      <c r="I1383" s="56"/>
      <c r="J1383" s="56"/>
      <c r="K1383" s="56"/>
      <c r="L1383" s="56"/>
      <c r="M1383" s="56"/>
      <c r="N1383" s="56"/>
      <c r="O1383" s="44"/>
      <c r="P1383" s="44"/>
      <c r="Q1383" s="44"/>
      <c r="R1383" s="44"/>
      <c r="S1383" s="56"/>
      <c r="T1383" s="56"/>
      <c r="U1383" s="56"/>
      <c r="V1383" s="56"/>
      <c r="W1383" s="56"/>
      <c r="X1383" s="56"/>
      <c r="Y1383" s="56"/>
      <c r="Z1383" s="56"/>
      <c r="AA1383" s="56"/>
    </row>
    <row r="1384" spans="1:27" s="95" customFormat="1">
      <c r="A1384" s="56"/>
      <c r="B1384" s="56"/>
      <c r="C1384" s="56"/>
      <c r="D1384" s="56"/>
      <c r="E1384" s="56"/>
      <c r="F1384" s="56"/>
      <c r="G1384" s="56"/>
      <c r="H1384" s="56"/>
      <c r="I1384" s="56"/>
      <c r="J1384" s="56"/>
      <c r="K1384" s="56"/>
      <c r="L1384" s="56"/>
      <c r="M1384" s="56"/>
      <c r="N1384" s="56"/>
      <c r="O1384" s="44"/>
      <c r="P1384" s="44"/>
      <c r="Q1384" s="44"/>
      <c r="R1384" s="44"/>
      <c r="S1384" s="56"/>
      <c r="T1384" s="56"/>
      <c r="U1384" s="56"/>
      <c r="V1384" s="56"/>
      <c r="W1384" s="56"/>
      <c r="X1384" s="56"/>
      <c r="Y1384" s="56"/>
      <c r="Z1384" s="56"/>
      <c r="AA1384" s="56"/>
    </row>
    <row r="1385" spans="1:27" s="95" customFormat="1">
      <c r="A1385" s="56"/>
      <c r="B1385" s="56"/>
      <c r="C1385" s="56"/>
      <c r="D1385" s="56"/>
      <c r="E1385" s="56"/>
      <c r="F1385" s="56"/>
      <c r="G1385" s="56"/>
      <c r="H1385" s="56"/>
      <c r="I1385" s="56"/>
      <c r="J1385" s="56"/>
      <c r="K1385" s="56"/>
      <c r="L1385" s="56"/>
      <c r="M1385" s="56"/>
      <c r="N1385" s="56"/>
      <c r="O1385" s="44"/>
      <c r="P1385" s="44"/>
      <c r="Q1385" s="44"/>
      <c r="R1385" s="44"/>
      <c r="S1385" s="56"/>
      <c r="T1385" s="56"/>
      <c r="U1385" s="56"/>
      <c r="V1385" s="56"/>
      <c r="W1385" s="56"/>
      <c r="X1385" s="56"/>
      <c r="Y1385" s="56"/>
      <c r="Z1385" s="56"/>
      <c r="AA1385" s="56"/>
    </row>
    <row r="1386" spans="1:27" s="95" customFormat="1">
      <c r="A1386" s="56"/>
      <c r="B1386" s="56"/>
      <c r="C1386" s="56"/>
      <c r="D1386" s="56"/>
      <c r="E1386" s="56"/>
      <c r="F1386" s="56"/>
      <c r="G1386" s="56"/>
      <c r="H1386" s="56"/>
      <c r="I1386" s="56"/>
      <c r="J1386" s="56"/>
      <c r="K1386" s="56"/>
      <c r="L1386" s="56"/>
      <c r="M1386" s="56"/>
      <c r="N1386" s="56"/>
      <c r="O1386" s="44"/>
      <c r="P1386" s="44"/>
      <c r="Q1386" s="44"/>
      <c r="R1386" s="44"/>
      <c r="S1386" s="56"/>
      <c r="T1386" s="56"/>
      <c r="U1386" s="56"/>
      <c r="V1386" s="56"/>
      <c r="W1386" s="56"/>
      <c r="X1386" s="56"/>
      <c r="Y1386" s="56"/>
      <c r="Z1386" s="56"/>
      <c r="AA1386" s="56"/>
    </row>
    <row r="1387" spans="1:27" s="95" customFormat="1">
      <c r="A1387" s="56"/>
      <c r="B1387" s="56"/>
      <c r="C1387" s="56"/>
      <c r="D1387" s="56"/>
      <c r="E1387" s="56"/>
      <c r="F1387" s="56"/>
      <c r="G1387" s="56"/>
      <c r="H1387" s="56"/>
      <c r="I1387" s="56"/>
      <c r="J1387" s="56"/>
      <c r="K1387" s="56"/>
      <c r="L1387" s="56"/>
      <c r="M1387" s="56"/>
      <c r="N1387" s="56"/>
      <c r="O1387" s="44"/>
      <c r="P1387" s="44"/>
      <c r="Q1387" s="44"/>
      <c r="R1387" s="44"/>
      <c r="S1387" s="56"/>
      <c r="T1387" s="56"/>
      <c r="U1387" s="56"/>
      <c r="V1387" s="56"/>
      <c r="W1387" s="56"/>
      <c r="X1387" s="56"/>
      <c r="Y1387" s="56"/>
      <c r="Z1387" s="56"/>
      <c r="AA1387" s="56"/>
    </row>
    <row r="1388" spans="1:27" s="95" customFormat="1">
      <c r="A1388" s="56"/>
      <c r="B1388" s="56"/>
      <c r="C1388" s="56"/>
      <c r="D1388" s="56"/>
      <c r="E1388" s="56"/>
      <c r="F1388" s="56"/>
      <c r="G1388" s="56"/>
      <c r="H1388" s="56"/>
      <c r="I1388" s="56"/>
      <c r="J1388" s="56"/>
      <c r="K1388" s="56"/>
      <c r="L1388" s="56"/>
      <c r="M1388" s="56"/>
      <c r="N1388" s="56"/>
      <c r="O1388" s="44"/>
      <c r="P1388" s="44"/>
      <c r="Q1388" s="44"/>
      <c r="R1388" s="44"/>
      <c r="S1388" s="56"/>
      <c r="T1388" s="56"/>
      <c r="U1388" s="56"/>
      <c r="V1388" s="56"/>
      <c r="W1388" s="56"/>
      <c r="X1388" s="56"/>
      <c r="Y1388" s="56"/>
      <c r="Z1388" s="56"/>
      <c r="AA1388" s="56"/>
    </row>
    <row r="1389" spans="1:27" s="95" customFormat="1">
      <c r="A1389" s="56"/>
      <c r="B1389" s="56"/>
      <c r="C1389" s="56"/>
      <c r="D1389" s="56"/>
      <c r="E1389" s="56"/>
      <c r="F1389" s="56"/>
      <c r="G1389" s="56"/>
      <c r="H1389" s="56"/>
      <c r="I1389" s="56"/>
      <c r="J1389" s="56"/>
      <c r="K1389" s="56"/>
      <c r="L1389" s="56"/>
      <c r="M1389" s="56"/>
      <c r="N1389" s="56"/>
      <c r="O1389" s="44"/>
      <c r="P1389" s="44"/>
      <c r="Q1389" s="44"/>
      <c r="R1389" s="44"/>
      <c r="S1389" s="56"/>
      <c r="T1389" s="56"/>
      <c r="U1389" s="56"/>
      <c r="V1389" s="56"/>
      <c r="W1389" s="56"/>
      <c r="X1389" s="56"/>
      <c r="Y1389" s="56"/>
      <c r="Z1389" s="56"/>
      <c r="AA1389" s="56"/>
    </row>
    <row r="1390" spans="1:27" s="95" customFormat="1">
      <c r="A1390" s="56"/>
      <c r="B1390" s="56"/>
      <c r="C1390" s="56"/>
      <c r="D1390" s="56"/>
      <c r="E1390" s="56"/>
      <c r="F1390" s="56"/>
      <c r="G1390" s="56"/>
      <c r="H1390" s="56"/>
      <c r="I1390" s="56"/>
      <c r="J1390" s="56"/>
      <c r="K1390" s="56"/>
      <c r="L1390" s="56"/>
      <c r="M1390" s="56"/>
      <c r="N1390" s="56"/>
      <c r="O1390" s="44"/>
      <c r="P1390" s="44"/>
      <c r="Q1390" s="44"/>
      <c r="R1390" s="44"/>
      <c r="S1390" s="56"/>
      <c r="T1390" s="56"/>
      <c r="U1390" s="56"/>
      <c r="V1390" s="56"/>
      <c r="W1390" s="56"/>
      <c r="X1390" s="56"/>
      <c r="Y1390" s="56"/>
      <c r="Z1390" s="56"/>
      <c r="AA1390" s="56"/>
    </row>
    <row r="1391" spans="1:27" s="95" customFormat="1">
      <c r="A1391" s="56"/>
      <c r="B1391" s="56"/>
      <c r="C1391" s="56"/>
      <c r="D1391" s="56"/>
      <c r="E1391" s="56"/>
      <c r="F1391" s="56"/>
      <c r="G1391" s="56"/>
      <c r="H1391" s="56"/>
      <c r="I1391" s="56"/>
      <c r="J1391" s="56"/>
      <c r="K1391" s="56"/>
      <c r="L1391" s="56"/>
      <c r="M1391" s="56"/>
      <c r="N1391" s="56"/>
      <c r="O1391" s="44"/>
      <c r="P1391" s="44"/>
      <c r="Q1391" s="44"/>
      <c r="R1391" s="44"/>
      <c r="S1391" s="56"/>
      <c r="T1391" s="56"/>
      <c r="U1391" s="56"/>
      <c r="V1391" s="56"/>
      <c r="W1391" s="56"/>
      <c r="X1391" s="56"/>
      <c r="Y1391" s="56"/>
      <c r="Z1391" s="56"/>
      <c r="AA1391" s="56"/>
    </row>
    <row r="1392" spans="1:27" s="95" customFormat="1">
      <c r="A1392" s="56"/>
      <c r="B1392" s="56"/>
      <c r="C1392" s="56"/>
      <c r="D1392" s="56"/>
      <c r="E1392" s="56"/>
      <c r="F1392" s="56"/>
      <c r="G1392" s="56"/>
      <c r="H1392" s="56"/>
      <c r="I1392" s="56"/>
      <c r="J1392" s="56"/>
      <c r="K1392" s="56"/>
      <c r="L1392" s="56"/>
      <c r="M1392" s="56"/>
      <c r="N1392" s="56"/>
      <c r="O1392" s="44"/>
      <c r="P1392" s="44"/>
      <c r="Q1392" s="44"/>
      <c r="R1392" s="44"/>
      <c r="S1392" s="56"/>
      <c r="T1392" s="56"/>
      <c r="U1392" s="56"/>
      <c r="V1392" s="56"/>
      <c r="W1392" s="56"/>
      <c r="X1392" s="56"/>
      <c r="Y1392" s="56"/>
      <c r="Z1392" s="56"/>
      <c r="AA1392" s="56"/>
    </row>
    <row r="1393" spans="1:27" s="95" customFormat="1">
      <c r="A1393" s="56"/>
      <c r="B1393" s="56"/>
      <c r="C1393" s="56"/>
      <c r="D1393" s="56"/>
      <c r="E1393" s="56"/>
      <c r="F1393" s="56"/>
      <c r="G1393" s="56"/>
      <c r="H1393" s="56"/>
      <c r="I1393" s="56"/>
      <c r="J1393" s="56"/>
      <c r="K1393" s="56"/>
      <c r="L1393" s="56"/>
      <c r="M1393" s="56"/>
      <c r="N1393" s="56"/>
      <c r="O1393" s="44"/>
      <c r="P1393" s="44"/>
      <c r="Q1393" s="44"/>
      <c r="R1393" s="44"/>
      <c r="S1393" s="56"/>
      <c r="T1393" s="56"/>
      <c r="U1393" s="56"/>
      <c r="V1393" s="56"/>
      <c r="W1393" s="56"/>
      <c r="X1393" s="56"/>
      <c r="Y1393" s="56"/>
      <c r="Z1393" s="56"/>
      <c r="AA1393" s="56"/>
    </row>
    <row r="1394" spans="1:27" s="95" customFormat="1">
      <c r="A1394" s="56"/>
      <c r="B1394" s="56"/>
      <c r="C1394" s="56"/>
      <c r="D1394" s="56"/>
      <c r="E1394" s="56"/>
      <c r="F1394" s="56"/>
      <c r="G1394" s="56"/>
      <c r="H1394" s="56"/>
      <c r="I1394" s="56"/>
      <c r="J1394" s="56"/>
      <c r="K1394" s="56"/>
      <c r="L1394" s="56"/>
      <c r="M1394" s="56"/>
      <c r="N1394" s="56"/>
      <c r="O1394" s="44"/>
      <c r="P1394" s="44"/>
      <c r="Q1394" s="44"/>
      <c r="R1394" s="44"/>
      <c r="S1394" s="56"/>
      <c r="T1394" s="56"/>
      <c r="U1394" s="56"/>
      <c r="V1394" s="56"/>
      <c r="W1394" s="56"/>
      <c r="X1394" s="56"/>
      <c r="Y1394" s="56"/>
      <c r="Z1394" s="56"/>
      <c r="AA1394" s="56"/>
    </row>
    <row r="1395" spans="1:27" s="95" customFormat="1">
      <c r="A1395" s="56"/>
      <c r="B1395" s="56"/>
      <c r="C1395" s="56"/>
      <c r="D1395" s="56"/>
      <c r="E1395" s="56"/>
      <c r="F1395" s="56"/>
      <c r="G1395" s="56"/>
      <c r="H1395" s="56"/>
      <c r="I1395" s="56"/>
      <c r="J1395" s="56"/>
      <c r="K1395" s="56"/>
      <c r="L1395" s="56"/>
      <c r="M1395" s="56"/>
      <c r="N1395" s="56"/>
      <c r="O1395" s="44"/>
      <c r="P1395" s="44"/>
      <c r="Q1395" s="44"/>
      <c r="R1395" s="44"/>
      <c r="S1395" s="56"/>
      <c r="T1395" s="56"/>
      <c r="U1395" s="56"/>
      <c r="V1395" s="56"/>
      <c r="W1395" s="56"/>
      <c r="X1395" s="56"/>
      <c r="Y1395" s="56"/>
      <c r="Z1395" s="56"/>
      <c r="AA1395" s="56"/>
    </row>
    <row r="1396" spans="1:27" s="95" customFormat="1">
      <c r="A1396" s="56"/>
      <c r="B1396" s="56"/>
      <c r="C1396" s="56"/>
      <c r="D1396" s="56"/>
      <c r="E1396" s="56"/>
      <c r="F1396" s="56"/>
      <c r="G1396" s="56"/>
      <c r="H1396" s="56"/>
      <c r="I1396" s="56"/>
      <c r="J1396" s="56"/>
      <c r="K1396" s="56"/>
      <c r="L1396" s="56"/>
      <c r="M1396" s="56"/>
      <c r="N1396" s="56"/>
      <c r="O1396" s="44"/>
      <c r="P1396" s="44"/>
      <c r="Q1396" s="44"/>
      <c r="R1396" s="44"/>
      <c r="S1396" s="56"/>
      <c r="T1396" s="56"/>
      <c r="U1396" s="56"/>
      <c r="V1396" s="56"/>
      <c r="W1396" s="56"/>
      <c r="X1396" s="56"/>
      <c r="Y1396" s="56"/>
      <c r="Z1396" s="56"/>
      <c r="AA1396" s="56"/>
    </row>
    <row r="1397" spans="1:27" s="95" customFormat="1">
      <c r="A1397" s="56"/>
      <c r="B1397" s="56"/>
      <c r="C1397" s="56"/>
      <c r="D1397" s="56"/>
      <c r="E1397" s="56"/>
      <c r="F1397" s="56"/>
      <c r="G1397" s="56"/>
      <c r="H1397" s="56"/>
      <c r="I1397" s="56"/>
      <c r="J1397" s="56"/>
      <c r="K1397" s="56"/>
      <c r="L1397" s="56"/>
      <c r="M1397" s="56"/>
      <c r="N1397" s="56"/>
      <c r="O1397" s="44"/>
      <c r="P1397" s="44"/>
      <c r="Q1397" s="44"/>
      <c r="R1397" s="44"/>
      <c r="S1397" s="56"/>
      <c r="T1397" s="56"/>
      <c r="U1397" s="56"/>
      <c r="V1397" s="56"/>
      <c r="W1397" s="56"/>
      <c r="X1397" s="56"/>
      <c r="Y1397" s="56"/>
      <c r="Z1397" s="56"/>
      <c r="AA1397" s="56"/>
    </row>
    <row r="1398" spans="1:27" s="95" customFormat="1">
      <c r="A1398" s="56"/>
      <c r="B1398" s="56"/>
      <c r="C1398" s="56"/>
      <c r="D1398" s="56"/>
      <c r="E1398" s="56"/>
      <c r="F1398" s="56"/>
      <c r="G1398" s="56"/>
      <c r="H1398" s="56"/>
      <c r="I1398" s="56"/>
      <c r="J1398" s="56"/>
      <c r="K1398" s="56"/>
      <c r="L1398" s="56"/>
      <c r="M1398" s="56"/>
      <c r="N1398" s="56"/>
      <c r="O1398" s="44"/>
      <c r="P1398" s="44"/>
      <c r="Q1398" s="44"/>
      <c r="R1398" s="44"/>
      <c r="S1398" s="56"/>
      <c r="T1398" s="56"/>
      <c r="U1398" s="56"/>
      <c r="V1398" s="56"/>
      <c r="W1398" s="56"/>
      <c r="X1398" s="56"/>
      <c r="Y1398" s="56"/>
      <c r="Z1398" s="56"/>
      <c r="AA1398" s="56"/>
    </row>
    <row r="1399" spans="1:27" s="95" customFormat="1">
      <c r="A1399" s="56"/>
      <c r="B1399" s="56"/>
      <c r="C1399" s="56"/>
      <c r="D1399" s="56"/>
      <c r="E1399" s="56"/>
      <c r="F1399" s="56"/>
      <c r="G1399" s="56"/>
      <c r="H1399" s="56"/>
      <c r="I1399" s="56"/>
      <c r="J1399" s="56"/>
      <c r="K1399" s="56"/>
      <c r="L1399" s="56"/>
      <c r="M1399" s="56"/>
      <c r="N1399" s="56"/>
      <c r="O1399" s="44"/>
      <c r="P1399" s="44"/>
      <c r="Q1399" s="44"/>
      <c r="R1399" s="44"/>
      <c r="S1399" s="56"/>
      <c r="T1399" s="56"/>
      <c r="U1399" s="56"/>
      <c r="V1399" s="56"/>
      <c r="W1399" s="56"/>
      <c r="X1399" s="56"/>
      <c r="Y1399" s="56"/>
      <c r="Z1399" s="56"/>
      <c r="AA1399" s="56"/>
    </row>
    <row r="1400" spans="1:27" s="95" customFormat="1">
      <c r="A1400" s="56"/>
      <c r="B1400" s="56"/>
      <c r="C1400" s="56"/>
      <c r="D1400" s="56"/>
      <c r="E1400" s="56"/>
      <c r="F1400" s="56"/>
      <c r="G1400" s="56"/>
      <c r="H1400" s="56"/>
      <c r="I1400" s="56"/>
      <c r="J1400" s="56"/>
      <c r="K1400" s="56"/>
      <c r="L1400" s="56"/>
      <c r="M1400" s="56"/>
      <c r="N1400" s="56"/>
      <c r="O1400" s="44"/>
      <c r="P1400" s="44"/>
      <c r="Q1400" s="44"/>
      <c r="R1400" s="44"/>
      <c r="S1400" s="56"/>
      <c r="T1400" s="56"/>
      <c r="U1400" s="56"/>
      <c r="V1400" s="56"/>
      <c r="W1400" s="56"/>
      <c r="X1400" s="56"/>
      <c r="Y1400" s="56"/>
      <c r="Z1400" s="56"/>
      <c r="AA1400" s="56"/>
    </row>
    <row r="1401" spans="1:27" s="95" customFormat="1">
      <c r="A1401" s="56"/>
      <c r="B1401" s="56"/>
      <c r="C1401" s="56"/>
      <c r="D1401" s="56"/>
      <c r="E1401" s="56"/>
      <c r="F1401" s="56"/>
      <c r="G1401" s="56"/>
      <c r="H1401" s="56"/>
      <c r="I1401" s="56"/>
      <c r="J1401" s="56"/>
      <c r="K1401" s="56"/>
      <c r="L1401" s="56"/>
      <c r="M1401" s="56"/>
      <c r="N1401" s="56"/>
      <c r="O1401" s="44"/>
      <c r="P1401" s="44"/>
      <c r="Q1401" s="44"/>
      <c r="R1401" s="44"/>
      <c r="S1401" s="56"/>
      <c r="T1401" s="56"/>
      <c r="U1401" s="56"/>
      <c r="V1401" s="56"/>
      <c r="W1401" s="56"/>
      <c r="X1401" s="56"/>
      <c r="Y1401" s="56"/>
      <c r="Z1401" s="56"/>
      <c r="AA1401" s="56"/>
    </row>
    <row r="1402" spans="1:27" s="95" customFormat="1">
      <c r="A1402" s="56"/>
      <c r="B1402" s="56"/>
      <c r="C1402" s="56"/>
      <c r="D1402" s="56"/>
      <c r="E1402" s="56"/>
      <c r="F1402" s="56"/>
      <c r="G1402" s="56"/>
      <c r="H1402" s="56"/>
      <c r="I1402" s="56"/>
      <c r="J1402" s="56"/>
      <c r="K1402" s="56"/>
      <c r="L1402" s="56"/>
      <c r="M1402" s="56"/>
      <c r="N1402" s="56"/>
      <c r="O1402" s="44"/>
      <c r="P1402" s="44"/>
      <c r="Q1402" s="44"/>
      <c r="R1402" s="44"/>
      <c r="S1402" s="56"/>
      <c r="T1402" s="56"/>
      <c r="U1402" s="56"/>
      <c r="V1402" s="56"/>
      <c r="W1402" s="56"/>
      <c r="X1402" s="56"/>
      <c r="Y1402" s="56"/>
      <c r="Z1402" s="56"/>
      <c r="AA1402" s="56"/>
    </row>
    <row r="1403" spans="1:27" s="95" customFormat="1">
      <c r="A1403" s="56"/>
      <c r="B1403" s="56"/>
      <c r="C1403" s="56"/>
      <c r="D1403" s="56"/>
      <c r="E1403" s="56"/>
      <c r="F1403" s="56"/>
      <c r="G1403" s="56"/>
      <c r="H1403" s="56"/>
      <c r="I1403" s="56"/>
      <c r="J1403" s="56"/>
      <c r="K1403" s="56"/>
      <c r="L1403" s="56"/>
      <c r="M1403" s="56"/>
      <c r="N1403" s="56"/>
      <c r="O1403" s="44"/>
      <c r="P1403" s="44"/>
      <c r="Q1403" s="44"/>
      <c r="R1403" s="44"/>
      <c r="S1403" s="56"/>
      <c r="T1403" s="56"/>
      <c r="U1403" s="56"/>
      <c r="V1403" s="56"/>
      <c r="W1403" s="56"/>
      <c r="X1403" s="56"/>
      <c r="Y1403" s="56"/>
      <c r="Z1403" s="56"/>
      <c r="AA1403" s="56"/>
    </row>
    <row r="1404" spans="1:27" s="95" customFormat="1">
      <c r="A1404" s="56"/>
      <c r="B1404" s="56"/>
      <c r="C1404" s="56"/>
      <c r="D1404" s="56"/>
      <c r="E1404" s="56"/>
      <c r="F1404" s="56"/>
      <c r="G1404" s="56"/>
      <c r="H1404" s="56"/>
      <c r="I1404" s="56"/>
      <c r="J1404" s="56"/>
      <c r="K1404" s="56"/>
      <c r="L1404" s="56"/>
      <c r="M1404" s="56"/>
      <c r="N1404" s="56"/>
      <c r="O1404" s="44"/>
      <c r="P1404" s="44"/>
      <c r="Q1404" s="44"/>
      <c r="R1404" s="44"/>
      <c r="S1404" s="56"/>
      <c r="T1404" s="56"/>
      <c r="U1404" s="56"/>
      <c r="V1404" s="56"/>
      <c r="W1404" s="56"/>
      <c r="X1404" s="56"/>
      <c r="Y1404" s="56"/>
      <c r="Z1404" s="56"/>
      <c r="AA1404" s="56"/>
    </row>
    <row r="1405" spans="1:27" s="95" customFormat="1">
      <c r="A1405" s="56"/>
      <c r="B1405" s="56"/>
      <c r="C1405" s="56"/>
      <c r="D1405" s="56"/>
      <c r="E1405" s="56"/>
      <c r="F1405" s="56"/>
      <c r="G1405" s="56"/>
      <c r="H1405" s="56"/>
      <c r="I1405" s="56"/>
      <c r="J1405" s="56"/>
      <c r="K1405" s="56"/>
      <c r="L1405" s="56"/>
      <c r="M1405" s="56"/>
      <c r="N1405" s="56"/>
      <c r="O1405" s="44"/>
      <c r="P1405" s="44"/>
      <c r="Q1405" s="44"/>
      <c r="R1405" s="44"/>
      <c r="S1405" s="56"/>
      <c r="T1405" s="56"/>
      <c r="U1405" s="56"/>
      <c r="V1405" s="56"/>
      <c r="W1405" s="56"/>
      <c r="X1405" s="56"/>
      <c r="Y1405" s="56"/>
      <c r="Z1405" s="56"/>
      <c r="AA1405" s="56"/>
    </row>
    <row r="1406" spans="1:27" s="95" customFormat="1">
      <c r="A1406" s="56"/>
      <c r="B1406" s="56"/>
      <c r="C1406" s="56"/>
      <c r="D1406" s="56"/>
      <c r="E1406" s="56"/>
      <c r="F1406" s="56"/>
      <c r="G1406" s="56"/>
      <c r="H1406" s="56"/>
      <c r="I1406" s="56"/>
      <c r="J1406" s="56"/>
      <c r="K1406" s="56"/>
      <c r="L1406" s="56"/>
      <c r="M1406" s="56"/>
      <c r="N1406" s="56"/>
      <c r="O1406" s="44"/>
      <c r="P1406" s="44"/>
      <c r="Q1406" s="44"/>
      <c r="R1406" s="44"/>
      <c r="S1406" s="56"/>
      <c r="T1406" s="56"/>
      <c r="U1406" s="56"/>
      <c r="V1406" s="56"/>
      <c r="W1406" s="56"/>
      <c r="X1406" s="56"/>
      <c r="Y1406" s="56"/>
      <c r="Z1406" s="56"/>
      <c r="AA1406" s="56"/>
    </row>
    <row r="1407" spans="1:27" s="95" customFormat="1">
      <c r="A1407" s="56"/>
      <c r="B1407" s="56"/>
      <c r="C1407" s="56"/>
      <c r="D1407" s="56"/>
      <c r="E1407" s="56"/>
      <c r="F1407" s="56"/>
      <c r="G1407" s="56"/>
      <c r="H1407" s="56"/>
      <c r="I1407" s="56"/>
      <c r="J1407" s="56"/>
      <c r="K1407" s="56"/>
      <c r="L1407" s="56"/>
      <c r="M1407" s="56"/>
      <c r="N1407" s="56"/>
      <c r="O1407" s="44"/>
      <c r="P1407" s="44"/>
      <c r="Q1407" s="44"/>
      <c r="R1407" s="44"/>
      <c r="S1407" s="56"/>
      <c r="T1407" s="56"/>
      <c r="U1407" s="56"/>
      <c r="V1407" s="56"/>
      <c r="W1407" s="56"/>
      <c r="X1407" s="56"/>
      <c r="Y1407" s="56"/>
      <c r="Z1407" s="56"/>
      <c r="AA1407" s="56"/>
    </row>
    <row r="1408" spans="1:27" s="95" customFormat="1">
      <c r="A1408" s="56"/>
      <c r="B1408" s="56"/>
      <c r="C1408" s="56"/>
      <c r="D1408" s="56"/>
      <c r="E1408" s="56"/>
      <c r="F1408" s="56"/>
      <c r="G1408" s="56"/>
      <c r="H1408" s="56"/>
      <c r="I1408" s="56"/>
      <c r="J1408" s="56"/>
      <c r="K1408" s="56"/>
      <c r="L1408" s="56"/>
      <c r="M1408" s="56"/>
      <c r="N1408" s="56"/>
      <c r="O1408" s="44"/>
      <c r="P1408" s="44"/>
      <c r="Q1408" s="44"/>
      <c r="R1408" s="44"/>
      <c r="S1408" s="56"/>
      <c r="T1408" s="56"/>
      <c r="U1408" s="56"/>
      <c r="V1408" s="56"/>
      <c r="W1408" s="56"/>
      <c r="X1408" s="56"/>
      <c r="Y1408" s="56"/>
      <c r="Z1408" s="56"/>
      <c r="AA1408" s="56"/>
    </row>
    <row r="1409" spans="1:27" s="95" customFormat="1">
      <c r="A1409" s="56"/>
      <c r="B1409" s="56"/>
      <c r="C1409" s="56"/>
      <c r="D1409" s="56"/>
      <c r="E1409" s="56"/>
      <c r="F1409" s="56"/>
      <c r="G1409" s="56"/>
      <c r="H1409" s="56"/>
      <c r="I1409" s="56"/>
      <c r="J1409" s="56"/>
      <c r="K1409" s="56"/>
      <c r="L1409" s="56"/>
      <c r="M1409" s="56"/>
      <c r="N1409" s="56"/>
      <c r="O1409" s="44"/>
      <c r="P1409" s="44"/>
      <c r="Q1409" s="44"/>
      <c r="R1409" s="44"/>
      <c r="S1409" s="56"/>
      <c r="T1409" s="56"/>
      <c r="U1409" s="56"/>
      <c r="V1409" s="56"/>
      <c r="W1409" s="56"/>
      <c r="X1409" s="56"/>
      <c r="Y1409" s="56"/>
      <c r="Z1409" s="56"/>
      <c r="AA1409" s="56"/>
    </row>
    <row r="1410" spans="1:27" s="95" customFormat="1">
      <c r="A1410" s="56"/>
      <c r="B1410" s="56"/>
      <c r="C1410" s="56"/>
      <c r="D1410" s="56"/>
      <c r="E1410" s="56"/>
      <c r="F1410" s="56"/>
      <c r="G1410" s="56"/>
      <c r="H1410" s="56"/>
      <c r="I1410" s="56"/>
      <c r="J1410" s="56"/>
      <c r="K1410" s="56"/>
      <c r="L1410" s="56"/>
      <c r="M1410" s="56"/>
      <c r="N1410" s="56"/>
      <c r="O1410" s="44"/>
      <c r="P1410" s="44"/>
      <c r="Q1410" s="44"/>
      <c r="R1410" s="44"/>
      <c r="S1410" s="56"/>
      <c r="T1410" s="56"/>
      <c r="U1410" s="56"/>
      <c r="V1410" s="56"/>
      <c r="W1410" s="56"/>
      <c r="X1410" s="56"/>
      <c r="Y1410" s="56"/>
      <c r="Z1410" s="56"/>
      <c r="AA1410" s="56"/>
    </row>
    <row r="1411" spans="1:27" s="95" customFormat="1">
      <c r="A1411" s="56"/>
      <c r="B1411" s="56"/>
      <c r="C1411" s="56"/>
      <c r="D1411" s="56"/>
      <c r="E1411" s="56"/>
      <c r="F1411" s="56"/>
      <c r="G1411" s="56"/>
      <c r="H1411" s="56"/>
      <c r="I1411" s="56"/>
      <c r="J1411" s="56"/>
      <c r="K1411" s="56"/>
      <c r="L1411" s="56"/>
      <c r="M1411" s="56"/>
      <c r="N1411" s="56"/>
      <c r="O1411" s="44"/>
      <c r="P1411" s="44"/>
      <c r="Q1411" s="44"/>
      <c r="R1411" s="44"/>
      <c r="S1411" s="56"/>
      <c r="T1411" s="56"/>
      <c r="U1411" s="56"/>
      <c r="V1411" s="56"/>
      <c r="W1411" s="56"/>
      <c r="X1411" s="56"/>
      <c r="Y1411" s="56"/>
      <c r="Z1411" s="56"/>
      <c r="AA1411" s="56"/>
    </row>
    <row r="1412" spans="1:27" s="95" customFormat="1">
      <c r="A1412" s="56"/>
      <c r="B1412" s="56"/>
      <c r="C1412" s="56"/>
      <c r="D1412" s="56"/>
      <c r="E1412" s="56"/>
      <c r="F1412" s="56"/>
      <c r="G1412" s="56"/>
      <c r="H1412" s="56"/>
      <c r="I1412" s="56"/>
      <c r="J1412" s="56"/>
      <c r="K1412" s="56"/>
      <c r="L1412" s="56"/>
      <c r="M1412" s="56"/>
      <c r="N1412" s="56"/>
      <c r="O1412" s="44"/>
      <c r="P1412" s="44"/>
      <c r="Q1412" s="44"/>
      <c r="R1412" s="44"/>
      <c r="S1412" s="56"/>
      <c r="T1412" s="56"/>
      <c r="U1412" s="56"/>
      <c r="V1412" s="56"/>
      <c r="W1412" s="56"/>
      <c r="X1412" s="56"/>
      <c r="Y1412" s="56"/>
      <c r="Z1412" s="56"/>
      <c r="AA1412" s="56"/>
    </row>
    <row r="1413" spans="1:27" s="95" customFormat="1">
      <c r="A1413" s="56"/>
      <c r="B1413" s="56"/>
      <c r="C1413" s="56"/>
      <c r="D1413" s="56"/>
      <c r="E1413" s="56"/>
      <c r="F1413" s="56"/>
      <c r="G1413" s="56"/>
      <c r="H1413" s="56"/>
      <c r="I1413" s="56"/>
      <c r="J1413" s="56"/>
      <c r="K1413" s="56"/>
      <c r="L1413" s="56"/>
      <c r="M1413" s="56"/>
      <c r="N1413" s="56"/>
      <c r="O1413" s="44"/>
      <c r="P1413" s="44"/>
      <c r="Q1413" s="44"/>
      <c r="R1413" s="44"/>
      <c r="S1413" s="56"/>
      <c r="T1413" s="56"/>
      <c r="U1413" s="56"/>
      <c r="V1413" s="56"/>
      <c r="W1413" s="56"/>
      <c r="X1413" s="56"/>
      <c r="Y1413" s="56"/>
      <c r="Z1413" s="56"/>
      <c r="AA1413" s="56"/>
    </row>
    <row r="1414" spans="1:27" s="95" customFormat="1">
      <c r="A1414" s="56"/>
      <c r="B1414" s="56"/>
      <c r="C1414" s="56"/>
      <c r="D1414" s="56"/>
      <c r="E1414" s="56"/>
      <c r="F1414" s="56"/>
      <c r="G1414" s="56"/>
      <c r="H1414" s="56"/>
      <c r="I1414" s="56"/>
      <c r="J1414" s="56"/>
      <c r="K1414" s="56"/>
      <c r="L1414" s="56"/>
      <c r="M1414" s="56"/>
      <c r="N1414" s="56"/>
      <c r="O1414" s="44"/>
      <c r="P1414" s="44"/>
      <c r="Q1414" s="44"/>
      <c r="R1414" s="44"/>
      <c r="S1414" s="56"/>
      <c r="T1414" s="56"/>
      <c r="U1414" s="56"/>
      <c r="V1414" s="56"/>
      <c r="W1414" s="56"/>
      <c r="X1414" s="56"/>
      <c r="Y1414" s="56"/>
      <c r="Z1414" s="56"/>
      <c r="AA1414" s="56"/>
    </row>
    <row r="1415" spans="1:27" s="95" customFormat="1">
      <c r="A1415" s="56"/>
      <c r="B1415" s="56"/>
      <c r="C1415" s="56"/>
      <c r="D1415" s="56"/>
      <c r="E1415" s="56"/>
      <c r="F1415" s="56"/>
      <c r="G1415" s="56"/>
      <c r="H1415" s="56"/>
      <c r="I1415" s="56"/>
      <c r="J1415" s="56"/>
      <c r="K1415" s="56"/>
      <c r="L1415" s="56"/>
      <c r="M1415" s="56"/>
      <c r="N1415" s="56"/>
      <c r="O1415" s="44"/>
      <c r="P1415" s="44"/>
      <c r="Q1415" s="44"/>
      <c r="R1415" s="44"/>
      <c r="S1415" s="56"/>
      <c r="T1415" s="56"/>
      <c r="U1415" s="56"/>
      <c r="V1415" s="56"/>
      <c r="W1415" s="56"/>
      <c r="X1415" s="56"/>
      <c r="Y1415" s="56"/>
      <c r="Z1415" s="56"/>
      <c r="AA1415" s="56"/>
    </row>
    <row r="1416" spans="1:27" s="95" customFormat="1">
      <c r="A1416" s="56"/>
      <c r="B1416" s="56"/>
      <c r="C1416" s="56"/>
      <c r="D1416" s="56"/>
      <c r="E1416" s="56"/>
      <c r="F1416" s="56"/>
      <c r="G1416" s="56"/>
      <c r="H1416" s="56"/>
      <c r="I1416" s="56"/>
      <c r="J1416" s="56"/>
      <c r="K1416" s="56"/>
      <c r="L1416" s="56"/>
      <c r="M1416" s="56"/>
      <c r="N1416" s="56"/>
      <c r="O1416" s="44"/>
      <c r="P1416" s="44"/>
      <c r="Q1416" s="44"/>
      <c r="R1416" s="44"/>
      <c r="S1416" s="56"/>
      <c r="T1416" s="56"/>
      <c r="U1416" s="56"/>
      <c r="V1416" s="56"/>
      <c r="W1416" s="56"/>
      <c r="X1416" s="56"/>
      <c r="Y1416" s="56"/>
      <c r="Z1416" s="56"/>
      <c r="AA1416" s="56"/>
    </row>
    <row r="1417" spans="1:27" s="95" customFormat="1">
      <c r="A1417" s="56"/>
      <c r="B1417" s="56"/>
      <c r="C1417" s="56"/>
      <c r="D1417" s="56"/>
      <c r="E1417" s="56"/>
      <c r="F1417" s="56"/>
      <c r="G1417" s="56"/>
      <c r="H1417" s="56"/>
      <c r="I1417" s="56"/>
      <c r="J1417" s="56"/>
      <c r="K1417" s="56"/>
      <c r="L1417" s="56"/>
      <c r="M1417" s="56"/>
      <c r="N1417" s="56"/>
      <c r="O1417" s="44"/>
      <c r="P1417" s="44"/>
      <c r="Q1417" s="44"/>
      <c r="R1417" s="44"/>
      <c r="S1417" s="56"/>
      <c r="T1417" s="56"/>
      <c r="U1417" s="56"/>
      <c r="V1417" s="56"/>
      <c r="W1417" s="56"/>
      <c r="X1417" s="56"/>
      <c r="Y1417" s="56"/>
      <c r="Z1417" s="56"/>
      <c r="AA1417" s="56"/>
    </row>
    <row r="1418" spans="1:27" s="95" customFormat="1">
      <c r="A1418" s="56"/>
      <c r="B1418" s="56"/>
      <c r="C1418" s="56"/>
      <c r="D1418" s="56"/>
      <c r="E1418" s="56"/>
      <c r="F1418" s="56"/>
      <c r="G1418" s="56"/>
      <c r="H1418" s="56"/>
      <c r="I1418" s="56"/>
      <c r="J1418" s="56"/>
      <c r="K1418" s="56"/>
      <c r="L1418" s="56"/>
      <c r="M1418" s="56"/>
      <c r="N1418" s="56"/>
      <c r="O1418" s="44"/>
      <c r="P1418" s="44"/>
      <c r="Q1418" s="44"/>
      <c r="R1418" s="44"/>
      <c r="S1418" s="56"/>
      <c r="T1418" s="56"/>
      <c r="U1418" s="56"/>
      <c r="V1418" s="56"/>
      <c r="W1418" s="56"/>
      <c r="X1418" s="56"/>
      <c r="Y1418" s="56"/>
      <c r="Z1418" s="56"/>
      <c r="AA1418" s="56"/>
    </row>
    <row r="1419" spans="1:27" s="95" customFormat="1">
      <c r="A1419" s="56"/>
      <c r="B1419" s="56"/>
      <c r="C1419" s="56"/>
      <c r="D1419" s="56"/>
      <c r="E1419" s="56"/>
      <c r="F1419" s="56"/>
      <c r="G1419" s="56"/>
      <c r="H1419" s="56"/>
      <c r="I1419" s="56"/>
      <c r="J1419" s="56"/>
      <c r="K1419" s="56"/>
      <c r="L1419" s="56"/>
      <c r="M1419" s="56"/>
      <c r="N1419" s="56"/>
      <c r="O1419" s="44"/>
      <c r="P1419" s="44"/>
      <c r="Q1419" s="44"/>
      <c r="R1419" s="44"/>
      <c r="S1419" s="56"/>
      <c r="T1419" s="56"/>
      <c r="U1419" s="56"/>
      <c r="V1419" s="56"/>
      <c r="W1419" s="56"/>
      <c r="X1419" s="56"/>
      <c r="Y1419" s="56"/>
      <c r="Z1419" s="56"/>
      <c r="AA1419" s="56"/>
    </row>
    <row r="1420" spans="1:27" s="95" customFormat="1">
      <c r="A1420" s="56"/>
      <c r="B1420" s="56"/>
      <c r="C1420" s="56"/>
      <c r="D1420" s="56"/>
      <c r="E1420" s="56"/>
      <c r="F1420" s="56"/>
      <c r="G1420" s="56"/>
      <c r="H1420" s="56"/>
      <c r="I1420" s="56"/>
      <c r="J1420" s="56"/>
      <c r="K1420" s="56"/>
      <c r="L1420" s="56"/>
      <c r="M1420" s="56"/>
      <c r="N1420" s="56"/>
      <c r="O1420" s="44"/>
      <c r="P1420" s="44"/>
      <c r="Q1420" s="44"/>
      <c r="R1420" s="44"/>
      <c r="S1420" s="56"/>
      <c r="T1420" s="56"/>
      <c r="U1420" s="56"/>
      <c r="V1420" s="56"/>
      <c r="W1420" s="56"/>
      <c r="X1420" s="56"/>
      <c r="Y1420" s="56"/>
      <c r="Z1420" s="56"/>
      <c r="AA1420" s="56"/>
    </row>
    <row r="1421" spans="1:27" s="95" customFormat="1">
      <c r="A1421" s="56"/>
      <c r="B1421" s="56"/>
      <c r="C1421" s="56"/>
      <c r="D1421" s="56"/>
      <c r="E1421" s="56"/>
      <c r="F1421" s="56"/>
      <c r="G1421" s="56"/>
      <c r="H1421" s="56"/>
      <c r="I1421" s="56"/>
      <c r="J1421" s="56"/>
      <c r="K1421" s="56"/>
      <c r="L1421" s="56"/>
      <c r="M1421" s="56"/>
      <c r="N1421" s="56"/>
      <c r="O1421" s="44"/>
      <c r="P1421" s="44"/>
      <c r="Q1421" s="44"/>
      <c r="R1421" s="44"/>
      <c r="S1421" s="56"/>
      <c r="T1421" s="56"/>
      <c r="U1421" s="56"/>
      <c r="V1421" s="56"/>
      <c r="W1421" s="56"/>
      <c r="X1421" s="56"/>
      <c r="Y1421" s="56"/>
      <c r="Z1421" s="56"/>
      <c r="AA1421" s="56"/>
    </row>
    <row r="1422" spans="1:27" s="95" customFormat="1">
      <c r="A1422" s="56"/>
      <c r="B1422" s="56"/>
      <c r="C1422" s="56"/>
      <c r="D1422" s="56"/>
      <c r="E1422" s="56"/>
      <c r="F1422" s="56"/>
      <c r="G1422" s="56"/>
      <c r="H1422" s="56"/>
      <c r="I1422" s="56"/>
      <c r="J1422" s="56"/>
      <c r="K1422" s="56"/>
      <c r="L1422" s="56"/>
      <c r="M1422" s="56"/>
      <c r="N1422" s="56"/>
      <c r="O1422" s="44"/>
      <c r="P1422" s="44"/>
      <c r="Q1422" s="44"/>
      <c r="R1422" s="44"/>
      <c r="S1422" s="56"/>
      <c r="T1422" s="56"/>
      <c r="U1422" s="56"/>
      <c r="V1422" s="56"/>
      <c r="W1422" s="56"/>
      <c r="X1422" s="56"/>
      <c r="Y1422" s="56"/>
      <c r="Z1422" s="56"/>
      <c r="AA1422" s="56"/>
    </row>
    <row r="1423" spans="1:27" s="95" customFormat="1">
      <c r="A1423" s="56"/>
      <c r="B1423" s="56"/>
      <c r="C1423" s="56"/>
      <c r="D1423" s="56"/>
      <c r="E1423" s="56"/>
      <c r="F1423" s="56"/>
      <c r="G1423" s="56"/>
      <c r="H1423" s="56"/>
      <c r="I1423" s="56"/>
      <c r="J1423" s="56"/>
      <c r="K1423" s="56"/>
      <c r="L1423" s="56"/>
      <c r="M1423" s="56"/>
      <c r="N1423" s="56"/>
      <c r="O1423" s="44"/>
      <c r="P1423" s="44"/>
      <c r="Q1423" s="44"/>
      <c r="R1423" s="44"/>
      <c r="S1423" s="56"/>
      <c r="T1423" s="56"/>
      <c r="U1423" s="56"/>
      <c r="V1423" s="56"/>
      <c r="W1423" s="56"/>
      <c r="X1423" s="56"/>
      <c r="Y1423" s="56"/>
      <c r="Z1423" s="56"/>
      <c r="AA1423" s="56"/>
    </row>
    <row r="1424" spans="1:27" s="95" customFormat="1">
      <c r="A1424" s="56"/>
      <c r="B1424" s="56"/>
      <c r="C1424" s="56"/>
      <c r="D1424" s="56"/>
      <c r="E1424" s="56"/>
      <c r="F1424" s="56"/>
      <c r="G1424" s="56"/>
      <c r="H1424" s="56"/>
      <c r="I1424" s="56"/>
      <c r="J1424" s="56"/>
      <c r="K1424" s="56"/>
      <c r="L1424" s="56"/>
      <c r="M1424" s="56"/>
      <c r="N1424" s="56"/>
      <c r="O1424" s="44"/>
      <c r="P1424" s="44"/>
      <c r="Q1424" s="44"/>
      <c r="R1424" s="44"/>
      <c r="S1424" s="56"/>
      <c r="T1424" s="56"/>
      <c r="U1424" s="56"/>
      <c r="V1424" s="56"/>
      <c r="W1424" s="56"/>
      <c r="X1424" s="56"/>
      <c r="Y1424" s="56"/>
      <c r="Z1424" s="56"/>
      <c r="AA1424" s="56"/>
    </row>
    <row r="1425" spans="1:27" s="95" customFormat="1">
      <c r="A1425" s="56"/>
      <c r="B1425" s="56"/>
      <c r="C1425" s="56"/>
      <c r="D1425" s="56"/>
      <c r="E1425" s="56"/>
      <c r="F1425" s="56"/>
      <c r="G1425" s="56"/>
      <c r="H1425" s="56"/>
      <c r="I1425" s="56"/>
      <c r="J1425" s="56"/>
      <c r="K1425" s="56"/>
      <c r="L1425" s="56"/>
      <c r="M1425" s="56"/>
      <c r="N1425" s="56"/>
      <c r="O1425" s="44"/>
      <c r="P1425" s="44"/>
      <c r="Q1425" s="44"/>
      <c r="R1425" s="44"/>
      <c r="S1425" s="56"/>
      <c r="T1425" s="56"/>
      <c r="U1425" s="56"/>
      <c r="V1425" s="56"/>
      <c r="W1425" s="56"/>
      <c r="X1425" s="56"/>
      <c r="Y1425" s="56"/>
      <c r="Z1425" s="56"/>
      <c r="AA1425" s="56"/>
    </row>
    <row r="1426" spans="1:27" s="95" customFormat="1">
      <c r="A1426" s="56"/>
      <c r="B1426" s="56"/>
      <c r="C1426" s="56"/>
      <c r="D1426" s="56"/>
      <c r="E1426" s="56"/>
      <c r="F1426" s="56"/>
      <c r="G1426" s="56"/>
      <c r="H1426" s="56"/>
      <c r="I1426" s="56"/>
      <c r="J1426" s="56"/>
      <c r="K1426" s="56"/>
      <c r="L1426" s="56"/>
      <c r="M1426" s="56"/>
      <c r="N1426" s="56"/>
      <c r="O1426" s="44"/>
      <c r="P1426" s="44"/>
      <c r="Q1426" s="44"/>
      <c r="R1426" s="44"/>
      <c r="S1426" s="56"/>
      <c r="T1426" s="56"/>
      <c r="U1426" s="56"/>
      <c r="V1426" s="56"/>
      <c r="W1426" s="56"/>
      <c r="X1426" s="56"/>
      <c r="Y1426" s="56"/>
      <c r="Z1426" s="56"/>
      <c r="AA1426" s="56"/>
    </row>
    <row r="1427" spans="1:27" s="95" customFormat="1">
      <c r="A1427" s="56"/>
      <c r="B1427" s="56"/>
      <c r="C1427" s="56"/>
      <c r="D1427" s="56"/>
      <c r="E1427" s="56"/>
      <c r="F1427" s="56"/>
      <c r="G1427" s="56"/>
      <c r="H1427" s="56"/>
      <c r="I1427" s="56"/>
      <c r="J1427" s="56"/>
      <c r="K1427" s="56"/>
      <c r="L1427" s="56"/>
      <c r="M1427" s="56"/>
      <c r="N1427" s="56"/>
      <c r="O1427" s="44"/>
      <c r="P1427" s="44"/>
      <c r="Q1427" s="44"/>
      <c r="R1427" s="44"/>
      <c r="S1427" s="56"/>
      <c r="T1427" s="56"/>
      <c r="U1427" s="56"/>
      <c r="V1427" s="56"/>
      <c r="W1427" s="56"/>
      <c r="X1427" s="56"/>
      <c r="Y1427" s="56"/>
      <c r="Z1427" s="56"/>
      <c r="AA1427" s="56"/>
    </row>
    <row r="1428" spans="1:27" s="95" customFormat="1">
      <c r="A1428" s="56"/>
      <c r="B1428" s="56"/>
      <c r="C1428" s="56"/>
      <c r="D1428" s="56"/>
      <c r="E1428" s="56"/>
      <c r="F1428" s="56"/>
      <c r="G1428" s="56"/>
      <c r="H1428" s="56"/>
      <c r="I1428" s="56"/>
      <c r="J1428" s="56"/>
      <c r="K1428" s="56"/>
      <c r="L1428" s="56"/>
      <c r="M1428" s="56"/>
      <c r="N1428" s="56"/>
      <c r="O1428" s="44"/>
      <c r="P1428" s="44"/>
      <c r="Q1428" s="44"/>
      <c r="R1428" s="44"/>
      <c r="S1428" s="56"/>
      <c r="T1428" s="56"/>
      <c r="U1428" s="56"/>
      <c r="V1428" s="56"/>
      <c r="W1428" s="56"/>
      <c r="X1428" s="56"/>
      <c r="Y1428" s="56"/>
      <c r="Z1428" s="56"/>
      <c r="AA1428" s="56"/>
    </row>
    <row r="1429" spans="1:27" s="95" customFormat="1">
      <c r="A1429" s="56"/>
      <c r="B1429" s="56"/>
      <c r="C1429" s="56"/>
      <c r="D1429" s="56"/>
      <c r="E1429" s="56"/>
      <c r="F1429" s="56"/>
      <c r="G1429" s="56"/>
      <c r="H1429" s="56"/>
      <c r="I1429" s="56"/>
      <c r="J1429" s="56"/>
      <c r="K1429" s="56"/>
      <c r="L1429" s="56"/>
      <c r="M1429" s="56"/>
      <c r="N1429" s="56"/>
      <c r="O1429" s="44"/>
      <c r="P1429" s="44"/>
      <c r="Q1429" s="44"/>
      <c r="R1429" s="44"/>
      <c r="S1429" s="56"/>
      <c r="T1429" s="56"/>
      <c r="U1429" s="56"/>
      <c r="V1429" s="56"/>
      <c r="W1429" s="56"/>
      <c r="X1429" s="56"/>
      <c r="Y1429" s="56"/>
      <c r="Z1429" s="56"/>
      <c r="AA1429" s="56"/>
    </row>
    <row r="1430" spans="1:27" s="95" customFormat="1">
      <c r="A1430" s="56"/>
      <c r="B1430" s="56"/>
      <c r="C1430" s="56"/>
      <c r="D1430" s="56"/>
      <c r="E1430" s="56"/>
      <c r="F1430" s="56"/>
      <c r="G1430" s="56"/>
      <c r="H1430" s="56"/>
      <c r="I1430" s="56"/>
      <c r="J1430" s="56"/>
      <c r="K1430" s="56"/>
      <c r="L1430" s="56"/>
      <c r="M1430" s="56"/>
      <c r="N1430" s="56"/>
      <c r="O1430" s="44"/>
      <c r="P1430" s="44"/>
      <c r="Q1430" s="44"/>
      <c r="R1430" s="44"/>
      <c r="S1430" s="56"/>
      <c r="T1430" s="56"/>
      <c r="U1430" s="56"/>
      <c r="V1430" s="56"/>
      <c r="W1430" s="56"/>
      <c r="X1430" s="56"/>
      <c r="Y1430" s="56"/>
      <c r="Z1430" s="56"/>
      <c r="AA1430" s="56"/>
    </row>
    <row r="1431" spans="1:27" s="95" customFormat="1">
      <c r="A1431" s="56"/>
      <c r="B1431" s="56"/>
      <c r="C1431" s="56"/>
      <c r="D1431" s="56"/>
      <c r="E1431" s="56"/>
      <c r="F1431" s="56"/>
      <c r="G1431" s="56"/>
      <c r="H1431" s="56"/>
      <c r="I1431" s="56"/>
      <c r="J1431" s="56"/>
      <c r="K1431" s="56"/>
      <c r="L1431" s="56"/>
      <c r="M1431" s="56"/>
      <c r="N1431" s="56"/>
      <c r="O1431" s="44"/>
      <c r="P1431" s="44"/>
      <c r="Q1431" s="44"/>
      <c r="R1431" s="44"/>
      <c r="S1431" s="56"/>
      <c r="T1431" s="56"/>
      <c r="U1431" s="56"/>
      <c r="V1431" s="56"/>
      <c r="W1431" s="56"/>
      <c r="X1431" s="56"/>
      <c r="Y1431" s="56"/>
      <c r="Z1431" s="56"/>
      <c r="AA1431" s="56"/>
    </row>
    <row r="1432" spans="1:27" s="95" customFormat="1">
      <c r="A1432" s="56"/>
      <c r="B1432" s="56"/>
      <c r="C1432" s="56"/>
      <c r="D1432" s="56"/>
      <c r="E1432" s="56"/>
      <c r="F1432" s="56"/>
      <c r="G1432" s="56"/>
      <c r="H1432" s="56"/>
      <c r="I1432" s="56"/>
      <c r="J1432" s="56"/>
      <c r="K1432" s="56"/>
      <c r="L1432" s="56"/>
      <c r="M1432" s="56"/>
      <c r="N1432" s="56"/>
      <c r="O1432" s="44"/>
      <c r="P1432" s="44"/>
      <c r="Q1432" s="44"/>
      <c r="R1432" s="44"/>
      <c r="S1432" s="56"/>
      <c r="T1432" s="56"/>
      <c r="U1432" s="56"/>
      <c r="V1432" s="56"/>
      <c r="W1432" s="56"/>
      <c r="X1432" s="56"/>
      <c r="Y1432" s="56"/>
      <c r="Z1432" s="56"/>
      <c r="AA1432" s="56"/>
    </row>
    <row r="1433" spans="1:27" s="95" customFormat="1">
      <c r="A1433" s="56"/>
      <c r="B1433" s="56"/>
      <c r="C1433" s="56"/>
      <c r="D1433" s="56"/>
      <c r="E1433" s="56"/>
      <c r="F1433" s="56"/>
      <c r="G1433" s="56"/>
      <c r="H1433" s="56"/>
      <c r="I1433" s="56"/>
      <c r="J1433" s="56"/>
      <c r="K1433" s="56"/>
      <c r="L1433" s="56"/>
      <c r="M1433" s="56"/>
      <c r="N1433" s="56"/>
      <c r="O1433" s="44"/>
      <c r="P1433" s="44"/>
      <c r="Q1433" s="44"/>
      <c r="R1433" s="44"/>
      <c r="S1433" s="56"/>
      <c r="T1433" s="56"/>
      <c r="U1433" s="56"/>
      <c r="V1433" s="56"/>
      <c r="W1433" s="56"/>
      <c r="X1433" s="56"/>
      <c r="Y1433" s="56"/>
      <c r="Z1433" s="56"/>
      <c r="AA1433" s="56"/>
    </row>
    <row r="1434" spans="1:27" s="95" customFormat="1">
      <c r="A1434" s="56"/>
      <c r="B1434" s="56"/>
      <c r="C1434" s="56"/>
      <c r="D1434" s="56"/>
      <c r="E1434" s="56"/>
      <c r="F1434" s="56"/>
      <c r="G1434" s="56"/>
      <c r="H1434" s="56"/>
      <c r="I1434" s="56"/>
      <c r="J1434" s="56"/>
      <c r="K1434" s="56"/>
      <c r="L1434" s="56"/>
      <c r="M1434" s="56"/>
      <c r="N1434" s="56"/>
      <c r="O1434" s="44"/>
      <c r="P1434" s="44"/>
      <c r="Q1434" s="44"/>
      <c r="R1434" s="44"/>
      <c r="S1434" s="56"/>
      <c r="T1434" s="56"/>
      <c r="U1434" s="56"/>
      <c r="V1434" s="56"/>
      <c r="W1434" s="56"/>
      <c r="X1434" s="56"/>
      <c r="Y1434" s="56"/>
      <c r="Z1434" s="56"/>
      <c r="AA1434" s="56"/>
    </row>
    <row r="1435" spans="1:27">
      <c r="B1435" s="56"/>
      <c r="C1435" s="56"/>
      <c r="D1435" s="56"/>
      <c r="E1435" s="56"/>
      <c r="F1435" s="56"/>
      <c r="G1435" s="56"/>
      <c r="H1435" s="56"/>
      <c r="I1435" s="56"/>
      <c r="J1435" s="56"/>
      <c r="K1435" s="56"/>
      <c r="L1435" s="56"/>
      <c r="M1435" s="56"/>
      <c r="N1435" s="56"/>
      <c r="S1435" s="56"/>
    </row>
    <row r="1436" spans="1:27">
      <c r="B1436" s="56"/>
      <c r="C1436" s="56"/>
      <c r="D1436" s="56"/>
      <c r="E1436" s="56"/>
      <c r="F1436" s="56"/>
      <c r="G1436" s="56"/>
      <c r="H1436" s="56"/>
      <c r="I1436" s="56"/>
      <c r="J1436" s="56"/>
      <c r="K1436" s="56"/>
      <c r="L1436" s="56"/>
      <c r="M1436" s="56"/>
      <c r="N1436" s="56"/>
      <c r="S1436" s="56"/>
    </row>
    <row r="1437" spans="1:27">
      <c r="B1437" s="56"/>
      <c r="C1437" s="56"/>
      <c r="D1437" s="56"/>
      <c r="E1437" s="56"/>
      <c r="F1437" s="56"/>
      <c r="G1437" s="56"/>
      <c r="H1437" s="56"/>
      <c r="I1437" s="56"/>
      <c r="J1437" s="56"/>
      <c r="K1437" s="56"/>
      <c r="L1437" s="56"/>
      <c r="M1437" s="56"/>
      <c r="N1437" s="56"/>
      <c r="S1437" s="56"/>
    </row>
    <row r="1438" spans="1:27">
      <c r="B1438" s="56"/>
      <c r="C1438" s="56"/>
      <c r="D1438" s="56"/>
      <c r="E1438" s="56"/>
      <c r="F1438" s="56"/>
      <c r="G1438" s="56"/>
      <c r="H1438" s="56"/>
      <c r="I1438" s="56"/>
      <c r="J1438" s="56"/>
      <c r="K1438" s="56"/>
      <c r="L1438" s="56"/>
      <c r="M1438" s="56"/>
      <c r="N1438" s="56"/>
      <c r="S1438" s="56"/>
    </row>
  </sheetData>
  <sheetProtection sheet="1" objects="1" scenarios="1"/>
  <mergeCells count="130">
    <mergeCell ref="F730:G730"/>
    <mergeCell ref="F731:G731"/>
    <mergeCell ref="F826:G826"/>
    <mergeCell ref="F829:H829"/>
    <mergeCell ref="F732:G732"/>
    <mergeCell ref="F739:G739"/>
    <mergeCell ref="F740:G740"/>
    <mergeCell ref="F741:G741"/>
    <mergeCell ref="C814:M815"/>
    <mergeCell ref="F822:G822"/>
    <mergeCell ref="F837:H837"/>
    <mergeCell ref="F839:G839"/>
    <mergeCell ref="F833:G833"/>
    <mergeCell ref="F834:G834"/>
    <mergeCell ref="F831:G831"/>
    <mergeCell ref="F824:G824"/>
    <mergeCell ref="F832:G832"/>
    <mergeCell ref="F835:G835"/>
    <mergeCell ref="C1301:M1301"/>
    <mergeCell ref="F840:G840"/>
    <mergeCell ref="F841:G841"/>
    <mergeCell ref="F842:G842"/>
    <mergeCell ref="C848:M849"/>
    <mergeCell ref="C973:M974"/>
    <mergeCell ref="F979:G979"/>
    <mergeCell ref="F985:G985"/>
    <mergeCell ref="F729:G729"/>
    <mergeCell ref="F637:G637"/>
    <mergeCell ref="F640:G640"/>
    <mergeCell ref="F643:G643"/>
    <mergeCell ref="C702:M703"/>
    <mergeCell ref="F709:G709"/>
    <mergeCell ref="F716:G716"/>
    <mergeCell ref="F719:G719"/>
    <mergeCell ref="F720:G720"/>
    <mergeCell ref="F728:G728"/>
    <mergeCell ref="F712:G712"/>
    <mergeCell ref="F710:G710"/>
    <mergeCell ref="C374:M374"/>
    <mergeCell ref="C392:M392"/>
    <mergeCell ref="F425:G425"/>
    <mergeCell ref="I63:L63"/>
    <mergeCell ref="C618:M619"/>
    <mergeCell ref="D413:D414"/>
    <mergeCell ref="F413:G413"/>
    <mergeCell ref="F414:G414"/>
    <mergeCell ref="E47:G47"/>
    <mergeCell ref="I47:L47"/>
    <mergeCell ref="E48:G48"/>
    <mergeCell ref="E49:G49"/>
    <mergeCell ref="E58:G58"/>
    <mergeCell ref="E52:G52"/>
    <mergeCell ref="E53:G53"/>
    <mergeCell ref="E51:G51"/>
    <mergeCell ref="E54:G54"/>
    <mergeCell ref="E55:G55"/>
    <mergeCell ref="I55:L55"/>
    <mergeCell ref="I53:L53"/>
    <mergeCell ref="I49:L49"/>
    <mergeCell ref="E50:G50"/>
    <mergeCell ref="F418:G418"/>
    <mergeCell ref="E56:G56"/>
    <mergeCell ref="E57:G57"/>
    <mergeCell ref="I57:L57"/>
    <mergeCell ref="I59:L59"/>
    <mergeCell ref="E60:G60"/>
    <mergeCell ref="E61:G61"/>
    <mergeCell ref="I61:L61"/>
    <mergeCell ref="E59:G59"/>
    <mergeCell ref="E63:G63"/>
    <mergeCell ref="I51:L51"/>
    <mergeCell ref="E41:G41"/>
    <mergeCell ref="I41:L41"/>
    <mergeCell ref="E42:G42"/>
    <mergeCell ref="E43:G43"/>
    <mergeCell ref="I43:L43"/>
    <mergeCell ref="E44:G44"/>
    <mergeCell ref="E45:G45"/>
    <mergeCell ref="I45:L45"/>
    <mergeCell ref="E46:G46"/>
    <mergeCell ref="E40:G40"/>
    <mergeCell ref="I39:L39"/>
    <mergeCell ref="E33:G33"/>
    <mergeCell ref="I33:L33"/>
    <mergeCell ref="E34:G34"/>
    <mergeCell ref="E27:G27"/>
    <mergeCell ref="I27:L27"/>
    <mergeCell ref="E28:G28"/>
    <mergeCell ref="E29:G29"/>
    <mergeCell ref="I29:L29"/>
    <mergeCell ref="E35:G35"/>
    <mergeCell ref="I35:L35"/>
    <mergeCell ref="E36:G36"/>
    <mergeCell ref="E37:G37"/>
    <mergeCell ref="I37:L37"/>
    <mergeCell ref="E38:G38"/>
    <mergeCell ref="E32:G32"/>
    <mergeCell ref="E39:G39"/>
    <mergeCell ref="E30:G30"/>
    <mergeCell ref="E31:G31"/>
    <mergeCell ref="I31:L31"/>
    <mergeCell ref="I19:L19"/>
    <mergeCell ref="E13:G13"/>
    <mergeCell ref="I13:L13"/>
    <mergeCell ref="E14:G14"/>
    <mergeCell ref="I11:L11"/>
    <mergeCell ref="E12:G12"/>
    <mergeCell ref="E16:G16"/>
    <mergeCell ref="E24:G24"/>
    <mergeCell ref="E26:G26"/>
    <mergeCell ref="E18:G18"/>
    <mergeCell ref="E19:G19"/>
    <mergeCell ref="E25:G25"/>
    <mergeCell ref="I25:L25"/>
    <mergeCell ref="E20:G20"/>
    <mergeCell ref="E21:G21"/>
    <mergeCell ref="I21:L21"/>
    <mergeCell ref="E22:G22"/>
    <mergeCell ref="E23:G23"/>
    <mergeCell ref="I23:L23"/>
    <mergeCell ref="D3:M3"/>
    <mergeCell ref="C6:E7"/>
    <mergeCell ref="F6:K7"/>
    <mergeCell ref="E9:G9"/>
    <mergeCell ref="I9:L9"/>
    <mergeCell ref="E17:G17"/>
    <mergeCell ref="I17:L17"/>
    <mergeCell ref="E15:G15"/>
    <mergeCell ref="I15:L15"/>
    <mergeCell ref="E11:G11"/>
  </mergeCells>
  <phoneticPr fontId="0" type="noConversion"/>
  <hyperlinks>
    <hyperlink ref="E11:G11" location="Activo!B2" tooltip="hoja ACTIVO" display="ACTIVO"/>
    <hyperlink ref="E13:G13" location="'Patrimonio neto+pasivo'!B2" tooltip="hoja PATRIMONIO" display="PATRIMONIO NETO + PASIVO"/>
    <hyperlink ref="E15:G15" location="Cuadro_préstamo!B2" tooltip="VER HOJA" display="CUADRO DE PRÉSTAMO"/>
    <hyperlink ref="E17:G17" location="Cuadro_leasing!B2" tooltip="VER HOJA " display="CUADRO DE LEASING"/>
    <hyperlink ref="E19:G19" location="Cuenta_credito!B2" tooltip="VER HOJA" display="CUENTAS DE CRÉDITO"/>
    <hyperlink ref="E21:G21" location="'Ing. financieros'!B2" tooltip="VER HOJA" display="INGRESOS FINANCIEROS"/>
    <hyperlink ref="E23:G23" location="'Prpto. Ventas ptos. tdos.'!B2" tooltip="VER HOJA" display="PRPTO.VENTAS PRODUCTOS TERMINADOS"/>
    <hyperlink ref="E25:G25" location="'Programa Producción'!B2" tooltip="VER HOJA" display="PROGRAMA DE PRODUCCIÓN"/>
    <hyperlink ref="E27:G27" location="'Aprovisionamiento MP'!B2" tooltip="VER HOJA" display="APROVISIONAMIENTO MATERIAS PRIMAS"/>
    <hyperlink ref="E29:G29" location="TRPOE_industrial!B2" tooltip="VER HOJA" display="TRABAJO REALIZADO X OTRAS EMP.- INDUSTRIAL"/>
    <hyperlink ref="E31:G31" location="'Prptos. Mds. Márgenes.'!B2" tooltip="VER HOJA" display="PRPTOS.MDS.MÁRGENES"/>
    <hyperlink ref="E33:G33" location="'Prptos. Mds. p.medios'!B2" tooltip="VER HOJA" display="PRPTOS.MDS. MEDIOS"/>
    <hyperlink ref="E35:G35" location="'Prptos. Mds. por productos'!B2" tooltip="VER HOJA" display="PRPTOS.MDS. POR PRODUCTOS"/>
    <hyperlink ref="E37:G37" location="'Prestación servicios'!B2" tooltip="VER HOJA" display="PRESTACIÓN SERVICIOS"/>
    <hyperlink ref="E39:G39" location="'TRPOE SERVICIOS'!B2" tooltip="VER HOJA" display="TRABAJO REALIZADO X OTRAS EMP.- SERVICIOS"/>
    <hyperlink ref="E41:G41" location="'Otros aprov.'!B2" tooltip="VER HOJA" display="OTROS APROVISIONAMIENTOS"/>
    <hyperlink ref="E43:G43" location="'Otros ingresos'!B2" tooltip="VER HOJA" display="OTROS INGRESOS"/>
    <hyperlink ref="E45:G45" location="Personal!B2" tooltip="VER HOJA" display="PERSONAL"/>
    <hyperlink ref="E47:G47" location="G.Generales!B2" tooltip="VER HOJA" display="GASTOS GENERALES"/>
    <hyperlink ref="E49:G49" location="Otros_gastos!B2" tooltip="VER HOJA" display="OTROS GASTOS"/>
    <hyperlink ref="E51:G51" location="PYG!B2" tooltip="VER HOJA" display="PERDIDAS Y GANANCIAS PREVISIONALES"/>
    <hyperlink ref="E53:G53" location="TESOR!B2" tooltip="VER HOJA" display="PRESUPUESTO DE TESORERÍA"/>
    <hyperlink ref="E55:G55" location="BALAN!B2" tooltip="VER HOJA" display="BALANCES PREVISIONALES"/>
    <hyperlink ref="E57:G57" location="FMN!B2" tooltip="VER HOJA" display="FONDO DE MANIOBRA"/>
    <hyperlink ref="E59:G59" location="VAN_TIR!B2" tooltip="VER HOJA" display="VALORACIÓN DE INVERSIONES"/>
    <hyperlink ref="E61:G61" location="ANALISIS!B2" tooltip="VER HOJA" display="VALORACIÓN DE INVERSIONES"/>
    <hyperlink ref="E63:G63" location="LISTAS!B2" tooltip="configurar listas del sistema" display="LISTAS DEL SISTEMA"/>
  </hyperlink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Z101"/>
  <sheetViews>
    <sheetView topLeftCell="A18" zoomScale="90" zoomScaleNormal="90" workbookViewId="0">
      <selection activeCell="D40" sqref="D40:D41"/>
    </sheetView>
  </sheetViews>
  <sheetFormatPr baseColWidth="10" defaultColWidth="9.140625" defaultRowHeight="12.75"/>
  <cols>
    <col min="1" max="1" width="3" style="167" customWidth="1"/>
    <col min="2" max="2" width="49.140625" style="189" customWidth="1"/>
    <col min="3" max="3" width="11.5703125" style="189" customWidth="1"/>
    <col min="4" max="4" width="7.28515625" style="189" customWidth="1"/>
    <col min="5" max="5" width="9.140625" style="189" customWidth="1"/>
    <col min="6" max="6" width="14.28515625" style="250" customWidth="1"/>
    <col min="7" max="7" width="13" style="189" bestFit="1" customWidth="1"/>
    <col min="8" max="8" width="14.140625" style="189" customWidth="1"/>
    <col min="9" max="9" width="10.7109375" style="189" customWidth="1"/>
    <col min="10" max="10" width="12" style="189" customWidth="1"/>
    <col min="11" max="11" width="15.5703125" style="189" customWidth="1"/>
    <col min="12" max="12" width="11.5703125" style="189" customWidth="1"/>
    <col min="13" max="13" width="10.7109375" style="189" customWidth="1"/>
    <col min="14" max="14" width="12" style="189" customWidth="1"/>
    <col min="15" max="15" width="15.5703125" style="189" customWidth="1"/>
    <col min="16" max="16" width="11.5703125" style="189" customWidth="1"/>
    <col min="17" max="17" width="13.5703125" style="189" customWidth="1"/>
    <col min="18" max="18" width="14.85546875" style="189" customWidth="1"/>
    <col min="19" max="19" width="15.140625" style="189" customWidth="1"/>
    <col min="20" max="20" width="13" style="189" customWidth="1"/>
    <col min="21" max="21" width="13.5703125" style="189" customWidth="1"/>
    <col min="22" max="22" width="14.85546875" style="189" customWidth="1"/>
    <col min="23" max="23" width="15.140625" style="189" customWidth="1"/>
    <col min="24" max="24" width="13" style="189" customWidth="1"/>
    <col min="25" max="16384" width="9.140625" style="189"/>
  </cols>
  <sheetData>
    <row r="1" spans="1:26" ht="6" customHeight="1">
      <c r="A1" s="166"/>
      <c r="B1" s="18"/>
      <c r="C1" s="188"/>
      <c r="D1" s="19"/>
      <c r="E1" s="188"/>
      <c r="F1" s="191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1.25" customHeight="1">
      <c r="A2" s="166"/>
      <c r="B2" s="51"/>
      <c r="C2" s="52"/>
      <c r="D2" s="54"/>
      <c r="E2" s="17"/>
      <c r="F2" s="94"/>
      <c r="G2" s="188"/>
      <c r="H2" s="811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2" customHeight="1">
      <c r="A3" s="168"/>
      <c r="B3" s="67"/>
      <c r="C3" s="67"/>
      <c r="D3" s="67"/>
      <c r="E3" s="67"/>
      <c r="F3" s="67"/>
      <c r="G3" s="188"/>
      <c r="H3" s="811"/>
      <c r="I3" s="67"/>
      <c r="J3" s="67"/>
      <c r="K3" s="67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>
      <c r="A4" s="166"/>
      <c r="B4" s="190"/>
      <c r="C4" s="188"/>
      <c r="D4" s="188"/>
      <c r="E4" s="188"/>
      <c r="F4" s="191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idden="1">
      <c r="A5" s="166"/>
      <c r="B5" s="190"/>
      <c r="C5" s="188"/>
      <c r="D5" s="188"/>
      <c r="E5" s="188"/>
      <c r="F5" s="191"/>
      <c r="G5" s="188"/>
      <c r="H5" s="188"/>
      <c r="I5" s="188"/>
      <c r="J5" s="188"/>
      <c r="K5" s="188"/>
      <c r="L5" s="188"/>
      <c r="M5" s="192"/>
      <c r="N5" s="19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idden="1">
      <c r="A6" s="166"/>
      <c r="B6" s="190"/>
      <c r="C6" s="188"/>
      <c r="D6" s="188"/>
      <c r="E6" s="188"/>
      <c r="F6" s="191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idden="1">
      <c r="A7" s="166"/>
      <c r="B7" s="190"/>
      <c r="C7" s="188"/>
      <c r="D7" s="188"/>
      <c r="E7" s="188"/>
      <c r="F7" s="191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idden="1">
      <c r="A8" s="166"/>
      <c r="B8" s="190"/>
      <c r="C8" s="188"/>
      <c r="D8" s="188"/>
      <c r="E8" s="188"/>
      <c r="F8" s="191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66"/>
      <c r="B9" s="190"/>
      <c r="C9" s="188"/>
      <c r="D9" s="188"/>
      <c r="E9" s="188"/>
      <c r="F9" s="191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66"/>
      <c r="B10" s="1215" t="s">
        <v>549</v>
      </c>
      <c r="C10" s="193" t="s">
        <v>540</v>
      </c>
      <c r="D10" s="194" t="s">
        <v>541</v>
      </c>
      <c r="E10" s="194" t="s">
        <v>540</v>
      </c>
      <c r="F10" s="684" t="s">
        <v>542</v>
      </c>
      <c r="G10" s="684" t="s">
        <v>543</v>
      </c>
      <c r="H10" s="684" t="s">
        <v>544</v>
      </c>
      <c r="I10" s="684" t="s">
        <v>545</v>
      </c>
      <c r="J10" s="684" t="s">
        <v>546</v>
      </c>
      <c r="K10" s="684" t="s">
        <v>547</v>
      </c>
      <c r="L10" s="684" t="s">
        <v>544</v>
      </c>
      <c r="M10" s="684" t="s">
        <v>545</v>
      </c>
      <c r="N10" s="684" t="s">
        <v>548</v>
      </c>
      <c r="O10" s="684" t="s">
        <v>547</v>
      </c>
      <c r="P10" s="684" t="s">
        <v>544</v>
      </c>
      <c r="Q10" s="97"/>
      <c r="R10" s="97"/>
      <c r="S10" s="97"/>
      <c r="T10" s="97"/>
      <c r="U10" s="97"/>
      <c r="V10" s="97"/>
      <c r="W10" s="97"/>
      <c r="X10" s="97"/>
      <c r="Y10" s="188"/>
      <c r="Z10" s="188"/>
    </row>
    <row r="11" spans="1:26">
      <c r="A11" s="166"/>
      <c r="B11" s="1215"/>
      <c r="C11" s="195" t="s">
        <v>550</v>
      </c>
      <c r="D11" s="196" t="s">
        <v>551</v>
      </c>
      <c r="E11" s="196" t="s">
        <v>551</v>
      </c>
      <c r="F11" s="685" t="s">
        <v>552</v>
      </c>
      <c r="G11" s="686" t="s">
        <v>553</v>
      </c>
      <c r="H11" s="686" t="s">
        <v>554</v>
      </c>
      <c r="I11" s="686" t="s">
        <v>555</v>
      </c>
      <c r="J11" s="686" t="s">
        <v>556</v>
      </c>
      <c r="K11" s="686" t="s">
        <v>556</v>
      </c>
      <c r="L11" s="686" t="s">
        <v>557</v>
      </c>
      <c r="M11" s="686" t="s">
        <v>558</v>
      </c>
      <c r="N11" s="686" t="s">
        <v>558</v>
      </c>
      <c r="O11" s="686" t="s">
        <v>558</v>
      </c>
      <c r="P11" s="686" t="s">
        <v>559</v>
      </c>
      <c r="Q11" s="97"/>
      <c r="R11" s="97"/>
      <c r="S11" s="97"/>
      <c r="T11" s="97"/>
      <c r="U11" s="97"/>
      <c r="V11" s="97"/>
      <c r="W11" s="97"/>
      <c r="X11" s="97"/>
      <c r="Y11" s="17"/>
      <c r="Z11" s="188"/>
    </row>
    <row r="12" spans="1:26">
      <c r="A12" s="166"/>
      <c r="B12" s="197" t="s">
        <v>560</v>
      </c>
      <c r="C12" s="198">
        <f>C13+C20+C35</f>
        <v>0</v>
      </c>
      <c r="D12" s="199"/>
      <c r="E12" s="200"/>
      <c r="F12" s="201"/>
      <c r="G12" s="202"/>
      <c r="H12" s="203"/>
      <c r="I12" s="204"/>
      <c r="J12" s="204"/>
      <c r="K12" s="204"/>
      <c r="L12" s="204"/>
      <c r="M12" s="203"/>
      <c r="N12" s="203"/>
      <c r="O12" s="203"/>
      <c r="P12" s="205"/>
      <c r="Q12" s="192"/>
      <c r="R12" s="192"/>
      <c r="S12" s="192"/>
      <c r="T12" s="192"/>
      <c r="U12" s="192"/>
      <c r="V12" s="192"/>
      <c r="W12" s="192"/>
      <c r="X12" s="192"/>
      <c r="Y12" s="17"/>
      <c r="Z12" s="188"/>
    </row>
    <row r="13" spans="1:26" s="215" customFormat="1">
      <c r="A13" s="169"/>
      <c r="B13" s="206" t="s">
        <v>561</v>
      </c>
      <c r="C13" s="198">
        <f>SUM(C14:C19)</f>
        <v>0</v>
      </c>
      <c r="D13" s="207"/>
      <c r="E13" s="208">
        <f>SUM(E14:E19)</f>
        <v>0</v>
      </c>
      <c r="F13" s="209"/>
      <c r="G13" s="202">
        <f t="shared" ref="G13:P13" si="0">SUM(G14:G19)</f>
        <v>0</v>
      </c>
      <c r="H13" s="210">
        <f t="shared" si="0"/>
        <v>0</v>
      </c>
      <c r="I13" s="211">
        <f t="shared" si="0"/>
        <v>0</v>
      </c>
      <c r="J13" s="211">
        <f t="shared" si="0"/>
        <v>0</v>
      </c>
      <c r="K13" s="211">
        <f t="shared" si="0"/>
        <v>0</v>
      </c>
      <c r="L13" s="211">
        <f t="shared" si="0"/>
        <v>0</v>
      </c>
      <c r="M13" s="210">
        <f t="shared" si="0"/>
        <v>0</v>
      </c>
      <c r="N13" s="210">
        <f t="shared" si="0"/>
        <v>0</v>
      </c>
      <c r="O13" s="210">
        <f t="shared" si="0"/>
        <v>0</v>
      </c>
      <c r="P13" s="212">
        <f t="shared" si="0"/>
        <v>0</v>
      </c>
      <c r="Q13" s="213"/>
      <c r="R13" s="213"/>
      <c r="S13" s="213"/>
      <c r="T13" s="213"/>
      <c r="U13" s="213"/>
      <c r="V13" s="213"/>
      <c r="W13" s="213"/>
      <c r="X13" s="213"/>
      <c r="Y13" s="214"/>
      <c r="Z13" s="190"/>
    </row>
    <row r="14" spans="1:26">
      <c r="A14" s="169"/>
      <c r="B14" s="170" t="s">
        <v>562</v>
      </c>
      <c r="C14" s="171"/>
      <c r="D14" s="172"/>
      <c r="E14" s="216">
        <f t="shared" ref="E14:E19" si="1">C14*D14</f>
        <v>0</v>
      </c>
      <c r="F14" s="173"/>
      <c r="G14" s="217">
        <f>C14*F14</f>
        <v>0</v>
      </c>
      <c r="H14" s="217">
        <f t="shared" ref="H14:H19" si="2">C14-G14</f>
        <v>0</v>
      </c>
      <c r="I14" s="174"/>
      <c r="J14" s="218">
        <f t="shared" ref="J14:J19" si="3">I14*D14</f>
        <v>0</v>
      </c>
      <c r="K14" s="218">
        <f>IF($C$14*$F$14&gt;($C$14-($C$14*1*$F$14)),($C$14-($C$14*1*$F$14)),$C$14*$F$14)+IF($I$14*$F$14&gt;$I$14,$I$14,$I$14*$F$14)</f>
        <v>0</v>
      </c>
      <c r="L14" s="218">
        <f t="shared" ref="L14:L19" si="4">H14+I14-K14</f>
        <v>0</v>
      </c>
      <c r="M14" s="174"/>
      <c r="N14" s="217">
        <f t="shared" ref="N14:N19" si="5">M14*D14</f>
        <v>0</v>
      </c>
      <c r="O14" s="219">
        <f t="shared" ref="O14:O19" si="6">IF(C14-C14*F14*2&lt;=0,0,IF(C14-C14*2*F14&gt;C14*F14,C14*F14,(C14-C14*2*F14)))+IF(I14-F14*I14&lt;=0,0,IF(I14-I14*F14&gt;I14*F14,I14*F14,(I14-I14*F14)))+M14*F14</f>
        <v>0</v>
      </c>
      <c r="P14" s="220">
        <f t="shared" ref="P14:P19" si="7">L14+M14-O14</f>
        <v>0</v>
      </c>
      <c r="Q14" s="192"/>
      <c r="R14" s="192"/>
      <c r="S14" s="192"/>
      <c r="T14" s="192"/>
      <c r="U14" s="192"/>
      <c r="V14" s="192"/>
      <c r="W14" s="192"/>
      <c r="X14" s="192"/>
      <c r="Y14" s="17"/>
      <c r="Z14" s="188"/>
    </row>
    <row r="15" spans="1:26">
      <c r="A15" s="169"/>
      <c r="B15" s="175" t="s">
        <v>563</v>
      </c>
      <c r="C15" s="176"/>
      <c r="D15" s="172"/>
      <c r="E15" s="216">
        <f t="shared" si="1"/>
        <v>0</v>
      </c>
      <c r="F15" s="173"/>
      <c r="G15" s="217">
        <f>IF(C15*F15&gt;C15,C15,C15*F15)</f>
        <v>0</v>
      </c>
      <c r="H15" s="217">
        <f t="shared" si="2"/>
        <v>0</v>
      </c>
      <c r="I15" s="174"/>
      <c r="J15" s="218">
        <f t="shared" si="3"/>
        <v>0</v>
      </c>
      <c r="K15" s="218">
        <f>IF((C15+I15)*F15&gt;(H15+I15),(H15+I15),(C15+I15)*F15)</f>
        <v>0</v>
      </c>
      <c r="L15" s="218">
        <f t="shared" si="4"/>
        <v>0</v>
      </c>
      <c r="M15" s="174"/>
      <c r="N15" s="217">
        <f t="shared" si="5"/>
        <v>0</v>
      </c>
      <c r="O15" s="219">
        <f t="shared" si="6"/>
        <v>0</v>
      </c>
      <c r="P15" s="220">
        <f t="shared" si="7"/>
        <v>0</v>
      </c>
      <c r="Q15" s="192"/>
      <c r="R15" s="192"/>
      <c r="S15" s="192"/>
      <c r="T15" s="192"/>
      <c r="U15" s="192"/>
      <c r="V15" s="192"/>
      <c r="W15" s="192"/>
      <c r="X15" s="192"/>
      <c r="Y15" s="17"/>
      <c r="Z15" s="188"/>
    </row>
    <row r="16" spans="1:26">
      <c r="A16" s="169"/>
      <c r="B16" s="175" t="s">
        <v>564</v>
      </c>
      <c r="C16" s="176"/>
      <c r="D16" s="172"/>
      <c r="E16" s="216">
        <f t="shared" si="1"/>
        <v>0</v>
      </c>
      <c r="F16" s="173"/>
      <c r="G16" s="217">
        <f>IF(C16*F16&gt;C16,C16,C16*F16)</f>
        <v>0</v>
      </c>
      <c r="H16" s="217">
        <f t="shared" si="2"/>
        <v>0</v>
      </c>
      <c r="I16" s="174"/>
      <c r="J16" s="218">
        <f t="shared" si="3"/>
        <v>0</v>
      </c>
      <c r="K16" s="218">
        <f>IF((C16+I16)*F16&gt;(H16+I16),(H16+I16),(C16+I16)*F16)</f>
        <v>0</v>
      </c>
      <c r="L16" s="218">
        <f t="shared" si="4"/>
        <v>0</v>
      </c>
      <c r="M16" s="174"/>
      <c r="N16" s="217">
        <f t="shared" si="5"/>
        <v>0</v>
      </c>
      <c r="O16" s="219">
        <f t="shared" si="6"/>
        <v>0</v>
      </c>
      <c r="P16" s="220">
        <f t="shared" si="7"/>
        <v>0</v>
      </c>
      <c r="Q16" s="192"/>
      <c r="R16" s="192"/>
      <c r="S16" s="192"/>
      <c r="T16" s="192"/>
      <c r="U16" s="192"/>
      <c r="V16" s="192"/>
      <c r="W16" s="192"/>
      <c r="X16" s="192"/>
      <c r="Y16" s="17"/>
      <c r="Z16" s="188"/>
    </row>
    <row r="17" spans="1:26">
      <c r="A17" s="169"/>
      <c r="B17" s="175" t="s">
        <v>565</v>
      </c>
      <c r="C17" s="176"/>
      <c r="D17" s="172"/>
      <c r="E17" s="216">
        <f t="shared" si="1"/>
        <v>0</v>
      </c>
      <c r="F17" s="173"/>
      <c r="G17" s="217">
        <f>IF(C17*F17&gt;C17,C17,C17*F17)</f>
        <v>0</v>
      </c>
      <c r="H17" s="217">
        <f t="shared" si="2"/>
        <v>0</v>
      </c>
      <c r="I17" s="174"/>
      <c r="J17" s="218">
        <f t="shared" si="3"/>
        <v>0</v>
      </c>
      <c r="K17" s="218">
        <f>IF((C17+I17)*F17&gt;(H17+I17),(H17+I17),(C17+I17)*F17)</f>
        <v>0</v>
      </c>
      <c r="L17" s="218">
        <f t="shared" si="4"/>
        <v>0</v>
      </c>
      <c r="M17" s="174"/>
      <c r="N17" s="217">
        <f t="shared" si="5"/>
        <v>0</v>
      </c>
      <c r="O17" s="219">
        <f t="shared" si="6"/>
        <v>0</v>
      </c>
      <c r="P17" s="220">
        <f t="shared" si="7"/>
        <v>0</v>
      </c>
      <c r="Q17" s="192"/>
      <c r="R17" s="192"/>
      <c r="S17" s="192"/>
      <c r="T17" s="192"/>
      <c r="U17" s="192"/>
      <c r="V17" s="192"/>
      <c r="W17" s="192"/>
      <c r="X17" s="192"/>
      <c r="Y17" s="17"/>
      <c r="Z17" s="188"/>
    </row>
    <row r="18" spans="1:26">
      <c r="A18" s="169"/>
      <c r="B18" s="175" t="s">
        <v>160</v>
      </c>
      <c r="C18" s="176"/>
      <c r="D18" s="172"/>
      <c r="E18" s="216">
        <f t="shared" si="1"/>
        <v>0</v>
      </c>
      <c r="F18" s="173"/>
      <c r="G18" s="217">
        <f>IF(C18*F18&gt;C18,C18,C18*F18)</f>
        <v>0</v>
      </c>
      <c r="H18" s="217">
        <f t="shared" si="2"/>
        <v>0</v>
      </c>
      <c r="I18" s="174"/>
      <c r="J18" s="218">
        <f t="shared" si="3"/>
        <v>0</v>
      </c>
      <c r="K18" s="218">
        <f>IF((C18+I18)*F18&gt;(H18+I18),(H18+I18),(C18+I18)*F18)</f>
        <v>0</v>
      </c>
      <c r="L18" s="218">
        <f t="shared" si="4"/>
        <v>0</v>
      </c>
      <c r="M18" s="174"/>
      <c r="N18" s="217">
        <f t="shared" si="5"/>
        <v>0</v>
      </c>
      <c r="O18" s="219">
        <f t="shared" si="6"/>
        <v>0</v>
      </c>
      <c r="P18" s="220">
        <f t="shared" si="7"/>
        <v>0</v>
      </c>
      <c r="Q18" s="192"/>
      <c r="R18" s="192"/>
      <c r="S18" s="192"/>
      <c r="T18" s="192"/>
      <c r="U18" s="192"/>
      <c r="V18" s="192"/>
      <c r="W18" s="192"/>
      <c r="X18" s="192"/>
      <c r="Y18" s="17"/>
      <c r="Z18" s="188"/>
    </row>
    <row r="19" spans="1:26">
      <c r="A19" s="169"/>
      <c r="B19" s="175" t="s">
        <v>566</v>
      </c>
      <c r="C19" s="176"/>
      <c r="D19" s="172"/>
      <c r="E19" s="216">
        <f t="shared" si="1"/>
        <v>0</v>
      </c>
      <c r="F19" s="173"/>
      <c r="G19" s="217">
        <f>IF(C19*F19&gt;C19,C19,C19*F19)</f>
        <v>0</v>
      </c>
      <c r="H19" s="217">
        <f t="shared" si="2"/>
        <v>0</v>
      </c>
      <c r="I19" s="174"/>
      <c r="J19" s="218">
        <f t="shared" si="3"/>
        <v>0</v>
      </c>
      <c r="K19" s="218">
        <f>IF((C19+I19)*F19&gt;(H19+I19),(H19+I19),(C19+I19)*F19)</f>
        <v>0</v>
      </c>
      <c r="L19" s="218">
        <f t="shared" si="4"/>
        <v>0</v>
      </c>
      <c r="M19" s="174"/>
      <c r="N19" s="217">
        <f t="shared" si="5"/>
        <v>0</v>
      </c>
      <c r="O19" s="219">
        <f t="shared" si="6"/>
        <v>0</v>
      </c>
      <c r="P19" s="220">
        <f t="shared" si="7"/>
        <v>0</v>
      </c>
      <c r="Q19" s="192"/>
      <c r="R19" s="192"/>
      <c r="S19" s="192"/>
      <c r="T19" s="192"/>
      <c r="U19" s="192"/>
      <c r="V19" s="192"/>
      <c r="W19" s="192"/>
      <c r="X19" s="192"/>
      <c r="Y19" s="17"/>
      <c r="Z19" s="188"/>
    </row>
    <row r="20" spans="1:26" s="215" customFormat="1">
      <c r="A20" s="169"/>
      <c r="B20" s="206" t="s">
        <v>567</v>
      </c>
      <c r="C20" s="198">
        <f>SUM(C21:C32)</f>
        <v>0</v>
      </c>
      <c r="D20" s="221"/>
      <c r="E20" s="208">
        <f>SUM(E21:E32)</f>
        <v>0</v>
      </c>
      <c r="F20" s="222"/>
      <c r="G20" s="223">
        <f t="shared" ref="G20:P20" si="8">SUM(G21:G32)</f>
        <v>0</v>
      </c>
      <c r="H20" s="223">
        <f t="shared" si="8"/>
        <v>0</v>
      </c>
      <c r="I20" s="224">
        <f t="shared" si="8"/>
        <v>0</v>
      </c>
      <c r="J20" s="224">
        <f t="shared" si="8"/>
        <v>0</v>
      </c>
      <c r="K20" s="224">
        <f t="shared" si="8"/>
        <v>0</v>
      </c>
      <c r="L20" s="224">
        <f t="shared" si="8"/>
        <v>0</v>
      </c>
      <c r="M20" s="223">
        <f t="shared" si="8"/>
        <v>0</v>
      </c>
      <c r="N20" s="223">
        <f t="shared" si="8"/>
        <v>0</v>
      </c>
      <c r="O20" s="223">
        <f t="shared" si="8"/>
        <v>0</v>
      </c>
      <c r="P20" s="223">
        <f t="shared" si="8"/>
        <v>0</v>
      </c>
      <c r="Q20" s="213"/>
      <c r="R20" s="213"/>
      <c r="S20" s="213"/>
      <c r="T20" s="213"/>
      <c r="U20" s="213"/>
      <c r="V20" s="213"/>
      <c r="W20" s="213"/>
      <c r="X20" s="213"/>
      <c r="Y20" s="214"/>
      <c r="Z20" s="190"/>
    </row>
    <row r="21" spans="1:26">
      <c r="A21" s="169"/>
      <c r="B21" s="175" t="s">
        <v>568</v>
      </c>
      <c r="C21" s="176"/>
      <c r="D21" s="172"/>
      <c r="E21" s="216">
        <f t="shared" ref="E21:E32" si="9">C21*D21</f>
        <v>0</v>
      </c>
      <c r="F21" s="177"/>
      <c r="G21" s="225">
        <f t="shared" ref="G21:G32" si="10">IF(C21*F21&gt;C21,C21,C21*F21)</f>
        <v>0</v>
      </c>
      <c r="H21" s="217">
        <f t="shared" ref="H21:H32" si="11">C21-G21</f>
        <v>0</v>
      </c>
      <c r="I21" s="178"/>
      <c r="J21" s="218">
        <f t="shared" ref="J21:J32" si="12">I21*D21</f>
        <v>0</v>
      </c>
      <c r="K21" s="226">
        <f t="shared" ref="K21:K27" si="13">IF(C21*F21&gt;H21,H21,C21*F21)+I21*F21</f>
        <v>0</v>
      </c>
      <c r="L21" s="218">
        <f t="shared" ref="L21:L32" si="14">H21+I21-K21</f>
        <v>0</v>
      </c>
      <c r="M21" s="178"/>
      <c r="N21" s="217">
        <f t="shared" ref="N21:N32" si="15">M21*D21</f>
        <v>0</v>
      </c>
      <c r="O21" s="219">
        <f t="shared" ref="O21:O27" si="16">IF(C21-C21*F21*2&lt;=0,0,IF(C21-C21*2*F21&gt;C21*F21,C21*F21,(C21-C21*2*F21)))+IF(I21-F21*I21&lt;=0,0,IF(I21-I21*F21&gt;I21*F21,I21*F21,(I21-I21*F21)))+M21*F21</f>
        <v>0</v>
      </c>
      <c r="P21" s="220">
        <f t="shared" ref="P21:P32" si="17">L21+M21-O21</f>
        <v>0</v>
      </c>
      <c r="Q21" s="192"/>
      <c r="R21" s="192"/>
      <c r="S21" s="192"/>
      <c r="T21" s="192"/>
      <c r="U21" s="192"/>
      <c r="V21" s="192"/>
      <c r="W21" s="192"/>
      <c r="X21" s="192"/>
      <c r="Y21" s="17"/>
      <c r="Z21" s="188"/>
    </row>
    <row r="22" spans="1:26">
      <c r="A22" s="169"/>
      <c r="B22" s="175" t="s">
        <v>569</v>
      </c>
      <c r="C22" s="176"/>
      <c r="D22" s="172"/>
      <c r="E22" s="216">
        <f t="shared" si="9"/>
        <v>0</v>
      </c>
      <c r="F22" s="179"/>
      <c r="G22" s="225">
        <f t="shared" si="10"/>
        <v>0</v>
      </c>
      <c r="H22" s="217">
        <f t="shared" si="11"/>
        <v>0</v>
      </c>
      <c r="I22" s="178"/>
      <c r="J22" s="218">
        <f t="shared" si="12"/>
        <v>0</v>
      </c>
      <c r="K22" s="226">
        <f t="shared" si="13"/>
        <v>0</v>
      </c>
      <c r="L22" s="218">
        <f t="shared" si="14"/>
        <v>0</v>
      </c>
      <c r="M22" s="178"/>
      <c r="N22" s="217">
        <f t="shared" si="15"/>
        <v>0</v>
      </c>
      <c r="O22" s="219">
        <f t="shared" si="16"/>
        <v>0</v>
      </c>
      <c r="P22" s="220">
        <f t="shared" si="17"/>
        <v>0</v>
      </c>
      <c r="Q22" s="192"/>
      <c r="R22" s="192"/>
      <c r="S22" s="192"/>
      <c r="T22" s="192"/>
      <c r="U22" s="192"/>
      <c r="V22" s="192"/>
      <c r="W22" s="192"/>
      <c r="X22" s="192"/>
      <c r="Y22" s="17"/>
      <c r="Z22" s="188"/>
    </row>
    <row r="23" spans="1:26">
      <c r="A23" s="169"/>
      <c r="B23" s="175" t="s">
        <v>570</v>
      </c>
      <c r="C23" s="176"/>
      <c r="D23" s="172"/>
      <c r="E23" s="216">
        <f t="shared" si="9"/>
        <v>0</v>
      </c>
      <c r="F23" s="179"/>
      <c r="G23" s="225">
        <f t="shared" si="10"/>
        <v>0</v>
      </c>
      <c r="H23" s="217">
        <f t="shared" si="11"/>
        <v>0</v>
      </c>
      <c r="I23" s="178"/>
      <c r="J23" s="218">
        <f t="shared" si="12"/>
        <v>0</v>
      </c>
      <c r="K23" s="226">
        <f t="shared" si="13"/>
        <v>0</v>
      </c>
      <c r="L23" s="218">
        <f t="shared" si="14"/>
        <v>0</v>
      </c>
      <c r="M23" s="178"/>
      <c r="N23" s="217">
        <f t="shared" si="15"/>
        <v>0</v>
      </c>
      <c r="O23" s="219">
        <f t="shared" si="16"/>
        <v>0</v>
      </c>
      <c r="P23" s="220">
        <f t="shared" si="17"/>
        <v>0</v>
      </c>
      <c r="Q23" s="192"/>
      <c r="R23" s="192"/>
      <c r="S23" s="192"/>
      <c r="T23" s="192"/>
      <c r="U23" s="192"/>
      <c r="V23" s="192"/>
      <c r="W23" s="192"/>
      <c r="X23" s="192"/>
      <c r="Y23" s="17"/>
      <c r="Z23" s="188"/>
    </row>
    <row r="24" spans="1:26">
      <c r="A24" s="169"/>
      <c r="B24" s="175" t="s">
        <v>571</v>
      </c>
      <c r="C24" s="176"/>
      <c r="D24" s="172"/>
      <c r="E24" s="216">
        <f t="shared" si="9"/>
        <v>0</v>
      </c>
      <c r="F24" s="179"/>
      <c r="G24" s="225">
        <f t="shared" si="10"/>
        <v>0</v>
      </c>
      <c r="H24" s="217">
        <f t="shared" si="11"/>
        <v>0</v>
      </c>
      <c r="I24" s="178"/>
      <c r="J24" s="218">
        <f t="shared" si="12"/>
        <v>0</v>
      </c>
      <c r="K24" s="226">
        <f t="shared" si="13"/>
        <v>0</v>
      </c>
      <c r="L24" s="218">
        <f t="shared" si="14"/>
        <v>0</v>
      </c>
      <c r="M24" s="178"/>
      <c r="N24" s="217">
        <f t="shared" si="15"/>
        <v>0</v>
      </c>
      <c r="O24" s="219">
        <f t="shared" si="16"/>
        <v>0</v>
      </c>
      <c r="P24" s="220">
        <f t="shared" si="17"/>
        <v>0</v>
      </c>
      <c r="Q24" s="192"/>
      <c r="R24" s="192"/>
      <c r="S24" s="192"/>
      <c r="T24" s="192"/>
      <c r="U24" s="192"/>
      <c r="V24" s="192"/>
      <c r="W24" s="192"/>
      <c r="X24" s="192"/>
      <c r="Y24" s="17"/>
      <c r="Z24" s="188"/>
    </row>
    <row r="25" spans="1:26">
      <c r="A25" s="169"/>
      <c r="B25" s="175" t="s">
        <v>572</v>
      </c>
      <c r="C25" s="176"/>
      <c r="D25" s="172"/>
      <c r="E25" s="216">
        <f t="shared" si="9"/>
        <v>0</v>
      </c>
      <c r="F25" s="179"/>
      <c r="G25" s="225">
        <f t="shared" si="10"/>
        <v>0</v>
      </c>
      <c r="H25" s="217">
        <f t="shared" si="11"/>
        <v>0</v>
      </c>
      <c r="I25" s="178"/>
      <c r="J25" s="218">
        <f t="shared" si="12"/>
        <v>0</v>
      </c>
      <c r="K25" s="226">
        <f t="shared" si="13"/>
        <v>0</v>
      </c>
      <c r="L25" s="218">
        <f t="shared" si="14"/>
        <v>0</v>
      </c>
      <c r="M25" s="178"/>
      <c r="N25" s="217">
        <f t="shared" si="15"/>
        <v>0</v>
      </c>
      <c r="O25" s="219">
        <f t="shared" si="16"/>
        <v>0</v>
      </c>
      <c r="P25" s="220">
        <f t="shared" si="17"/>
        <v>0</v>
      </c>
      <c r="Q25" s="192"/>
      <c r="R25" s="192"/>
      <c r="S25" s="192"/>
      <c r="T25" s="192"/>
      <c r="U25" s="192"/>
      <c r="V25" s="192"/>
      <c r="W25" s="192"/>
      <c r="X25" s="192"/>
      <c r="Y25" s="17"/>
      <c r="Z25" s="188"/>
    </row>
    <row r="26" spans="1:26">
      <c r="A26" s="169"/>
      <c r="B26" s="175" t="s">
        <v>573</v>
      </c>
      <c r="C26" s="176"/>
      <c r="D26" s="172"/>
      <c r="E26" s="216">
        <f t="shared" si="9"/>
        <v>0</v>
      </c>
      <c r="F26" s="179"/>
      <c r="G26" s="225">
        <f t="shared" si="10"/>
        <v>0</v>
      </c>
      <c r="H26" s="217">
        <f t="shared" si="11"/>
        <v>0</v>
      </c>
      <c r="I26" s="178"/>
      <c r="J26" s="218">
        <f t="shared" si="12"/>
        <v>0</v>
      </c>
      <c r="K26" s="226">
        <f t="shared" si="13"/>
        <v>0</v>
      </c>
      <c r="L26" s="218">
        <f t="shared" si="14"/>
        <v>0</v>
      </c>
      <c r="M26" s="178"/>
      <c r="N26" s="217">
        <f t="shared" si="15"/>
        <v>0</v>
      </c>
      <c r="O26" s="219">
        <f t="shared" si="16"/>
        <v>0</v>
      </c>
      <c r="P26" s="220">
        <f t="shared" si="17"/>
        <v>0</v>
      </c>
      <c r="Q26" s="192"/>
      <c r="R26" s="192"/>
      <c r="S26" s="192"/>
      <c r="T26" s="192"/>
      <c r="U26" s="192"/>
      <c r="V26" s="192"/>
      <c r="W26" s="192"/>
      <c r="X26" s="192"/>
      <c r="Y26" s="17"/>
      <c r="Z26" s="188"/>
    </row>
    <row r="27" spans="1:26">
      <c r="A27" s="169"/>
      <c r="B27" s="175" t="s">
        <v>574</v>
      </c>
      <c r="C27" s="176"/>
      <c r="D27" s="172"/>
      <c r="E27" s="216">
        <f t="shared" si="9"/>
        <v>0</v>
      </c>
      <c r="F27" s="179"/>
      <c r="G27" s="225">
        <f t="shared" si="10"/>
        <v>0</v>
      </c>
      <c r="H27" s="217">
        <f t="shared" si="11"/>
        <v>0</v>
      </c>
      <c r="I27" s="178"/>
      <c r="J27" s="218">
        <f t="shared" si="12"/>
        <v>0</v>
      </c>
      <c r="K27" s="226">
        <f t="shared" si="13"/>
        <v>0</v>
      </c>
      <c r="L27" s="218">
        <f t="shared" si="14"/>
        <v>0</v>
      </c>
      <c r="M27" s="178"/>
      <c r="N27" s="217">
        <f t="shared" si="15"/>
        <v>0</v>
      </c>
      <c r="O27" s="219">
        <f t="shared" si="16"/>
        <v>0</v>
      </c>
      <c r="P27" s="220">
        <f t="shared" si="17"/>
        <v>0</v>
      </c>
      <c r="Q27" s="192"/>
      <c r="R27" s="192"/>
      <c r="S27" s="192"/>
      <c r="T27" s="192"/>
      <c r="U27" s="192"/>
      <c r="V27" s="192"/>
      <c r="W27" s="192"/>
      <c r="X27" s="192"/>
      <c r="Y27" s="17"/>
      <c r="Z27" s="188"/>
    </row>
    <row r="28" spans="1:26">
      <c r="A28" s="180"/>
      <c r="B28" s="175" t="s">
        <v>575</v>
      </c>
      <c r="C28" s="176"/>
      <c r="D28" s="172"/>
      <c r="E28" s="216">
        <f t="shared" si="9"/>
        <v>0</v>
      </c>
      <c r="F28" s="179"/>
      <c r="G28" s="225">
        <f t="shared" si="10"/>
        <v>0</v>
      </c>
      <c r="H28" s="217">
        <f t="shared" si="11"/>
        <v>0</v>
      </c>
      <c r="I28" s="178"/>
      <c r="J28" s="218">
        <f t="shared" si="12"/>
        <v>0</v>
      </c>
      <c r="K28" s="226">
        <f>IF(C28*F28&gt;H28,H28,C28*F28)+I28*F28</f>
        <v>0</v>
      </c>
      <c r="L28" s="218">
        <f t="shared" si="14"/>
        <v>0</v>
      </c>
      <c r="M28" s="178"/>
      <c r="N28" s="217">
        <f t="shared" si="15"/>
        <v>0</v>
      </c>
      <c r="O28" s="219">
        <f>IF(C28-C28*F28*2&lt;=0,0,IF(C28-C28*2*F28&gt;C28*F28,C28*F28,(C28-C28*2*F28)))+IF(I28-F28*I28&lt;=0,0,IF(I28-I28*F28&gt;I28*F28,I28*F28,(I28-I28*F28)))+M28*F28</f>
        <v>0</v>
      </c>
      <c r="P28" s="220">
        <f t="shared" si="17"/>
        <v>0</v>
      </c>
      <c r="Q28" s="192"/>
      <c r="R28" s="192"/>
      <c r="S28" s="192"/>
      <c r="T28" s="192"/>
      <c r="U28" s="192"/>
      <c r="V28" s="192"/>
      <c r="W28" s="192"/>
      <c r="X28" s="192"/>
      <c r="Y28" s="17"/>
      <c r="Z28" s="188"/>
    </row>
    <row r="29" spans="1:26">
      <c r="A29" s="180"/>
      <c r="B29" s="175" t="s">
        <v>573</v>
      </c>
      <c r="C29" s="176"/>
      <c r="D29" s="172"/>
      <c r="E29" s="216">
        <f t="shared" si="9"/>
        <v>0</v>
      </c>
      <c r="F29" s="179"/>
      <c r="G29" s="225">
        <f t="shared" si="10"/>
        <v>0</v>
      </c>
      <c r="H29" s="217">
        <f t="shared" si="11"/>
        <v>0</v>
      </c>
      <c r="I29" s="178"/>
      <c r="J29" s="218">
        <f t="shared" si="12"/>
        <v>0</v>
      </c>
      <c r="K29" s="226">
        <f>IF(C29*F29&gt;H29,H29,C29*F29)+I29*F29</f>
        <v>0</v>
      </c>
      <c r="L29" s="218">
        <f t="shared" si="14"/>
        <v>0</v>
      </c>
      <c r="M29" s="178"/>
      <c r="N29" s="217">
        <f t="shared" si="15"/>
        <v>0</v>
      </c>
      <c r="O29" s="219">
        <f>IF(C29-C29*F29*2&lt;=0,0,IF(C29-C29*2*F29&gt;C29*F29,C29*F29,(C29-C29*2*F29)))+IF(I29-F29*I29&lt;=0,0,IF(I29-I29*F29&gt;I29*F29,I29*F29,(I29-I29*F29)))+M29*F29</f>
        <v>0</v>
      </c>
      <c r="P29" s="220">
        <f t="shared" si="17"/>
        <v>0</v>
      </c>
      <c r="Q29" s="192"/>
      <c r="R29" s="192"/>
      <c r="S29" s="192"/>
      <c r="T29" s="192"/>
      <c r="U29" s="192"/>
      <c r="V29" s="192"/>
      <c r="W29" s="192"/>
      <c r="X29" s="192"/>
      <c r="Y29" s="17"/>
      <c r="Z29" s="188"/>
    </row>
    <row r="30" spans="1:26">
      <c r="A30" s="166"/>
      <c r="B30" s="175" t="s">
        <v>576</v>
      </c>
      <c r="C30" s="176"/>
      <c r="D30" s="172"/>
      <c r="E30" s="216">
        <f t="shared" si="9"/>
        <v>0</v>
      </c>
      <c r="F30" s="179"/>
      <c r="G30" s="225">
        <f t="shared" si="10"/>
        <v>0</v>
      </c>
      <c r="H30" s="217">
        <f t="shared" si="11"/>
        <v>0</v>
      </c>
      <c r="I30" s="178"/>
      <c r="J30" s="218">
        <f t="shared" si="12"/>
        <v>0</v>
      </c>
      <c r="K30" s="226">
        <f>IF(C30*F30&gt;H30,H30,C30*F30)+I30*F30</f>
        <v>0</v>
      </c>
      <c r="L30" s="218">
        <f t="shared" si="14"/>
        <v>0</v>
      </c>
      <c r="M30" s="178"/>
      <c r="N30" s="217">
        <f t="shared" si="15"/>
        <v>0</v>
      </c>
      <c r="O30" s="219">
        <f>IF(C30-C30*F30*2&lt;=0,0,IF(C30-C30*2*F30&gt;C30*F30,C30*F30,(C30-C30*2*F30)))+IF(I30-F30*I30&lt;=0,0,IF(I30-I30*F30&gt;I30*F30,I30*F30,(I30-I30*F30)))+M30*F30</f>
        <v>0</v>
      </c>
      <c r="P30" s="220">
        <f t="shared" si="17"/>
        <v>0</v>
      </c>
      <c r="Q30" s="192"/>
      <c r="R30" s="192"/>
      <c r="S30" s="192"/>
      <c r="T30" s="192"/>
      <c r="U30" s="192"/>
      <c r="V30" s="192"/>
      <c r="W30" s="192"/>
      <c r="X30" s="192"/>
      <c r="Y30" s="17"/>
      <c r="Z30" s="188"/>
    </row>
    <row r="31" spans="1:26">
      <c r="A31" s="166"/>
      <c r="B31" s="175" t="s">
        <v>577</v>
      </c>
      <c r="C31" s="176"/>
      <c r="D31" s="172"/>
      <c r="E31" s="216">
        <f t="shared" si="9"/>
        <v>0</v>
      </c>
      <c r="F31" s="179"/>
      <c r="G31" s="225">
        <f t="shared" si="10"/>
        <v>0</v>
      </c>
      <c r="H31" s="217">
        <f t="shared" si="11"/>
        <v>0</v>
      </c>
      <c r="I31" s="178"/>
      <c r="J31" s="218">
        <f t="shared" si="12"/>
        <v>0</v>
      </c>
      <c r="K31" s="226">
        <f>IF(C31*F31&gt;H31,H31,C31*F31)+I31*F31</f>
        <v>0</v>
      </c>
      <c r="L31" s="218">
        <f t="shared" si="14"/>
        <v>0</v>
      </c>
      <c r="M31" s="178"/>
      <c r="N31" s="217">
        <f t="shared" si="15"/>
        <v>0</v>
      </c>
      <c r="O31" s="219">
        <f>IF(C31-C31*F31*2&lt;=0,0,IF(C31-C31*2*F31&gt;C31*F31,C31*F31,(C31-C31*2*F31)))+IF(I31-F31*I31&lt;=0,0,IF(I31-I31*F31&gt;I31*F31,I31*F31,(I31-I31*F31)))+M31*F31</f>
        <v>0</v>
      </c>
      <c r="P31" s="220">
        <f t="shared" si="17"/>
        <v>0</v>
      </c>
      <c r="Q31" s="192"/>
      <c r="R31" s="192"/>
      <c r="S31" s="192"/>
      <c r="T31" s="192"/>
      <c r="U31" s="192"/>
      <c r="V31" s="192"/>
      <c r="W31" s="192"/>
      <c r="X31" s="192"/>
      <c r="Y31" s="17"/>
      <c r="Z31" s="188"/>
    </row>
    <row r="32" spans="1:26">
      <c r="A32" s="166"/>
      <c r="B32" s="175" t="s">
        <v>578</v>
      </c>
      <c r="C32" s="176"/>
      <c r="D32" s="172"/>
      <c r="E32" s="216">
        <f t="shared" si="9"/>
        <v>0</v>
      </c>
      <c r="F32" s="179"/>
      <c r="G32" s="225">
        <f t="shared" si="10"/>
        <v>0</v>
      </c>
      <c r="H32" s="217">
        <f t="shared" si="11"/>
        <v>0</v>
      </c>
      <c r="I32" s="178"/>
      <c r="J32" s="218">
        <f t="shared" si="12"/>
        <v>0</v>
      </c>
      <c r="K32" s="226">
        <f>IF(C32*F32&gt;H32,H32,C32*F32)+I32*F32</f>
        <v>0</v>
      </c>
      <c r="L32" s="218">
        <f t="shared" si="14"/>
        <v>0</v>
      </c>
      <c r="M32" s="178"/>
      <c r="N32" s="217">
        <f t="shared" si="15"/>
        <v>0</v>
      </c>
      <c r="O32" s="219">
        <f>IF(C32-C32*F32*2&lt;=0,0,IF(C32-C32*2*F32&gt;C32*F32,C32*F32,(C32-C32*2*F32)))+IF(I32-F32*I32&lt;=0,0,IF(I32-I32*F32&gt;I32*F32,I32*F32,(I32-I32*F32)))+M32*F32</f>
        <v>0</v>
      </c>
      <c r="P32" s="220">
        <f t="shared" si="17"/>
        <v>0</v>
      </c>
      <c r="Q32" s="192"/>
      <c r="R32" s="192"/>
      <c r="S32" s="192"/>
      <c r="T32" s="192"/>
      <c r="U32" s="192"/>
      <c r="V32" s="192"/>
      <c r="W32" s="192"/>
      <c r="X32" s="192"/>
      <c r="Y32" s="17"/>
      <c r="Z32" s="188"/>
    </row>
    <row r="33" spans="1:26">
      <c r="A33" s="166"/>
      <c r="B33" s="227"/>
      <c r="C33" s="21"/>
      <c r="D33" s="228"/>
      <c r="E33" s="229"/>
      <c r="F33" s="230" t="s">
        <v>580</v>
      </c>
      <c r="G33" s="223">
        <f t="shared" ref="G33:P33" si="18">G13+G20</f>
        <v>0</v>
      </c>
      <c r="H33" s="223">
        <f t="shared" si="18"/>
        <v>0</v>
      </c>
      <c r="I33" s="224">
        <f t="shared" si="18"/>
        <v>0</v>
      </c>
      <c r="J33" s="687">
        <f t="shared" si="18"/>
        <v>0</v>
      </c>
      <c r="K33" s="687">
        <f t="shared" si="18"/>
        <v>0</v>
      </c>
      <c r="L33" s="687">
        <f t="shared" si="18"/>
        <v>0</v>
      </c>
      <c r="M33" s="223">
        <f t="shared" si="18"/>
        <v>0</v>
      </c>
      <c r="N33" s="223">
        <f t="shared" si="18"/>
        <v>0</v>
      </c>
      <c r="O33" s="223">
        <f t="shared" si="18"/>
        <v>0</v>
      </c>
      <c r="P33" s="223">
        <f t="shared" si="18"/>
        <v>0</v>
      </c>
      <c r="Q33" s="213"/>
      <c r="R33" s="213"/>
      <c r="S33" s="213"/>
      <c r="T33" s="213"/>
      <c r="U33" s="213"/>
      <c r="V33" s="213"/>
      <c r="W33" s="213"/>
      <c r="X33" s="213"/>
      <c r="Y33" s="17"/>
      <c r="Z33" s="188"/>
    </row>
    <row r="34" spans="1:26">
      <c r="A34" s="166"/>
      <c r="B34" s="231"/>
      <c r="C34" s="232"/>
      <c r="D34" s="233"/>
      <c r="E34" s="234"/>
      <c r="F34" s="235"/>
      <c r="G34" s="236"/>
      <c r="H34" s="236"/>
      <c r="I34" s="237"/>
      <c r="J34" s="667" t="s">
        <v>545</v>
      </c>
      <c r="K34" s="667" t="s">
        <v>200</v>
      </c>
      <c r="L34" s="667" t="s">
        <v>202</v>
      </c>
      <c r="M34" s="17"/>
      <c r="N34" s="667" t="s">
        <v>545</v>
      </c>
      <c r="O34" s="667" t="s">
        <v>200</v>
      </c>
      <c r="P34" s="667" t="s">
        <v>202</v>
      </c>
      <c r="Q34" s="213"/>
      <c r="R34" s="213"/>
      <c r="S34" s="213"/>
      <c r="T34" s="213"/>
      <c r="U34" s="213"/>
      <c r="V34" s="213"/>
      <c r="W34" s="213"/>
      <c r="X34" s="213"/>
      <c r="Y34" s="17"/>
      <c r="Z34" s="188"/>
    </row>
    <row r="35" spans="1:26">
      <c r="A35" s="166"/>
      <c r="B35" s="197" t="s">
        <v>579</v>
      </c>
      <c r="C35" s="198">
        <f>SUM(C36:C37)</f>
        <v>0</v>
      </c>
      <c r="D35" s="181"/>
      <c r="E35" s="182"/>
      <c r="F35" s="238"/>
      <c r="G35" s="213"/>
      <c r="H35" s="213"/>
      <c r="I35" s="239"/>
      <c r="J35" s="240" t="s">
        <v>556</v>
      </c>
      <c r="K35" s="240" t="s">
        <v>201</v>
      </c>
      <c r="L35" s="240" t="s">
        <v>556</v>
      </c>
      <c r="M35" s="17"/>
      <c r="N35" s="240" t="s">
        <v>558</v>
      </c>
      <c r="O35" s="240" t="s">
        <v>558</v>
      </c>
      <c r="P35" s="240" t="s">
        <v>558</v>
      </c>
      <c r="Q35" s="213"/>
      <c r="R35" s="213"/>
      <c r="S35" s="213"/>
      <c r="T35" s="213"/>
      <c r="U35" s="213"/>
      <c r="V35" s="213"/>
      <c r="W35" s="213"/>
      <c r="X35" s="213"/>
      <c r="Y35" s="17"/>
      <c r="Z35" s="188"/>
    </row>
    <row r="36" spans="1:26">
      <c r="A36" s="166"/>
      <c r="B36" s="175" t="s">
        <v>581</v>
      </c>
      <c r="C36" s="176"/>
      <c r="D36" s="1099"/>
      <c r="E36" s="1100"/>
      <c r="F36" s="1032" t="s">
        <v>1021</v>
      </c>
      <c r="G36" s="213"/>
      <c r="H36" s="17"/>
      <c r="I36" s="241"/>
      <c r="J36" s="183"/>
      <c r="K36" s="183"/>
      <c r="L36" s="242">
        <f>C36+J36-K36</f>
        <v>0</v>
      </c>
      <c r="M36" s="17"/>
      <c r="N36" s="183"/>
      <c r="O36" s="183"/>
      <c r="P36" s="242">
        <f>L36+N36-O36</f>
        <v>0</v>
      </c>
      <c r="Q36" s="17"/>
      <c r="R36" s="17"/>
      <c r="S36" s="17"/>
      <c r="T36" s="17"/>
      <c r="U36" s="17"/>
      <c r="V36" s="17"/>
      <c r="W36" s="17"/>
      <c r="X36" s="17"/>
      <c r="Y36" s="188"/>
      <c r="Z36" s="188"/>
    </row>
    <row r="37" spans="1:26">
      <c r="A37" s="166"/>
      <c r="B37" s="984" t="s">
        <v>989</v>
      </c>
      <c r="C37" s="176"/>
      <c r="D37" s="1099"/>
      <c r="E37" s="1100"/>
      <c r="F37" s="1032" t="s">
        <v>990</v>
      </c>
      <c r="G37" s="213"/>
      <c r="H37" s="17"/>
      <c r="I37" s="241"/>
      <c r="J37" s="183"/>
      <c r="K37" s="183"/>
      <c r="L37" s="242">
        <f>C37+J37-K37</f>
        <v>0</v>
      </c>
      <c r="M37" s="17"/>
      <c r="N37" s="183"/>
      <c r="O37" s="183"/>
      <c r="P37" s="242">
        <f>L37+N37-O37</f>
        <v>0</v>
      </c>
      <c r="Q37" s="17"/>
      <c r="R37" s="17"/>
      <c r="S37" s="17"/>
      <c r="T37" s="17"/>
      <c r="U37" s="17"/>
      <c r="V37" s="17"/>
      <c r="W37" s="17"/>
      <c r="X37" s="17"/>
      <c r="Y37" s="188"/>
      <c r="Z37" s="188"/>
    </row>
    <row r="38" spans="1:26">
      <c r="A38" s="166"/>
      <c r="B38" s="197" t="s">
        <v>582</v>
      </c>
      <c r="C38" s="198">
        <f>C39+C44+C50</f>
        <v>0</v>
      </c>
      <c r="D38" s="181"/>
      <c r="E38" s="184"/>
      <c r="F38" s="191"/>
      <c r="G38" s="214"/>
      <c r="H38" s="17"/>
      <c r="I38" s="17"/>
      <c r="J38" s="17"/>
      <c r="K38" s="17"/>
      <c r="L38" s="17"/>
      <c r="M38" s="17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66"/>
      <c r="B39" s="206" t="s">
        <v>583</v>
      </c>
      <c r="C39" s="198">
        <f>SUM(C40:C43)</f>
        <v>0</v>
      </c>
      <c r="D39" s="181"/>
      <c r="E39" s="243">
        <f>SUM(E40:E42)</f>
        <v>0</v>
      </c>
      <c r="F39" s="191"/>
      <c r="G39" s="17"/>
      <c r="H39" s="17"/>
      <c r="I39" s="17"/>
      <c r="J39" s="17"/>
      <c r="K39" s="17"/>
      <c r="L39" s="17"/>
      <c r="M39" s="17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66"/>
      <c r="B40" s="175" t="s">
        <v>584</v>
      </c>
      <c r="C40" s="244">
        <f>'Prptos. Mds. p.medios'!C56+'Prptos. Mds. Márgenes.'!C40+'Prptos. Mds. por productos'!C167</f>
        <v>0</v>
      </c>
      <c r="D40" s="172"/>
      <c r="E40" s="216">
        <f>C40*D40</f>
        <v>0</v>
      </c>
      <c r="F40" s="191"/>
      <c r="G40" s="17"/>
      <c r="H40" s="17"/>
      <c r="I40" s="17"/>
      <c r="J40" s="17"/>
      <c r="K40" s="17"/>
      <c r="L40" s="17"/>
      <c r="M40" s="17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66"/>
      <c r="B41" s="175" t="s">
        <v>585</v>
      </c>
      <c r="C41" s="244">
        <f>'Aprovisionamiento MP'!C43+'Aprovisionamiento MP'!C86+'Aprovisionamiento MP'!C129+'Aprovisionamiento MP'!C172</f>
        <v>0</v>
      </c>
      <c r="D41" s="172"/>
      <c r="E41" s="216">
        <f>C41*D41</f>
        <v>0</v>
      </c>
      <c r="F41" s="191"/>
      <c r="G41" s="214"/>
      <c r="H41" s="214"/>
      <c r="I41" s="214"/>
      <c r="J41" s="214"/>
      <c r="K41" s="245"/>
      <c r="L41" s="97"/>
      <c r="M41" s="245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66"/>
      <c r="B42" s="175" t="s">
        <v>586</v>
      </c>
      <c r="C42" s="244">
        <f>'Otros aprov.'!C24</f>
        <v>0</v>
      </c>
      <c r="D42" s="172"/>
      <c r="E42" s="216">
        <f>C42*D42</f>
        <v>0</v>
      </c>
      <c r="F42" s="191"/>
      <c r="G42" s="214"/>
      <c r="H42" s="214"/>
      <c r="I42" s="214"/>
      <c r="J42" s="214"/>
      <c r="K42" s="246"/>
      <c r="L42" s="17"/>
      <c r="M42" s="213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66"/>
      <c r="B43" s="175" t="s">
        <v>587</v>
      </c>
      <c r="C43" s="870"/>
      <c r="D43" s="871"/>
      <c r="E43" s="872"/>
      <c r="F43" s="191"/>
      <c r="G43" s="214"/>
      <c r="H43" s="214"/>
      <c r="I43" s="214"/>
      <c r="J43" s="214"/>
      <c r="K43" s="17"/>
      <c r="L43" s="246"/>
      <c r="M43" s="213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66"/>
      <c r="B44" s="206" t="s">
        <v>588</v>
      </c>
      <c r="C44" s="198">
        <f>SUM(C47:C49)</f>
        <v>0</v>
      </c>
      <c r="D44" s="247"/>
      <c r="E44" s="248"/>
      <c r="F44" s="191"/>
      <c r="G44" s="214"/>
      <c r="H44" s="214"/>
      <c r="I44" s="214"/>
      <c r="J44" s="214"/>
      <c r="K44" s="246"/>
      <c r="L44" s="17"/>
      <c r="M44" s="213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66"/>
      <c r="B45" s="175" t="s">
        <v>589</v>
      </c>
      <c r="C45" s="873"/>
      <c r="D45" s="185"/>
      <c r="E45" s="186"/>
      <c r="F45" s="191"/>
      <c r="G45" s="214"/>
      <c r="H45" s="214"/>
      <c r="I45" s="214"/>
      <c r="J45" s="214"/>
      <c r="K45" s="246"/>
      <c r="L45" s="17"/>
      <c r="M45" s="213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66"/>
      <c r="B46" s="175" t="s">
        <v>588</v>
      </c>
      <c r="C46" s="873"/>
      <c r="D46" s="185"/>
      <c r="E46" s="186"/>
      <c r="F46" s="191"/>
      <c r="G46" s="214"/>
      <c r="H46" s="214"/>
      <c r="I46" s="214"/>
      <c r="J46" s="214"/>
      <c r="K46" s="246"/>
      <c r="L46" s="17"/>
      <c r="M46" s="213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66"/>
      <c r="B47" s="175" t="s">
        <v>590</v>
      </c>
      <c r="C47" s="244">
        <f>E13+E20</f>
        <v>0</v>
      </c>
      <c r="D47" s="185"/>
      <c r="E47" s="186"/>
      <c r="F47" s="191"/>
      <c r="G47" s="214"/>
      <c r="H47" s="214"/>
      <c r="I47" s="214"/>
      <c r="J47" s="214"/>
      <c r="K47" s="17"/>
      <c r="L47" s="213"/>
      <c r="M47" s="213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66"/>
      <c r="B48" s="175" t="s">
        <v>892</v>
      </c>
      <c r="C48" s="244">
        <f>'Patrimonio neto+pasivo'!D37</f>
        <v>0</v>
      </c>
      <c r="D48" s="185"/>
      <c r="E48" s="186"/>
      <c r="F48" s="191"/>
      <c r="G48" s="214"/>
      <c r="H48" s="214"/>
      <c r="I48" s="214"/>
      <c r="J48" s="214"/>
      <c r="K48" s="246"/>
      <c r="L48" s="17"/>
      <c r="M48" s="213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66"/>
      <c r="B49" s="175" t="s">
        <v>591</v>
      </c>
      <c r="C49" s="870"/>
      <c r="D49" s="185"/>
      <c r="E49" s="186"/>
      <c r="F49" s="191"/>
      <c r="G49" s="214"/>
      <c r="H49" s="214"/>
      <c r="I49" s="214"/>
      <c r="J49" s="214"/>
      <c r="K49" s="246"/>
      <c r="L49" s="17"/>
      <c r="M49" s="213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66"/>
      <c r="B50" s="206" t="s">
        <v>592</v>
      </c>
      <c r="C50" s="187"/>
      <c r="D50" s="185"/>
      <c r="E50" s="186"/>
      <c r="F50" s="191"/>
      <c r="G50" s="214"/>
      <c r="H50" s="214"/>
      <c r="I50" s="214"/>
      <c r="J50" s="214"/>
      <c r="K50" s="246"/>
      <c r="L50" s="17"/>
      <c r="M50" s="213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66"/>
      <c r="B51" s="197" t="s">
        <v>593</v>
      </c>
      <c r="C51" s="249">
        <f>C12+C38</f>
        <v>0</v>
      </c>
      <c r="D51" s="188"/>
      <c r="E51" s="188"/>
      <c r="F51" s="191"/>
      <c r="G51" s="214"/>
      <c r="H51" s="214"/>
      <c r="I51" s="214"/>
      <c r="J51" s="214"/>
      <c r="K51" s="246"/>
      <c r="L51" s="17"/>
      <c r="M51" s="213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66"/>
      <c r="B52" s="188"/>
      <c r="C52" s="188"/>
      <c r="D52" s="188"/>
      <c r="E52" s="188"/>
      <c r="F52" s="191"/>
      <c r="G52" s="214"/>
      <c r="H52" s="214"/>
      <c r="I52" s="214"/>
      <c r="J52" s="214"/>
      <c r="K52" s="17"/>
      <c r="L52" s="246"/>
      <c r="M52" s="213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66"/>
      <c r="B53" s="188"/>
      <c r="C53" s="188"/>
      <c r="D53" s="188"/>
      <c r="E53" s="188"/>
      <c r="F53" s="191"/>
      <c r="G53" s="214"/>
      <c r="H53" s="214"/>
      <c r="I53" s="214"/>
      <c r="J53" s="214"/>
      <c r="K53" s="246"/>
      <c r="L53" s="17"/>
      <c r="M53" s="213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66"/>
      <c r="B54" s="188"/>
      <c r="C54" s="188"/>
      <c r="D54" s="188"/>
      <c r="E54" s="188"/>
      <c r="F54" s="191"/>
      <c r="G54" s="214"/>
      <c r="H54" s="214"/>
      <c r="I54" s="214"/>
      <c r="J54" s="214"/>
      <c r="K54" s="246"/>
      <c r="L54" s="17"/>
      <c r="M54" s="213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66"/>
      <c r="B55" s="188"/>
      <c r="C55" s="188"/>
      <c r="D55" s="188"/>
      <c r="E55" s="188"/>
      <c r="F55" s="191"/>
      <c r="G55" s="214"/>
      <c r="H55" s="214"/>
      <c r="I55" s="214"/>
      <c r="J55" s="214"/>
      <c r="K55" s="246"/>
      <c r="L55" s="17"/>
      <c r="M55" s="213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66"/>
      <c r="B56" s="188"/>
      <c r="C56" s="188"/>
      <c r="D56" s="188"/>
      <c r="E56" s="188"/>
      <c r="F56" s="191"/>
      <c r="G56" s="214"/>
      <c r="H56" s="214"/>
      <c r="I56" s="214"/>
      <c r="J56" s="214"/>
      <c r="K56" s="246"/>
      <c r="L56" s="17"/>
      <c r="M56" s="213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66"/>
      <c r="B57" s="188"/>
      <c r="C57" s="188"/>
      <c r="D57" s="188"/>
      <c r="E57" s="188"/>
      <c r="F57" s="191"/>
      <c r="G57" s="214"/>
      <c r="H57" s="214"/>
      <c r="I57" s="214"/>
      <c r="J57" s="214"/>
      <c r="K57" s="246"/>
      <c r="L57" s="17"/>
      <c r="M57" s="213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66"/>
      <c r="B58" s="188"/>
      <c r="C58" s="188"/>
      <c r="D58" s="188"/>
      <c r="E58" s="188"/>
      <c r="F58" s="191"/>
      <c r="G58" s="214"/>
      <c r="H58" s="214"/>
      <c r="I58" s="214"/>
      <c r="J58" s="214"/>
      <c r="K58" s="17"/>
      <c r="L58" s="246"/>
      <c r="M58" s="213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66"/>
      <c r="B59" s="188"/>
      <c r="C59" s="188"/>
      <c r="D59" s="188"/>
      <c r="E59" s="188"/>
      <c r="F59" s="191"/>
      <c r="G59" s="214"/>
      <c r="H59" s="214"/>
      <c r="I59" s="214"/>
      <c r="J59" s="214"/>
      <c r="K59" s="246"/>
      <c r="L59" s="17"/>
      <c r="M59" s="213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66"/>
      <c r="B60" s="188"/>
      <c r="C60" s="188"/>
      <c r="D60" s="188"/>
      <c r="E60" s="188"/>
      <c r="F60" s="191"/>
      <c r="G60" s="214"/>
      <c r="H60" s="214"/>
      <c r="I60" s="214"/>
      <c r="J60" s="214"/>
      <c r="K60" s="246"/>
      <c r="L60" s="17"/>
      <c r="M60" s="213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66"/>
      <c r="B61" s="188"/>
      <c r="C61" s="188"/>
      <c r="D61" s="188"/>
      <c r="E61" s="188"/>
      <c r="F61" s="191"/>
      <c r="G61" s="214"/>
      <c r="H61" s="214"/>
      <c r="I61" s="214"/>
      <c r="J61" s="214"/>
      <c r="K61" s="246"/>
      <c r="L61" s="17"/>
      <c r="M61" s="213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66"/>
      <c r="B62" s="188"/>
      <c r="C62" s="188"/>
      <c r="D62" s="188"/>
      <c r="E62" s="188"/>
      <c r="F62" s="191"/>
      <c r="G62" s="214"/>
      <c r="H62" s="17"/>
      <c r="I62" s="17"/>
      <c r="J62" s="17"/>
      <c r="K62" s="17"/>
      <c r="L62" s="246"/>
      <c r="M62" s="17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66"/>
      <c r="B63" s="188"/>
      <c r="C63" s="188"/>
      <c r="D63" s="188"/>
      <c r="E63" s="188"/>
      <c r="F63" s="191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66"/>
      <c r="B64" s="188"/>
      <c r="C64" s="188"/>
      <c r="D64" s="188"/>
      <c r="E64" s="188"/>
      <c r="F64" s="191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66"/>
      <c r="B65" s="188"/>
      <c r="C65" s="188"/>
      <c r="D65" s="188"/>
      <c r="E65" s="188"/>
      <c r="F65" s="191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66"/>
      <c r="B66" s="188"/>
      <c r="C66" s="188"/>
      <c r="D66" s="188"/>
      <c r="E66" s="188"/>
      <c r="F66" s="191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66"/>
      <c r="B67" s="188"/>
      <c r="C67" s="188"/>
      <c r="D67" s="188"/>
      <c r="E67" s="188"/>
      <c r="F67" s="191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66"/>
      <c r="B68" s="188"/>
      <c r="C68" s="188"/>
      <c r="D68" s="188"/>
      <c r="E68" s="188"/>
      <c r="F68" s="191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66"/>
      <c r="B69" s="188"/>
      <c r="C69" s="188"/>
      <c r="D69" s="188"/>
      <c r="E69" s="188"/>
      <c r="F69" s="191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66"/>
      <c r="B70" s="188"/>
      <c r="C70" s="188"/>
      <c r="D70" s="188"/>
      <c r="E70" s="188"/>
      <c r="F70" s="191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66"/>
      <c r="B71" s="188"/>
      <c r="C71" s="188"/>
      <c r="D71" s="188"/>
      <c r="E71" s="188"/>
      <c r="F71" s="191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66"/>
      <c r="B72" s="188"/>
      <c r="C72" s="188"/>
      <c r="D72" s="188"/>
      <c r="E72" s="188"/>
      <c r="F72" s="191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66"/>
      <c r="B73" s="188"/>
      <c r="C73" s="188"/>
      <c r="D73" s="188"/>
      <c r="E73" s="188"/>
      <c r="F73" s="191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66"/>
      <c r="B74" s="188"/>
      <c r="C74" s="188"/>
      <c r="D74" s="188"/>
      <c r="E74" s="188"/>
      <c r="F74" s="191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66"/>
      <c r="B75" s="188"/>
      <c r="C75" s="188"/>
      <c r="D75" s="188"/>
      <c r="E75" s="188"/>
      <c r="F75" s="191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66"/>
      <c r="B76" s="188"/>
      <c r="C76" s="188"/>
      <c r="D76" s="188"/>
      <c r="E76" s="188"/>
      <c r="F76" s="191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66"/>
      <c r="B77" s="188"/>
      <c r="C77" s="188"/>
      <c r="D77" s="188"/>
      <c r="E77" s="188"/>
      <c r="F77" s="191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66"/>
      <c r="B78" s="188"/>
      <c r="C78" s="188"/>
      <c r="D78" s="188"/>
      <c r="E78" s="188"/>
      <c r="F78" s="191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66"/>
      <c r="B79" s="188"/>
      <c r="C79" s="188"/>
      <c r="D79" s="188"/>
      <c r="E79" s="188"/>
      <c r="F79" s="191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66"/>
      <c r="B80" s="188"/>
      <c r="C80" s="188"/>
      <c r="D80" s="188"/>
      <c r="E80" s="188"/>
      <c r="F80" s="191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66"/>
      <c r="B81" s="188"/>
      <c r="C81" s="188"/>
      <c r="D81" s="188"/>
      <c r="E81" s="188"/>
      <c r="F81" s="191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66"/>
      <c r="B82" s="188"/>
      <c r="C82" s="188"/>
      <c r="D82" s="188"/>
      <c r="E82" s="188"/>
      <c r="F82" s="191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66"/>
      <c r="B83" s="188"/>
      <c r="C83" s="188"/>
      <c r="D83" s="188"/>
      <c r="E83" s="188"/>
      <c r="F83" s="191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66"/>
      <c r="B84" s="188"/>
      <c r="C84" s="188"/>
      <c r="D84" s="188"/>
      <c r="E84" s="188"/>
      <c r="F84" s="191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66"/>
      <c r="B85" s="188"/>
      <c r="C85" s="188"/>
      <c r="D85" s="188"/>
      <c r="E85" s="188"/>
      <c r="F85" s="191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66"/>
      <c r="B86" s="188"/>
      <c r="C86" s="188"/>
      <c r="D86" s="188"/>
      <c r="E86" s="188"/>
      <c r="F86" s="191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66"/>
      <c r="B87" s="188"/>
      <c r="C87" s="188"/>
      <c r="D87" s="188"/>
      <c r="E87" s="188"/>
      <c r="F87" s="191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66"/>
      <c r="B88" s="188"/>
      <c r="C88" s="188"/>
      <c r="D88" s="188"/>
      <c r="E88" s="188"/>
      <c r="F88" s="191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66"/>
      <c r="B89" s="188"/>
      <c r="C89" s="188"/>
      <c r="D89" s="188"/>
      <c r="E89" s="188"/>
      <c r="F89" s="191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66"/>
      <c r="B90" s="188"/>
      <c r="C90" s="188"/>
      <c r="D90" s="188"/>
      <c r="E90" s="188"/>
      <c r="F90" s="191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66"/>
      <c r="B91" s="188"/>
      <c r="C91" s="188"/>
      <c r="D91" s="188"/>
      <c r="E91" s="188"/>
      <c r="F91" s="191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66"/>
      <c r="B92" s="188"/>
      <c r="C92" s="188"/>
      <c r="D92" s="188"/>
      <c r="E92" s="188"/>
      <c r="F92" s="191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66"/>
      <c r="B93" s="188"/>
      <c r="C93" s="188"/>
      <c r="D93" s="188"/>
      <c r="E93" s="188"/>
      <c r="F93" s="191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66"/>
      <c r="B94" s="188"/>
      <c r="C94" s="188"/>
      <c r="D94" s="188"/>
      <c r="E94" s="188"/>
      <c r="F94" s="191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66"/>
      <c r="B95" s="188"/>
      <c r="C95" s="188"/>
      <c r="D95" s="188"/>
      <c r="E95" s="188"/>
      <c r="F95" s="191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66"/>
      <c r="B96" s="188"/>
      <c r="C96" s="188"/>
      <c r="D96" s="188"/>
      <c r="E96" s="188"/>
      <c r="F96" s="191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66"/>
      <c r="B97" s="188"/>
      <c r="C97" s="188"/>
      <c r="D97" s="188"/>
      <c r="E97" s="188"/>
      <c r="F97" s="191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66"/>
      <c r="B98" s="188"/>
      <c r="C98" s="188"/>
      <c r="D98" s="188"/>
      <c r="E98" s="188"/>
      <c r="F98" s="191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66"/>
      <c r="B99" s="188"/>
      <c r="C99" s="188"/>
      <c r="D99" s="188"/>
      <c r="E99" s="188"/>
      <c r="F99" s="191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66"/>
      <c r="B100" s="188"/>
      <c r="C100" s="188"/>
      <c r="D100" s="188"/>
      <c r="E100" s="188"/>
      <c r="F100" s="191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66"/>
      <c r="B101" s="188"/>
      <c r="C101" s="188"/>
      <c r="D101" s="188"/>
      <c r="E101" s="188"/>
      <c r="F101" s="191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</sheetData>
  <mergeCells count="1">
    <mergeCell ref="B10:B11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60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Z148"/>
  <sheetViews>
    <sheetView tabSelected="1" zoomScale="90" zoomScaleNormal="90" workbookViewId="0">
      <selection activeCell="E59" sqref="E59"/>
    </sheetView>
  </sheetViews>
  <sheetFormatPr baseColWidth="10" defaultColWidth="9.140625" defaultRowHeight="12.75"/>
  <cols>
    <col min="1" max="1" width="3.28515625" style="189" customWidth="1"/>
    <col min="2" max="2" width="68.140625" style="189" customWidth="1"/>
    <col min="3" max="3" width="11.7109375" style="189" customWidth="1"/>
    <col min="4" max="4" width="9.85546875" style="189" customWidth="1"/>
    <col min="5" max="5" width="14.7109375" style="189" customWidth="1"/>
    <col min="6" max="6" width="14.140625" style="189" bestFit="1" customWidth="1"/>
    <col min="7" max="10" width="10.7109375" style="189" customWidth="1"/>
    <col min="11" max="11" width="11.85546875" style="189" customWidth="1"/>
    <col min="12" max="13" width="9.28515625" style="189" customWidth="1"/>
    <col min="14" max="16384" width="9.140625" style="189"/>
  </cols>
  <sheetData>
    <row r="1" spans="1:26" ht="6" customHeight="1">
      <c r="A1" s="188"/>
      <c r="B1" s="809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88"/>
      <c r="B2" s="810"/>
      <c r="C2" s="17"/>
      <c r="D2" s="188"/>
      <c r="E2" s="188"/>
      <c r="F2" s="811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2" customHeight="1">
      <c r="A3" s="188"/>
      <c r="B3" s="188"/>
      <c r="C3" s="188"/>
      <c r="D3" s="188"/>
      <c r="E3" s="188"/>
      <c r="F3" s="811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idden="1">
      <c r="A5" s="188"/>
      <c r="B5" s="190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idden="1">
      <c r="A6" s="188"/>
      <c r="B6" s="190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idden="1">
      <c r="A7" s="188"/>
      <c r="B7" s="190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265" t="s">
        <v>28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266"/>
      <c r="C9" s="267"/>
      <c r="D9" s="97"/>
      <c r="E9" s="97"/>
      <c r="F9" s="97"/>
      <c r="G9" s="97"/>
      <c r="H9" s="97"/>
      <c r="I9" s="97"/>
      <c r="J9" s="97"/>
      <c r="K9" s="97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268" t="s">
        <v>594</v>
      </c>
      <c r="C10" s="269" t="s">
        <v>595</v>
      </c>
      <c r="D10" s="97"/>
      <c r="E10" s="97"/>
      <c r="F10" s="97"/>
      <c r="G10" s="97"/>
      <c r="H10" s="97"/>
      <c r="I10" s="97"/>
      <c r="J10" s="97"/>
      <c r="K10" s="97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270" t="s">
        <v>596</v>
      </c>
      <c r="C11" s="224">
        <f>SUM(C12:C13)</f>
        <v>0</v>
      </c>
      <c r="D11" s="213"/>
      <c r="E11" s="214"/>
      <c r="F11" s="214"/>
      <c r="G11" s="214"/>
      <c r="H11" s="214"/>
      <c r="I11" s="214"/>
      <c r="J11" s="214"/>
      <c r="K11" s="214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175" t="s">
        <v>597</v>
      </c>
      <c r="C12" s="242">
        <f>C29</f>
        <v>0</v>
      </c>
      <c r="D12" s="192"/>
      <c r="E12" s="214"/>
      <c r="F12" s="214"/>
      <c r="G12" s="214"/>
      <c r="H12" s="214"/>
      <c r="I12" s="214"/>
      <c r="J12" s="214"/>
      <c r="K12" s="214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175" t="s">
        <v>598</v>
      </c>
      <c r="C13" s="242">
        <f>D37</f>
        <v>0</v>
      </c>
      <c r="D13" s="192"/>
      <c r="E13" s="214"/>
      <c r="F13" s="214"/>
      <c r="G13" s="214"/>
      <c r="H13" s="214"/>
      <c r="I13" s="214"/>
      <c r="J13" s="214"/>
      <c r="K13" s="214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268" t="s">
        <v>180</v>
      </c>
      <c r="C14" s="271">
        <f>C15+C18</f>
        <v>0</v>
      </c>
      <c r="D14" s="192"/>
      <c r="E14" s="214"/>
      <c r="F14" s="214"/>
      <c r="G14" s="214"/>
      <c r="H14" s="214"/>
      <c r="I14" s="214"/>
      <c r="J14" s="214"/>
      <c r="K14" s="214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270" t="s">
        <v>181</v>
      </c>
      <c r="C15" s="224">
        <f>SUM(C16:C17)</f>
        <v>0</v>
      </c>
      <c r="D15" s="213"/>
      <c r="E15" s="214"/>
      <c r="F15" s="214"/>
      <c r="G15" s="214"/>
      <c r="H15" s="214"/>
      <c r="I15" s="214"/>
      <c r="J15" s="214"/>
      <c r="K15" s="214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175" t="s">
        <v>599</v>
      </c>
      <c r="C16" s="242" t="str">
        <f>IF(A50&lt;&gt;1,Cuadro_préstamo!G16,IF($A58=4,Cuadro_préstamo!$G$28,IF($A58=3,Cuadro_préstamo!$G$20,IF($A58=2,Cuadro_préstamo!$G$18,IF($A58=1,Cuadro_préstamo!$G$17)))))</f>
        <v/>
      </c>
      <c r="D16" s="192"/>
      <c r="E16" s="213"/>
      <c r="F16" s="214"/>
      <c r="G16" s="214"/>
      <c r="H16" s="214"/>
      <c r="I16" s="214"/>
      <c r="J16" s="214"/>
      <c r="K16" s="214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175" t="s">
        <v>600</v>
      </c>
      <c r="C17" s="242">
        <f>IF($A86=1,IF($A83=4,Cuadro_leasing!$G$27,IF($A83=3,Cuadro_leasing!$G$19,IF($A83=2,Cuadro_leasing!$G$17,IF($A83=1,Cuadro_leasing!$G$16)))),IF($A83=4,Cuadro_leasing!$G$28,IF($A83=3,Cuadro_leasing!$G$20,IF($A83=2,Cuadro_leasing!$G$18,IF($A83=1,Cuadro_leasing!$G$17,"")))))</f>
        <v>0</v>
      </c>
      <c r="D17" s="192"/>
      <c r="E17" s="213"/>
      <c r="F17" s="214"/>
      <c r="G17" s="214"/>
      <c r="H17" s="214"/>
      <c r="I17" s="214"/>
      <c r="J17" s="214"/>
      <c r="K17" s="214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270" t="s">
        <v>182</v>
      </c>
      <c r="C18" s="224">
        <f>SUM(C19:C21)</f>
        <v>0</v>
      </c>
      <c r="D18" s="213"/>
      <c r="E18" s="214"/>
      <c r="F18" s="214"/>
      <c r="G18" s="214"/>
      <c r="H18" s="214"/>
      <c r="I18" s="214"/>
      <c r="J18" s="214"/>
      <c r="K18" s="214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984" t="s">
        <v>1006</v>
      </c>
      <c r="C19" s="242" t="str">
        <f>IF(A50&lt;&gt;1,0,IF($A58=4,Cuadro_préstamo!$F$28,IF($A58=3,Cuadro_préstamo!$F$20,IF($A58=2,Cuadro_préstamo!$F$18,IF($A58=1,Cuadro_préstamo!$F$17)))))</f>
        <v/>
      </c>
      <c r="D19" s="192"/>
      <c r="E19" s="214"/>
      <c r="F19" s="214"/>
      <c r="G19" s="214"/>
      <c r="H19" s="214"/>
      <c r="I19" s="214"/>
      <c r="J19" s="214"/>
      <c r="K19" s="214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175" t="s">
        <v>601</v>
      </c>
      <c r="C20" s="242">
        <f>IF($A86=1,IF($A83=4,Cuadro_leasing!$F$27,IF($A83=3,Cuadro_leasing!$F$19,IF($A83=2,Cuadro_leasing!$F$17,IF($A83=1,Cuadro_leasing!$F$16)))),IF($A83=4,Cuadro_leasing!$F$28,IF($A83=3,Cuadro_leasing!$F$20,IF($A83=2,Cuadro_leasing!$F$18,IF($A83=1,Cuadro_leasing!$F$17,"")))))</f>
        <v>0</v>
      </c>
      <c r="D20" s="192"/>
      <c r="E20" s="214"/>
      <c r="F20" s="214"/>
      <c r="G20" s="214"/>
      <c r="H20" s="214"/>
      <c r="I20" s="214"/>
      <c r="J20" s="214"/>
      <c r="K20" s="214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175" t="s">
        <v>602</v>
      </c>
      <c r="C21" s="253"/>
      <c r="D21" s="192"/>
      <c r="E21" s="214"/>
      <c r="F21" s="214"/>
      <c r="G21" s="214"/>
      <c r="H21" s="214"/>
      <c r="I21" s="214"/>
      <c r="J21" s="214"/>
      <c r="K21" s="214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270" t="s">
        <v>603</v>
      </c>
      <c r="C22" s="224">
        <f>C11+C15+C18</f>
        <v>0</v>
      </c>
      <c r="D22" s="213"/>
      <c r="E22" s="213"/>
      <c r="F22" s="214"/>
      <c r="G22" s="214"/>
      <c r="H22" s="214"/>
      <c r="I22" s="214"/>
      <c r="J22" s="214"/>
      <c r="K22" s="214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214"/>
      <c r="C23" s="272"/>
      <c r="D23" s="272"/>
      <c r="E23" s="273"/>
      <c r="F23" s="214"/>
      <c r="G23" s="214"/>
      <c r="H23" s="214"/>
      <c r="I23" s="214"/>
      <c r="J23" s="214"/>
      <c r="K23" s="214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268" t="s">
        <v>604</v>
      </c>
      <c r="C24" s="269" t="s">
        <v>595</v>
      </c>
      <c r="D24" s="272"/>
      <c r="E24" s="214"/>
      <c r="F24" s="214"/>
      <c r="G24" s="214"/>
      <c r="H24" s="214"/>
      <c r="I24" s="214"/>
      <c r="J24" s="214"/>
      <c r="K24" s="214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175" t="s">
        <v>883</v>
      </c>
      <c r="C25" s="254"/>
      <c r="D25" s="192"/>
      <c r="E25" s="214"/>
      <c r="F25" s="214"/>
      <c r="G25" s="214"/>
      <c r="H25" s="214"/>
      <c r="I25" s="214"/>
      <c r="J25" s="214"/>
      <c r="K25" s="214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175" t="s">
        <v>884</v>
      </c>
      <c r="C26" s="254"/>
      <c r="D26" s="192"/>
      <c r="E26" s="214"/>
      <c r="F26" s="214"/>
      <c r="G26" s="214"/>
      <c r="H26" s="214"/>
      <c r="I26" s="214"/>
      <c r="J26" s="214"/>
      <c r="K26" s="214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175" t="s">
        <v>885</v>
      </c>
      <c r="C27" s="254"/>
      <c r="D27" s="192"/>
      <c r="E27" s="214"/>
      <c r="F27" s="214"/>
      <c r="G27" s="214"/>
      <c r="H27" s="214"/>
      <c r="I27" s="214"/>
      <c r="J27" s="214"/>
      <c r="K27" s="214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175" t="s">
        <v>605</v>
      </c>
      <c r="C28" s="254"/>
      <c r="D28" s="192"/>
      <c r="E28" s="214"/>
      <c r="F28" s="214"/>
      <c r="G28" s="214"/>
      <c r="H28" s="214"/>
      <c r="I28" s="214"/>
      <c r="J28" s="214"/>
      <c r="K28" s="214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270" t="s">
        <v>606</v>
      </c>
      <c r="C29" s="224">
        <f>SUM(C25:C28)</f>
        <v>0</v>
      </c>
      <c r="D29" s="213"/>
      <c r="E29" s="214"/>
      <c r="F29" s="214"/>
      <c r="G29" s="214"/>
      <c r="H29" s="214"/>
      <c r="I29" s="214"/>
      <c r="J29" s="214"/>
      <c r="K29" s="214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214"/>
      <c r="C30" s="272"/>
      <c r="D30" s="272"/>
      <c r="E30" s="214"/>
      <c r="F30" s="214"/>
      <c r="G30" s="214"/>
      <c r="H30" s="214"/>
      <c r="I30" s="214"/>
      <c r="J30" s="214"/>
      <c r="K30" s="214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268" t="s">
        <v>607</v>
      </c>
      <c r="C31" s="662" t="s">
        <v>609</v>
      </c>
      <c r="D31" s="662" t="s">
        <v>540</v>
      </c>
      <c r="E31" s="662" t="s">
        <v>890</v>
      </c>
      <c r="F31" s="662" t="s">
        <v>891</v>
      </c>
      <c r="G31" s="1216" t="s">
        <v>882</v>
      </c>
      <c r="H31" s="1217"/>
      <c r="I31" s="1217"/>
      <c r="J31" s="1217"/>
      <c r="K31" s="1217"/>
      <c r="L31" s="1217"/>
      <c r="M31" s="121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270" t="s">
        <v>608</v>
      </c>
      <c r="C32" s="682" t="s">
        <v>886</v>
      </c>
      <c r="D32" s="682" t="s">
        <v>887</v>
      </c>
      <c r="E32" s="682" t="s">
        <v>889</v>
      </c>
      <c r="F32" s="682" t="s">
        <v>889</v>
      </c>
      <c r="G32" s="682" t="s">
        <v>888</v>
      </c>
      <c r="H32" s="682" t="s">
        <v>632</v>
      </c>
      <c r="I32" s="682" t="s">
        <v>633</v>
      </c>
      <c r="J32" s="682" t="s">
        <v>634</v>
      </c>
      <c r="K32" s="683" t="s">
        <v>635</v>
      </c>
      <c r="L32" s="683" t="s">
        <v>556</v>
      </c>
      <c r="M32" s="683" t="s">
        <v>636</v>
      </c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175" t="s">
        <v>610</v>
      </c>
      <c r="C33" s="254"/>
      <c r="D33" s="255"/>
      <c r="E33" s="256"/>
      <c r="F33" s="242">
        <f>D33*E33</f>
        <v>0</v>
      </c>
      <c r="G33" s="254"/>
      <c r="H33" s="254"/>
      <c r="I33" s="254"/>
      <c r="J33" s="254"/>
      <c r="K33" s="242">
        <f>SUM(G33:J33)</f>
        <v>0</v>
      </c>
      <c r="L33" s="253"/>
      <c r="M33" s="253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75" t="s">
        <v>611</v>
      </c>
      <c r="C34" s="253"/>
      <c r="D34" s="255"/>
      <c r="E34" s="256"/>
      <c r="F34" s="242">
        <f>D34*E34</f>
        <v>0</v>
      </c>
      <c r="G34" s="254"/>
      <c r="H34" s="254"/>
      <c r="I34" s="254"/>
      <c r="J34" s="254"/>
      <c r="K34" s="242">
        <f>SUM(G34:J34)</f>
        <v>0</v>
      </c>
      <c r="L34" s="253"/>
      <c r="M34" s="253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175" t="s">
        <v>612</v>
      </c>
      <c r="C35" s="253"/>
      <c r="D35" s="255"/>
      <c r="E35" s="256"/>
      <c r="F35" s="242">
        <f>D35*E35</f>
        <v>0</v>
      </c>
      <c r="G35" s="254"/>
      <c r="H35" s="254"/>
      <c r="I35" s="254"/>
      <c r="J35" s="254"/>
      <c r="K35" s="242">
        <f>SUM(G35:J35)</f>
        <v>0</v>
      </c>
      <c r="L35" s="253"/>
      <c r="M35" s="253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75" t="s">
        <v>613</v>
      </c>
      <c r="C36" s="253"/>
      <c r="D36" s="255"/>
      <c r="E36" s="257"/>
      <c r="F36" s="242">
        <f>D36*E36</f>
        <v>0</v>
      </c>
      <c r="G36" s="253"/>
      <c r="H36" s="253"/>
      <c r="I36" s="253"/>
      <c r="J36" s="253"/>
      <c r="K36" s="242">
        <f>SUM(G36:J36)</f>
        <v>0</v>
      </c>
      <c r="L36" s="253"/>
      <c r="M36" s="253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270" t="s">
        <v>614</v>
      </c>
      <c r="C37" s="271"/>
      <c r="D37" s="224">
        <f>SUM(D33:D36)</f>
        <v>0</v>
      </c>
      <c r="E37" s="224"/>
      <c r="F37" s="224">
        <f>SUM(F33:F36)</f>
        <v>0</v>
      </c>
      <c r="G37" s="224">
        <f t="shared" ref="G37:M37" si="0">SUM(G33:G36)</f>
        <v>0</v>
      </c>
      <c r="H37" s="224">
        <f t="shared" si="0"/>
        <v>0</v>
      </c>
      <c r="I37" s="224">
        <f t="shared" si="0"/>
        <v>0</v>
      </c>
      <c r="J37" s="224">
        <f t="shared" si="0"/>
        <v>0</v>
      </c>
      <c r="K37" s="224">
        <f t="shared" si="0"/>
        <v>0</v>
      </c>
      <c r="L37" s="224">
        <f t="shared" si="0"/>
        <v>0</v>
      </c>
      <c r="M37" s="224">
        <f t="shared" si="0"/>
        <v>0</v>
      </c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214"/>
      <c r="C38" s="192"/>
      <c r="D38" s="192"/>
      <c r="E38" s="213"/>
      <c r="F38" s="213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268" t="s">
        <v>174</v>
      </c>
      <c r="C40" s="269" t="s">
        <v>615</v>
      </c>
      <c r="D40" s="96"/>
      <c r="E40" s="96"/>
      <c r="F40" s="17"/>
      <c r="G40" s="17"/>
      <c r="H40" s="55"/>
      <c r="I40" s="55"/>
      <c r="J40" s="55"/>
      <c r="K40" s="55"/>
      <c r="L40" s="55"/>
      <c r="M40" s="55"/>
      <c r="N40" s="17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270" t="s">
        <v>617</v>
      </c>
      <c r="C41" s="274" t="s">
        <v>128</v>
      </c>
      <c r="D41" s="276"/>
      <c r="E41" s="277"/>
      <c r="F41" s="278"/>
      <c r="G41" s="17"/>
      <c r="H41" s="192"/>
      <c r="I41" s="192"/>
      <c r="J41" s="192"/>
      <c r="K41" s="17"/>
      <c r="L41" s="192"/>
      <c r="M41" s="192"/>
      <c r="N41" s="17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279" t="s">
        <v>618</v>
      </c>
      <c r="C42" s="242">
        <f>Activo!C51-C11-C17-C20-C21</f>
        <v>0</v>
      </c>
      <c r="D42" s="192"/>
      <c r="E42" s="192"/>
      <c r="F42" s="278"/>
      <c r="G42" s="17"/>
      <c r="H42" s="192"/>
      <c r="I42" s="192"/>
      <c r="J42" s="192"/>
      <c r="K42" s="17"/>
      <c r="L42" s="192"/>
      <c r="M42" s="192"/>
      <c r="N42" s="17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258" t="s">
        <v>92</v>
      </c>
      <c r="C43" s="874"/>
      <c r="D43" s="192"/>
      <c r="E43" s="192"/>
      <c r="F43" s="278"/>
      <c r="G43" s="17"/>
      <c r="H43" s="192"/>
      <c r="I43" s="192"/>
      <c r="J43" s="192"/>
      <c r="K43" s="17"/>
      <c r="L43" s="192"/>
      <c r="M43" s="192"/>
      <c r="N43" s="17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258" t="s">
        <v>111</v>
      </c>
      <c r="C44" s="875">
        <f>C42*C43</f>
        <v>0</v>
      </c>
      <c r="D44" s="192"/>
      <c r="E44" s="192"/>
      <c r="F44" s="278"/>
      <c r="G44" s="17"/>
      <c r="H44" s="192"/>
      <c r="I44" s="192"/>
      <c r="J44" s="192"/>
      <c r="K44" s="17"/>
      <c r="L44" s="192"/>
      <c r="M44" s="192"/>
      <c r="N44" s="17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258" t="s">
        <v>61</v>
      </c>
      <c r="C45" s="874"/>
      <c r="D45" s="192"/>
      <c r="E45" s="192"/>
      <c r="F45" s="278"/>
      <c r="G45" s="17"/>
      <c r="H45" s="192"/>
      <c r="I45" s="192"/>
      <c r="J45" s="192"/>
      <c r="K45" s="17"/>
      <c r="L45" s="192"/>
      <c r="M45" s="192"/>
      <c r="N45" s="17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258" t="s">
        <v>112</v>
      </c>
      <c r="C46" s="875">
        <f>C42*C45</f>
        <v>0</v>
      </c>
      <c r="D46" s="192"/>
      <c r="E46" s="192"/>
      <c r="F46" s="278"/>
      <c r="G46" s="17"/>
      <c r="H46" s="192"/>
      <c r="I46" s="192"/>
      <c r="J46" s="192"/>
      <c r="K46" s="17"/>
      <c r="L46" s="192"/>
      <c r="M46" s="192"/>
      <c r="N46" s="17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258" t="s">
        <v>93</v>
      </c>
      <c r="C47" s="253"/>
      <c r="D47" s="192"/>
      <c r="E47" s="192"/>
      <c r="F47" s="278"/>
      <c r="G47" s="17"/>
      <c r="H47" s="192"/>
      <c r="I47" s="192"/>
      <c r="J47" s="192"/>
      <c r="K47" s="17"/>
      <c r="L47" s="192"/>
      <c r="M47" s="192"/>
      <c r="N47" s="17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258" t="s">
        <v>619</v>
      </c>
      <c r="C48" s="242">
        <f>C44+C46+C47</f>
        <v>0</v>
      </c>
      <c r="D48" s="192"/>
      <c r="E48" s="192"/>
      <c r="F48" s="278"/>
      <c r="G48" s="17"/>
      <c r="H48" s="192"/>
      <c r="I48" s="192"/>
      <c r="J48" s="192"/>
      <c r="K48" s="17"/>
      <c r="L48" s="192"/>
      <c r="M48" s="192"/>
      <c r="N48" s="17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258" t="s">
        <v>173</v>
      </c>
      <c r="C49" s="261"/>
      <c r="D49" s="280"/>
      <c r="E49" s="280"/>
      <c r="F49" s="278"/>
      <c r="G49" s="17"/>
      <c r="H49" s="192"/>
      <c r="I49" s="192"/>
      <c r="J49" s="192"/>
      <c r="K49" s="17"/>
      <c r="L49" s="192"/>
      <c r="M49" s="192"/>
      <c r="N49" s="17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>
        <v>1</v>
      </c>
      <c r="B50" s="1096" t="s">
        <v>1010</v>
      </c>
      <c r="C50" s="261"/>
      <c r="D50" s="1088" t="s">
        <v>1011</v>
      </c>
      <c r="E50" s="192"/>
      <c r="F50" s="278"/>
      <c r="G50" s="17"/>
      <c r="H50" s="192"/>
      <c r="I50" s="192"/>
      <c r="J50" s="192"/>
      <c r="K50" s="17"/>
      <c r="L50" s="192"/>
      <c r="M50" s="192"/>
      <c r="N50" s="17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258" t="s">
        <v>127</v>
      </c>
      <c r="C51" s="876">
        <f>C49-C50</f>
        <v>0</v>
      </c>
      <c r="D51" s="1088" t="s">
        <v>1012</v>
      </c>
      <c r="E51" s="192"/>
      <c r="F51" s="278"/>
      <c r="G51" s="17"/>
      <c r="H51" s="192"/>
      <c r="I51" s="192"/>
      <c r="J51" s="192"/>
      <c r="K51" s="17"/>
      <c r="L51" s="192"/>
      <c r="M51" s="192"/>
      <c r="N51" s="17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258" t="s">
        <v>168</v>
      </c>
      <c r="C52" s="257"/>
      <c r="D52" s="281"/>
      <c r="E52" s="281"/>
      <c r="F52" s="278"/>
      <c r="G52" s="17"/>
      <c r="H52" s="192"/>
      <c r="I52" s="192"/>
      <c r="J52" s="192"/>
      <c r="K52" s="17"/>
      <c r="L52" s="192"/>
      <c r="M52" s="192"/>
      <c r="N52" s="17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258" t="s">
        <v>169</v>
      </c>
      <c r="C53" s="257"/>
      <c r="D53" s="281"/>
      <c r="E53" s="281"/>
      <c r="F53" s="278"/>
      <c r="G53" s="17"/>
      <c r="H53" s="192"/>
      <c r="I53" s="192"/>
      <c r="J53" s="192"/>
      <c r="K53" s="17"/>
      <c r="L53" s="192"/>
      <c r="M53" s="192"/>
      <c r="N53" s="17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258" t="s">
        <v>170</v>
      </c>
      <c r="C54" s="257"/>
      <c r="D54" s="281"/>
      <c r="E54" s="281"/>
      <c r="F54" s="278"/>
      <c r="G54" s="17"/>
      <c r="H54" s="192"/>
      <c r="I54" s="192"/>
      <c r="J54" s="192"/>
      <c r="K54" s="17"/>
      <c r="L54" s="192"/>
      <c r="M54" s="192"/>
      <c r="N54" s="17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258" t="s">
        <v>171</v>
      </c>
      <c r="C55" s="257"/>
      <c r="D55" s="281"/>
      <c r="E55" s="281"/>
      <c r="F55" s="278"/>
      <c r="G55" s="17"/>
      <c r="H55" s="192"/>
      <c r="I55" s="192"/>
      <c r="J55" s="192"/>
      <c r="K55" s="17"/>
      <c r="L55" s="192"/>
      <c r="M55" s="192"/>
      <c r="N55" s="17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258" t="s">
        <v>172</v>
      </c>
      <c r="C56" s="257"/>
      <c r="D56" s="281"/>
      <c r="E56" s="281"/>
      <c r="F56" s="278"/>
      <c r="G56" s="17"/>
      <c r="H56" s="192"/>
      <c r="I56" s="192"/>
      <c r="J56" s="192"/>
      <c r="K56" s="17"/>
      <c r="L56" s="192"/>
      <c r="M56" s="192"/>
      <c r="N56" s="17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258"/>
      <c r="C57" s="282"/>
      <c r="D57" s="281"/>
      <c r="E57" s="281"/>
      <c r="F57" s="278"/>
      <c r="G57" s="17"/>
      <c r="H57" s="192"/>
      <c r="I57" s="192"/>
      <c r="J57" s="192"/>
      <c r="K57" s="17"/>
      <c r="L57" s="192"/>
      <c r="M57" s="192"/>
      <c r="N57" s="17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66">
        <v>4</v>
      </c>
      <c r="B58" s="258"/>
      <c r="C58" s="283"/>
      <c r="D58" s="281"/>
      <c r="E58" s="281"/>
      <c r="F58" s="278"/>
      <c r="G58" s="17"/>
      <c r="H58" s="192"/>
      <c r="I58" s="192"/>
      <c r="J58" s="192"/>
      <c r="K58" s="17"/>
      <c r="L58" s="192"/>
      <c r="M58" s="192"/>
      <c r="N58" s="17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258"/>
      <c r="C59" s="284"/>
      <c r="D59" s="281"/>
      <c r="E59" s="281"/>
      <c r="F59" s="278"/>
      <c r="G59" s="17"/>
      <c r="H59" s="192"/>
      <c r="I59" s="192"/>
      <c r="J59" s="192"/>
      <c r="K59" s="17"/>
      <c r="L59" s="192"/>
      <c r="M59" s="192"/>
      <c r="N59" s="17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258" t="s">
        <v>621</v>
      </c>
      <c r="C60" s="242">
        <f>IF($A$58=1,1,IF($A$58=2,2,IF($A$58=3,4,IF($A$58=4,12))))</f>
        <v>12</v>
      </c>
      <c r="D60" s="192"/>
      <c r="E60" s="192"/>
      <c r="F60" s="278"/>
      <c r="G60" s="17"/>
      <c r="H60" s="192"/>
      <c r="I60" s="192"/>
      <c r="J60" s="192"/>
      <c r="K60" s="17"/>
      <c r="L60" s="192"/>
      <c r="M60" s="192"/>
      <c r="N60" s="17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258" t="s">
        <v>622</v>
      </c>
      <c r="C61" s="242">
        <f>C50*C60</f>
        <v>0</v>
      </c>
      <c r="D61" s="192"/>
      <c r="E61" s="192"/>
      <c r="F61" s="278"/>
      <c r="G61" s="17"/>
      <c r="H61" s="192"/>
      <c r="I61" s="192"/>
      <c r="J61" s="192"/>
      <c r="K61" s="17"/>
      <c r="L61" s="17"/>
      <c r="M61" s="192"/>
      <c r="N61" s="17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258" t="s">
        <v>623</v>
      </c>
      <c r="C62" s="242">
        <f>C51*C60</f>
        <v>0</v>
      </c>
      <c r="D62" s="192"/>
      <c r="E62" s="192"/>
      <c r="F62" s="188"/>
      <c r="G62" s="188"/>
      <c r="H62" s="285"/>
      <c r="I62" s="285"/>
      <c r="J62" s="285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258" t="s">
        <v>624</v>
      </c>
      <c r="C63" s="286">
        <f>C52/C60</f>
        <v>0</v>
      </c>
      <c r="D63" s="281"/>
      <c r="E63" s="281"/>
      <c r="F63" s="188"/>
      <c r="G63" s="188"/>
      <c r="H63" s="285"/>
      <c r="I63" s="285"/>
      <c r="J63" s="285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258" t="s">
        <v>114</v>
      </c>
      <c r="C64" s="286" t="str">
        <f>Cuadro_préstamo!M11</f>
        <v/>
      </c>
      <c r="D64" s="287"/>
      <c r="E64" s="287"/>
      <c r="F64" s="188"/>
      <c r="G64" s="188"/>
      <c r="H64" s="285"/>
      <c r="I64" s="285"/>
      <c r="J64" s="285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288" t="s">
        <v>113</v>
      </c>
      <c r="C65" s="286" t="str">
        <f>Cuadro_préstamo!M13</f>
        <v/>
      </c>
      <c r="D65" s="287"/>
      <c r="E65" s="287"/>
      <c r="F65" s="188"/>
      <c r="G65" s="188"/>
      <c r="H65" s="285"/>
      <c r="I65" s="285"/>
      <c r="J65" s="285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214"/>
      <c r="C66" s="17"/>
      <c r="D66" s="17"/>
      <c r="E66" s="17"/>
      <c r="F66" s="188"/>
      <c r="G66" s="188"/>
      <c r="H66" s="285"/>
      <c r="I66" s="285"/>
      <c r="J66" s="285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285"/>
      <c r="I67" s="285"/>
      <c r="J67" s="285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285"/>
      <c r="I68" s="285"/>
      <c r="J68" s="285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268" t="s">
        <v>56</v>
      </c>
      <c r="C69" s="289" t="s">
        <v>615</v>
      </c>
      <c r="D69" s="96"/>
      <c r="E69" s="96"/>
      <c r="F69" s="188"/>
      <c r="G69" s="188"/>
      <c r="H69" s="285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270" t="s">
        <v>125</v>
      </c>
      <c r="C70" s="290" t="s">
        <v>179</v>
      </c>
      <c r="D70" s="291"/>
      <c r="E70" s="97"/>
      <c r="F70" s="188"/>
      <c r="G70" s="188"/>
      <c r="H70" s="285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258" t="s">
        <v>55</v>
      </c>
      <c r="C71" s="253"/>
      <c r="D71" s="192"/>
      <c r="E71" s="17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260" t="s">
        <v>92</v>
      </c>
      <c r="C72" s="257"/>
      <c r="D72" s="192"/>
      <c r="E72" s="17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260" t="s">
        <v>126</v>
      </c>
      <c r="C73" s="242">
        <f>C71*C72</f>
        <v>0</v>
      </c>
      <c r="D73" s="192"/>
      <c r="E73" s="17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260" t="s">
        <v>61</v>
      </c>
      <c r="C74" s="257"/>
      <c r="D74" s="192"/>
      <c r="E74" s="17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260" t="s">
        <v>112</v>
      </c>
      <c r="C75" s="242">
        <f>C71*C74</f>
        <v>0</v>
      </c>
      <c r="D75" s="192"/>
      <c r="E75" s="17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260" t="s">
        <v>93</v>
      </c>
      <c r="C76" s="253"/>
      <c r="D76" s="192"/>
      <c r="E76" s="17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258" t="s">
        <v>625</v>
      </c>
      <c r="C77" s="242">
        <f>C73+C75+C76</f>
        <v>0</v>
      </c>
      <c r="D77" s="192"/>
      <c r="E77" s="17"/>
      <c r="F77" s="292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258" t="s">
        <v>688</v>
      </c>
      <c r="C78" s="257"/>
      <c r="D78" s="192"/>
      <c r="E78" s="17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258" t="s">
        <v>94</v>
      </c>
      <c r="C79" s="577">
        <v>2</v>
      </c>
      <c r="D79" s="192"/>
      <c r="E79" s="17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258" t="s">
        <v>620</v>
      </c>
      <c r="C80" s="257"/>
      <c r="D80" s="192"/>
      <c r="E80" s="287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 ht="15.95" customHeight="1">
      <c r="A81" s="188"/>
      <c r="B81" s="262"/>
      <c r="C81" s="227"/>
      <c r="D81" s="293"/>
      <c r="E81" s="17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263"/>
      <c r="C82" s="294"/>
      <c r="D82" s="293"/>
      <c r="E82" s="17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264">
        <v>3</v>
      </c>
      <c r="B83" s="263"/>
      <c r="C83" s="294"/>
      <c r="D83" s="293"/>
      <c r="E83" s="17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263"/>
      <c r="C84" s="294"/>
      <c r="D84" s="188"/>
      <c r="E84" s="287"/>
      <c r="F84" s="188"/>
      <c r="G84" s="292"/>
      <c r="H84" s="292"/>
      <c r="I84" s="292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263"/>
      <c r="C85" s="294"/>
      <c r="D85" s="293"/>
      <c r="E85" s="287"/>
      <c r="F85" s="292"/>
      <c r="G85" s="292"/>
      <c r="H85" s="292"/>
      <c r="I85" s="292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264">
        <v>1</v>
      </c>
      <c r="B86" s="263"/>
      <c r="C86" s="231"/>
      <c r="D86" s="293"/>
      <c r="E86" s="287"/>
      <c r="F86" s="292"/>
      <c r="G86" s="292"/>
      <c r="H86" s="292"/>
      <c r="I86" s="292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258" t="s">
        <v>54</v>
      </c>
      <c r="C87" s="295">
        <f>IF($A$83=1,1,IF($A$83=2,2,IF($A$83=3,4,IF($A$83=4,12))))</f>
        <v>4</v>
      </c>
      <c r="D87" s="293"/>
      <c r="E87" s="287"/>
      <c r="F87" s="292"/>
      <c r="G87" s="292"/>
      <c r="H87" s="292"/>
      <c r="I87" s="292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296"/>
      <c r="B88" s="258" t="s">
        <v>176</v>
      </c>
      <c r="C88" s="295">
        <f>C79*C87</f>
        <v>8</v>
      </c>
      <c r="D88" s="293"/>
      <c r="E88" s="287"/>
      <c r="F88" s="292"/>
      <c r="G88" s="292"/>
      <c r="H88" s="292"/>
      <c r="I88" s="292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258" t="s">
        <v>624</v>
      </c>
      <c r="C89" s="286">
        <f>C80/C87</f>
        <v>0</v>
      </c>
      <c r="D89" s="293"/>
      <c r="E89" s="287"/>
      <c r="F89" s="292"/>
      <c r="G89" s="292"/>
      <c r="H89" s="292"/>
      <c r="I89" s="292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258" t="s">
        <v>178</v>
      </c>
      <c r="C90" s="286" t="str">
        <f>Cuadro_leasing!P11</f>
        <v/>
      </c>
      <c r="D90" s="293"/>
      <c r="E90" s="287"/>
      <c r="F90" s="292"/>
      <c r="G90" s="292"/>
      <c r="H90" s="292"/>
      <c r="I90" s="292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258" t="s">
        <v>113</v>
      </c>
      <c r="C91" s="297" t="str">
        <f>Cuadro_leasing!P13</f>
        <v/>
      </c>
      <c r="D91" s="293"/>
      <c r="E91" s="287"/>
      <c r="F91" s="292"/>
      <c r="G91" s="292"/>
      <c r="H91" s="292"/>
      <c r="I91" s="292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259" t="s">
        <v>177</v>
      </c>
      <c r="C92" s="242">
        <f>IF(A86=1,PMT(C89,C88,-C71,0,1),PMT(C89,C88,-C71,0,0))</f>
        <v>0</v>
      </c>
      <c r="D92" s="293"/>
      <c r="E92" s="287"/>
      <c r="F92" s="292"/>
      <c r="G92" s="292"/>
      <c r="H92" s="292"/>
      <c r="I92" s="292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7"/>
      <c r="D93" s="293"/>
      <c r="E93" s="17"/>
      <c r="F93" s="292"/>
      <c r="G93" s="292"/>
      <c r="H93" s="292"/>
      <c r="I93" s="292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214"/>
      <c r="C96" s="1115"/>
      <c r="D96" s="1115"/>
      <c r="E96" s="1115"/>
      <c r="F96" s="214"/>
      <c r="G96" s="214"/>
      <c r="H96" s="214"/>
      <c r="I96" s="214"/>
      <c r="J96" s="214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214"/>
      <c r="C97" s="97"/>
      <c r="D97" s="97"/>
      <c r="E97" s="97"/>
      <c r="F97" s="17"/>
      <c r="G97" s="188"/>
      <c r="H97" s="17"/>
      <c r="I97" s="17"/>
      <c r="J97" s="17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214"/>
      <c r="C98" s="192"/>
      <c r="D98" s="192"/>
      <c r="E98" s="192"/>
      <c r="F98" s="17"/>
      <c r="G98" s="17"/>
      <c r="H98" s="17"/>
      <c r="I98" s="17"/>
      <c r="J98" s="17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214"/>
      <c r="C99" s="192"/>
      <c r="D99" s="192"/>
      <c r="E99" s="192"/>
      <c r="F99" s="17"/>
      <c r="G99" s="17"/>
      <c r="H99" s="17"/>
      <c r="I99" s="17"/>
      <c r="J99" s="17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214"/>
      <c r="C100" s="298"/>
      <c r="D100" s="298"/>
      <c r="E100" s="298"/>
      <c r="F100" s="17"/>
      <c r="G100" s="17"/>
      <c r="H100" s="17"/>
      <c r="I100" s="17"/>
      <c r="J100" s="17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214"/>
      <c r="C101" s="281"/>
      <c r="D101" s="281"/>
      <c r="E101" s="281"/>
      <c r="F101" s="17"/>
      <c r="G101" s="17"/>
      <c r="H101" s="17"/>
      <c r="I101" s="17"/>
      <c r="J101" s="17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214"/>
      <c r="C102" s="281"/>
      <c r="D102" s="281"/>
      <c r="E102" s="281"/>
      <c r="F102" s="17"/>
      <c r="G102" s="17"/>
      <c r="H102" s="17"/>
      <c r="I102" s="17"/>
      <c r="J102" s="17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214"/>
      <c r="C103" s="281"/>
      <c r="D103" s="281"/>
      <c r="E103" s="281"/>
      <c r="F103" s="17"/>
      <c r="G103" s="17"/>
      <c r="H103" s="17"/>
      <c r="I103" s="17"/>
      <c r="J103" s="17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214"/>
      <c r="C104" s="17"/>
      <c r="D104" s="17"/>
      <c r="E104" s="17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spans="1:26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spans="1:26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spans="1:26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spans="1:26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  <row r="130" spans="1:26">
      <c r="A130" s="188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</row>
    <row r="131" spans="1:26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spans="1:26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spans="1:26">
      <c r="A133" s="188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</row>
    <row r="134" spans="1:26">
      <c r="A134" s="188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</row>
    <row r="135" spans="1:26">
      <c r="A135" s="188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spans="1:26">
      <c r="A136" s="188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</row>
    <row r="137" spans="1:26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</row>
    <row r="138" spans="1:26">
      <c r="A138" s="188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</row>
    <row r="139" spans="1:26">
      <c r="A139" s="188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</row>
    <row r="140" spans="1:26">
      <c r="A140" s="188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</row>
    <row r="141" spans="1:26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</row>
    <row r="142" spans="1:26">
      <c r="A142" s="188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</row>
    <row r="143" spans="1:26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</row>
    <row r="144" spans="1:26">
      <c r="A144" s="188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</row>
    <row r="145" spans="1:26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</row>
    <row r="146" spans="1:26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</row>
    <row r="147" spans="1:26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</row>
    <row r="148" spans="1:26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</row>
  </sheetData>
  <scenarios current="0" sqref="C63">
    <scenario name="BBVA" locked="1" count="11" user="profesor" comment="Creado por ll el 22/01/2013_x000a_Modificado por profesor el 22/01/2013">
      <inputCells r="C42" val="8000" numFmtId="4"/>
      <inputCells r="C43" val="0,004" numFmtId="10"/>
      <inputCells r="C45" val="0,002" numFmtId="10"/>
      <inputCells r="C47" val="300" numFmtId="4"/>
      <inputCells r="C49" val="7" numFmtId="3"/>
      <inputCells r="C50" val="2" numFmtId="4"/>
      <inputCells r="C52" val="0,07" numFmtId="10"/>
      <inputCells r="C53" val="0,1" numFmtId="10"/>
      <inputCells r="C54" val="0,12" numFmtId="10"/>
      <inputCells r="C55" val="0,05" numFmtId="10"/>
      <inputCells r="C56" val="0,08" numFmtId="10"/>
    </scenario>
  </scenarios>
  <mergeCells count="2">
    <mergeCell ref="G31:M31"/>
    <mergeCell ref="C96:E96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65" orientation="landscape" r:id="rId1"/>
  <headerFooter alignWithMargins="0"/>
  <rowBreaks count="1" manualBreakCount="1">
    <brk id="6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8" r:id="rId4" name="Group Box 8">
              <controlPr defaultSize="0" autoFill="0" autoPict="0">
                <anchor moveWithCells="1">
                  <from>
                    <xdr:col>1</xdr:col>
                    <xdr:colOff>38100</xdr:colOff>
                    <xdr:row>80</xdr:row>
                    <xdr:rowOff>57150</xdr:rowOff>
                  </from>
                  <to>
                    <xdr:col>1</xdr:col>
                    <xdr:colOff>3686175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5" name="Option Button 9">
              <controlPr defaultSize="0" autoFill="0" autoLine="0" autoPict="0">
                <anchor moveWithCells="1">
                  <from>
                    <xdr:col>1</xdr:col>
                    <xdr:colOff>209550</xdr:colOff>
                    <xdr:row>80</xdr:row>
                    <xdr:rowOff>200025</xdr:rowOff>
                  </from>
                  <to>
                    <xdr:col>1</xdr:col>
                    <xdr:colOff>1057275</xdr:colOff>
                    <xdr:row>82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6" name="Option Button 11">
              <controlPr defaultSize="0" autoFill="0" autoLine="0" autoPict="0">
                <anchor moveWithCells="1">
                  <from>
                    <xdr:col>1</xdr:col>
                    <xdr:colOff>990600</xdr:colOff>
                    <xdr:row>80</xdr:row>
                    <xdr:rowOff>200025</xdr:rowOff>
                  </from>
                  <to>
                    <xdr:col>1</xdr:col>
                    <xdr:colOff>2028825</xdr:colOff>
                    <xdr:row>82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7" name="Option Button 12">
              <controlPr defaultSize="0" autoFill="0" autoLine="0" autoPict="0">
                <anchor moveWithCells="1">
                  <from>
                    <xdr:col>1</xdr:col>
                    <xdr:colOff>1809750</xdr:colOff>
                    <xdr:row>81</xdr:row>
                    <xdr:rowOff>9525</xdr:rowOff>
                  </from>
                  <to>
                    <xdr:col>1</xdr:col>
                    <xdr:colOff>2533650</xdr:colOff>
                    <xdr:row>82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8" name="Group Box 13">
              <controlPr defaultSize="0" autoFill="0" autoPict="0">
                <anchor moveWithCells="1">
                  <from>
                    <xdr:col>1</xdr:col>
                    <xdr:colOff>47625</xdr:colOff>
                    <xdr:row>83</xdr:row>
                    <xdr:rowOff>95250</xdr:rowOff>
                  </from>
                  <to>
                    <xdr:col>1</xdr:col>
                    <xdr:colOff>3705225</xdr:colOff>
                    <xdr:row>85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9" name="Option Button 16">
              <controlPr defaultSize="0" autoFill="0" autoLine="0" autoPict="0">
                <anchor moveWithCells="1">
                  <from>
                    <xdr:col>1</xdr:col>
                    <xdr:colOff>304800</xdr:colOff>
                    <xdr:row>84</xdr:row>
                    <xdr:rowOff>0</xdr:rowOff>
                  </from>
                  <to>
                    <xdr:col>1</xdr:col>
                    <xdr:colOff>1085850</xdr:colOff>
                    <xdr:row>85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0" name="Option Button 17">
              <controlPr defaultSize="0" autoFill="0" autoLine="0" autoPict="0">
                <anchor moveWithCells="1">
                  <from>
                    <xdr:col>1</xdr:col>
                    <xdr:colOff>1504950</xdr:colOff>
                    <xdr:row>84</xdr:row>
                    <xdr:rowOff>0</xdr:rowOff>
                  </from>
                  <to>
                    <xdr:col>1</xdr:col>
                    <xdr:colOff>2847975</xdr:colOff>
                    <xdr:row>85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11" name="Group Box 19">
              <controlPr defaultSize="0" autoFill="0" autoPict="0">
                <anchor moveWithCells="1">
                  <from>
                    <xdr:col>1</xdr:col>
                    <xdr:colOff>9525</xdr:colOff>
                    <xdr:row>56</xdr:row>
                    <xdr:rowOff>66675</xdr:rowOff>
                  </from>
                  <to>
                    <xdr:col>1</xdr:col>
                    <xdr:colOff>3476625</xdr:colOff>
                    <xdr:row>58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12" name="Option Button 20">
              <controlPr defaultSize="0" autoFill="0" autoLine="0" autoPict="0">
                <anchor moveWithCells="1">
                  <from>
                    <xdr:col>1</xdr:col>
                    <xdr:colOff>295275</xdr:colOff>
                    <xdr:row>57</xdr:row>
                    <xdr:rowOff>19050</xdr:rowOff>
                  </from>
                  <to>
                    <xdr:col>1</xdr:col>
                    <xdr:colOff>885825</xdr:colOff>
                    <xdr:row>58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13" name="Option Button 21">
              <controlPr defaultSize="0" autoFill="0" autoLine="0" autoPict="0">
                <anchor moveWithCells="1">
                  <from>
                    <xdr:col>1</xdr:col>
                    <xdr:colOff>876300</xdr:colOff>
                    <xdr:row>56</xdr:row>
                    <xdr:rowOff>142875</xdr:rowOff>
                  </from>
                  <to>
                    <xdr:col>1</xdr:col>
                    <xdr:colOff>1619250</xdr:colOff>
                    <xdr:row>58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14" name="Option Button 22">
              <controlPr defaultSize="0" autoFill="0" autoLine="0" autoPict="0">
                <anchor moveWithCells="1">
                  <from>
                    <xdr:col>1</xdr:col>
                    <xdr:colOff>1685925</xdr:colOff>
                    <xdr:row>57</xdr:row>
                    <xdr:rowOff>9525</xdr:rowOff>
                  </from>
                  <to>
                    <xdr:col>1</xdr:col>
                    <xdr:colOff>2400300</xdr:colOff>
                    <xdr:row>58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15" name="Option Button 23">
              <controlPr defaultSize="0" autoFill="0" autoLine="0" autoPict="0">
                <anchor moveWithCells="1">
                  <from>
                    <xdr:col>1</xdr:col>
                    <xdr:colOff>2486025</xdr:colOff>
                    <xdr:row>57</xdr:row>
                    <xdr:rowOff>9525</xdr:rowOff>
                  </from>
                  <to>
                    <xdr:col>1</xdr:col>
                    <xdr:colOff>3190875</xdr:colOff>
                    <xdr:row>58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16" name="Option Button 28">
              <controlPr defaultSize="0" autoFill="0" autoLine="0" autoPict="0">
                <anchor moveWithCells="1">
                  <from>
                    <xdr:col>1</xdr:col>
                    <xdr:colOff>2667000</xdr:colOff>
                    <xdr:row>80</xdr:row>
                    <xdr:rowOff>200025</xdr:rowOff>
                  </from>
                  <to>
                    <xdr:col>1</xdr:col>
                    <xdr:colOff>3286125</xdr:colOff>
                    <xdr:row>82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 tint="0.39997558519241921"/>
  </sheetPr>
  <dimension ref="A1:AA844"/>
  <sheetViews>
    <sheetView showGridLines="0" topLeftCell="A4" zoomScale="90" zoomScaleNormal="90" workbookViewId="0">
      <selection activeCell="L19" sqref="L19"/>
    </sheetView>
  </sheetViews>
  <sheetFormatPr baseColWidth="10" defaultRowHeight="12.75"/>
  <cols>
    <col min="1" max="1" width="3.28515625" style="305" customWidth="1"/>
    <col min="2" max="2" width="8.28515625" style="342" customWidth="1"/>
    <col min="3" max="6" width="12.42578125" style="344" bestFit="1" customWidth="1"/>
    <col min="7" max="7" width="15" style="344" customWidth="1"/>
    <col min="8" max="9" width="11.42578125" style="305" hidden="1" customWidth="1"/>
    <col min="10" max="10" width="11.85546875" style="305" hidden="1" customWidth="1"/>
    <col min="11" max="11" width="15.28515625" style="305" customWidth="1"/>
    <col min="12" max="12" width="22" style="305" customWidth="1"/>
    <col min="13" max="13" width="11.42578125" style="305"/>
    <col min="14" max="14" width="3.42578125" style="305" customWidth="1"/>
    <col min="15" max="15" width="12.28515625" style="305" customWidth="1"/>
    <col min="16" max="16" width="11.42578125" style="305" bestFit="1" customWidth="1"/>
    <col min="17" max="17" width="11.42578125" style="305"/>
    <col min="18" max="18" width="13.140625" style="305" bestFit="1" customWidth="1"/>
    <col min="19" max="25" width="11.42578125" style="305"/>
    <col min="26" max="26" width="26" style="305" customWidth="1"/>
    <col min="27" max="16384" width="11.42578125" style="305"/>
  </cols>
  <sheetData>
    <row r="1" spans="1:27" ht="12" customHeight="1">
      <c r="A1" s="301"/>
      <c r="B1" s="302"/>
      <c r="C1" s="346"/>
      <c r="D1" s="346"/>
      <c r="E1" s="346"/>
      <c r="F1" s="303"/>
      <c r="G1" s="304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</row>
    <row r="2" spans="1:27" ht="12" customHeight="1">
      <c r="A2" s="301"/>
      <c r="B2" s="306"/>
      <c r="C2" s="304"/>
      <c r="D2" s="304"/>
      <c r="E2" s="304"/>
      <c r="F2" s="304"/>
      <c r="G2" s="304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</row>
    <row r="3" spans="1:27" ht="21.75" customHeight="1">
      <c r="A3" s="301"/>
      <c r="B3" s="306"/>
      <c r="C3" s="304"/>
      <c r="D3" s="304"/>
      <c r="E3" s="304"/>
      <c r="F3" s="304"/>
      <c r="G3" s="304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</row>
    <row r="4" spans="1:27" ht="26.25" customHeight="1">
      <c r="A4" s="301"/>
      <c r="B4" s="1220" t="s">
        <v>95</v>
      </c>
      <c r="C4" s="1220"/>
      <c r="D4" s="1220"/>
      <c r="E4" s="304"/>
      <c r="F4" s="1220" t="s">
        <v>96</v>
      </c>
      <c r="G4" s="1220"/>
      <c r="H4" s="307"/>
      <c r="I4" s="307"/>
      <c r="J4" s="307"/>
      <c r="K4" s="307"/>
      <c r="L4" s="1220" t="s">
        <v>97</v>
      </c>
      <c r="M4" s="1220"/>
      <c r="N4" s="308"/>
      <c r="O4" s="1055" t="s">
        <v>98</v>
      </c>
      <c r="P4" s="1056" t="s">
        <v>99</v>
      </c>
      <c r="Q4" s="308"/>
      <c r="R4" s="308"/>
      <c r="S4" s="301"/>
      <c r="T4" s="301"/>
      <c r="U4" s="301"/>
      <c r="V4" s="301"/>
      <c r="W4" s="301"/>
      <c r="X4" s="301"/>
      <c r="Y4" s="301"/>
      <c r="Z4" s="301"/>
      <c r="AA4" s="301"/>
    </row>
    <row r="5" spans="1:27">
      <c r="A5" s="301"/>
      <c r="B5" s="1219" t="s">
        <v>627</v>
      </c>
      <c r="C5" s="1219"/>
      <c r="D5" s="309">
        <f>'Patrimonio neto+pasivo'!C42</f>
        <v>0</v>
      </c>
      <c r="E5" s="304"/>
      <c r="F5" s="299" t="s">
        <v>100</v>
      </c>
      <c r="G5" s="310">
        <f>IF('Patrimonio neto+pasivo'!$A58=1,1*AÑOSDECARENCIA,IF('Patrimonio neto+pasivo'!$A58=2,2*AÑOSDECARENCIA,IF('Patrimonio neto+pasivo'!$A58=3,4*AÑOSDECARENCIA,IF('Patrimonio neto+pasivo'!$A58=4,12*AÑOSDECARENCIA,0))))</f>
        <v>0</v>
      </c>
      <c r="H5" s="307"/>
      <c r="I5" s="307"/>
      <c r="J5" s="307"/>
      <c r="K5" s="307"/>
      <c r="L5" s="300" t="s">
        <v>102</v>
      </c>
      <c r="M5" s="311">
        <f>'Patrimonio neto+pasivo'!C44</f>
        <v>0</v>
      </c>
      <c r="N5" s="312"/>
      <c r="O5" s="1057">
        <v>0</v>
      </c>
      <c r="P5" s="1058">
        <f>'Patrimonio neto+pasivo'!C52/'Patrimonio neto+pasivo'!$C$60</f>
        <v>0</v>
      </c>
      <c r="Q5" s="312"/>
      <c r="R5" s="313"/>
      <c r="S5" s="301"/>
      <c r="T5" s="301"/>
      <c r="U5" s="301"/>
      <c r="V5" s="301"/>
      <c r="W5" s="301"/>
      <c r="X5" s="301"/>
      <c r="Y5" s="301"/>
      <c r="Z5" s="301"/>
      <c r="AA5" s="301"/>
    </row>
    <row r="6" spans="1:27">
      <c r="A6" s="301"/>
      <c r="B6" s="1219" t="s">
        <v>103</v>
      </c>
      <c r="C6" s="1219"/>
      <c r="D6" s="314">
        <f>'Patrimonio neto+pasivo'!C51</f>
        <v>0</v>
      </c>
      <c r="E6" s="304"/>
      <c r="F6" s="1224"/>
      <c r="G6" s="348"/>
      <c r="H6" s="307"/>
      <c r="I6" s="307"/>
      <c r="J6" s="307"/>
      <c r="K6" s="345"/>
      <c r="L6" s="300" t="s">
        <v>62</v>
      </c>
      <c r="M6" s="311">
        <f>'Patrimonio neto+pasivo'!C46</f>
        <v>0</v>
      </c>
      <c r="N6" s="312"/>
      <c r="O6" s="1059">
        <f>IF('Patrimonio neto+pasivo'!$A$58=1,2,IF('Patrimonio neto+pasivo'!$A$58=2,3,IF('Patrimonio neto+pasivo'!$A$58=3,5,IF('Patrimonio neto+pasivo'!$A$58=4,13,0))))</f>
        <v>13</v>
      </c>
      <c r="P6" s="1060">
        <f>'Patrimonio neto+pasivo'!C53/'Patrimonio neto+pasivo'!$C$60</f>
        <v>0</v>
      </c>
      <c r="Q6" s="312"/>
      <c r="R6" s="313"/>
      <c r="S6" s="301"/>
      <c r="T6" s="301"/>
      <c r="U6" s="301"/>
      <c r="V6" s="301"/>
      <c r="W6" s="301"/>
      <c r="X6" s="301"/>
      <c r="Y6" s="301"/>
      <c r="Z6" s="301"/>
      <c r="AA6" s="301"/>
    </row>
    <row r="7" spans="1:27">
      <c r="A7" s="301"/>
      <c r="B7" s="1219" t="s">
        <v>105</v>
      </c>
      <c r="C7" s="1219"/>
      <c r="D7" s="315">
        <f>'Patrimonio neto+pasivo'!C60</f>
        <v>12</v>
      </c>
      <c r="E7" s="304"/>
      <c r="F7" s="1224"/>
      <c r="G7" s="348"/>
      <c r="H7" s="307"/>
      <c r="I7" s="307"/>
      <c r="J7" s="307"/>
      <c r="K7" s="345"/>
      <c r="L7" s="300" t="s">
        <v>93</v>
      </c>
      <c r="M7" s="316">
        <f>'Patrimonio neto+pasivo'!C47</f>
        <v>0</v>
      </c>
      <c r="N7" s="312"/>
      <c r="O7" s="1059">
        <f>IF('Patrimonio neto+pasivo'!$A$58=1,3,IF('Patrimonio neto+pasivo'!$A$58=2,5,IF('Patrimonio neto+pasivo'!$A$58=3,9,IF('Patrimonio neto+pasivo'!$A$58=4,25,0))))</f>
        <v>25</v>
      </c>
      <c r="P7" s="1060">
        <f>'Patrimonio neto+pasivo'!C54/'Patrimonio neto+pasivo'!$C$60</f>
        <v>0</v>
      </c>
      <c r="Q7" s="312"/>
      <c r="R7" s="313"/>
      <c r="S7" s="301"/>
      <c r="T7" s="301"/>
      <c r="U7" s="301"/>
      <c r="V7" s="301"/>
      <c r="W7" s="301"/>
      <c r="X7" s="301"/>
      <c r="Y7" s="301"/>
      <c r="Z7" s="301"/>
      <c r="AA7" s="301"/>
    </row>
    <row r="8" spans="1:27" ht="15" customHeight="1">
      <c r="A8" s="301"/>
      <c r="B8" s="1219" t="s">
        <v>106</v>
      </c>
      <c r="C8" s="1219"/>
      <c r="D8" s="317">
        <f>PRODUCT(D6,D7)</f>
        <v>0</v>
      </c>
      <c r="E8" s="304"/>
      <c r="F8" s="304"/>
      <c r="G8" s="304"/>
      <c r="H8" s="307"/>
      <c r="I8" s="307"/>
      <c r="J8" s="307"/>
      <c r="K8" s="307"/>
      <c r="L8" s="318" t="s">
        <v>580</v>
      </c>
      <c r="M8" s="319">
        <f>SUM(M5:M7)</f>
        <v>0</v>
      </c>
      <c r="N8" s="312"/>
      <c r="O8" s="1059">
        <f>IF('Patrimonio neto+pasivo'!$A$58=1,4,IF('Patrimonio neto+pasivo'!$A$58=2,7,IF('Patrimonio neto+pasivo'!$A$58=3,13,IF('Patrimonio neto+pasivo'!$A$58=4,37,0))))</f>
        <v>37</v>
      </c>
      <c r="P8" s="1060">
        <f>'Patrimonio neto+pasivo'!C55/'Patrimonio neto+pasivo'!$C$60</f>
        <v>0</v>
      </c>
      <c r="Q8" s="312"/>
      <c r="R8" s="313"/>
      <c r="S8" s="301"/>
      <c r="T8" s="301"/>
      <c r="U8" s="301"/>
      <c r="V8" s="301"/>
      <c r="W8" s="301"/>
      <c r="X8" s="301"/>
      <c r="Y8" s="301"/>
      <c r="Z8" s="301"/>
      <c r="AA8" s="301"/>
    </row>
    <row r="9" spans="1:27" ht="15" customHeight="1">
      <c r="A9" s="301"/>
      <c r="B9" s="1219" t="s">
        <v>175</v>
      </c>
      <c r="C9" s="1219"/>
      <c r="D9" s="320">
        <f>'Patrimonio neto+pasivo'!C52</f>
        <v>0</v>
      </c>
      <c r="E9" s="304"/>
      <c r="F9" s="304"/>
      <c r="G9" s="304"/>
      <c r="H9" s="307"/>
      <c r="I9" s="307"/>
      <c r="J9" s="307"/>
      <c r="K9" s="307"/>
      <c r="L9" s="1223" t="s">
        <v>108</v>
      </c>
      <c r="M9" s="1223"/>
      <c r="N9" s="312"/>
      <c r="O9" s="1061">
        <f>IF('Patrimonio neto+pasivo'!$A$58=1,5,IF('Patrimonio neto+pasivo'!$A$58=2,9,IF('Patrimonio neto+pasivo'!$A$58=3,17,IF('Patrimonio neto+pasivo'!$A$58=4,49,0))))</f>
        <v>49</v>
      </c>
      <c r="P9" s="1062">
        <f>'Patrimonio neto+pasivo'!C56/'Patrimonio neto+pasivo'!$C$60</f>
        <v>0</v>
      </c>
      <c r="Q9" s="312"/>
      <c r="R9" s="313"/>
      <c r="S9" s="301"/>
      <c r="T9" s="301"/>
      <c r="U9" s="301"/>
      <c r="V9" s="301"/>
      <c r="W9" s="301"/>
      <c r="X9" s="301"/>
      <c r="Y9" s="301"/>
      <c r="Z9" s="301"/>
      <c r="AA9" s="301"/>
    </row>
    <row r="10" spans="1:27" ht="30" customHeight="1">
      <c r="A10" s="301"/>
      <c r="B10" s="1221" t="s">
        <v>115</v>
      </c>
      <c r="C10" s="1222"/>
      <c r="D10" s="321">
        <f>'Patrimonio neto+pasivo'!C63</f>
        <v>0</v>
      </c>
      <c r="E10" s="304"/>
      <c r="F10" s="304"/>
      <c r="G10" s="304"/>
      <c r="H10" s="307"/>
      <c r="I10" s="307"/>
      <c r="J10" s="307"/>
      <c r="K10" s="307"/>
      <c r="L10" s="679" t="s">
        <v>124</v>
      </c>
      <c r="M10" s="322" t="str">
        <f>IF(ISERROR(IRR(K16:K507,0.001)),"",IRR(K16:K507,0.001))</f>
        <v/>
      </c>
      <c r="N10" s="312"/>
      <c r="O10" s="1051"/>
      <c r="P10" s="1052"/>
      <c r="Q10" s="312"/>
      <c r="R10" s="313"/>
      <c r="S10" s="301"/>
      <c r="T10" s="301"/>
      <c r="U10" s="301"/>
      <c r="V10" s="301"/>
      <c r="W10" s="301"/>
      <c r="X10" s="301"/>
      <c r="Y10" s="301"/>
      <c r="Z10" s="301"/>
      <c r="AA10" s="301"/>
    </row>
    <row r="11" spans="1:27" ht="24">
      <c r="A11" s="301"/>
      <c r="B11" s="306"/>
      <c r="C11" s="304"/>
      <c r="D11" s="304"/>
      <c r="E11" s="304"/>
      <c r="F11" s="304"/>
      <c r="G11" s="304"/>
      <c r="H11" s="307"/>
      <c r="I11" s="307"/>
      <c r="J11" s="307"/>
      <c r="K11" s="307"/>
      <c r="L11" s="680" t="s">
        <v>122</v>
      </c>
      <c r="M11" s="323" t="str">
        <f>IF(ISERROR((1+M10)^D7-1),"",(1+M10)^D7-1)</f>
        <v/>
      </c>
      <c r="N11" s="312"/>
      <c r="O11" s="1051"/>
      <c r="P11" s="1052"/>
      <c r="Q11" s="312"/>
      <c r="R11" s="313"/>
      <c r="S11" s="301"/>
      <c r="T11" s="301"/>
      <c r="U11" s="301"/>
      <c r="V11" s="301"/>
      <c r="W11" s="301"/>
      <c r="X11" s="301"/>
      <c r="Y11" s="301"/>
      <c r="Z11" s="301"/>
      <c r="AA11" s="301"/>
    </row>
    <row r="12" spans="1:27" ht="24">
      <c r="A12" s="301"/>
      <c r="B12" s="301"/>
      <c r="C12" s="301"/>
      <c r="D12" s="301"/>
      <c r="E12" s="304"/>
      <c r="F12" s="304"/>
      <c r="G12" s="304"/>
      <c r="H12" s="307"/>
      <c r="I12" s="307"/>
      <c r="J12" s="307"/>
      <c r="K12" s="307"/>
      <c r="L12" s="679" t="s">
        <v>121</v>
      </c>
      <c r="M12" s="322" t="str">
        <f>IF(ISERROR(IRR(L16:L509,0.001)),"",IRR(L16:L509,0.001))</f>
        <v/>
      </c>
      <c r="N12" s="312"/>
      <c r="O12" s="1051"/>
      <c r="P12" s="1052"/>
      <c r="Q12" s="312"/>
      <c r="R12" s="313"/>
      <c r="S12" s="301"/>
      <c r="T12" s="301"/>
      <c r="U12" s="301"/>
      <c r="V12" s="301"/>
      <c r="W12" s="301"/>
      <c r="X12" s="301"/>
      <c r="Y12" s="301"/>
      <c r="Z12" s="301"/>
      <c r="AA12" s="301"/>
    </row>
    <row r="13" spans="1:27" ht="24">
      <c r="A13" s="301"/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681" t="s">
        <v>123</v>
      </c>
      <c r="M13" s="324" t="str">
        <f>IF(ISERROR((1+M12)^D7-1),"",(1+M12)^D7-1)</f>
        <v/>
      </c>
      <c r="N13" s="312"/>
      <c r="O13" s="1051"/>
      <c r="P13" s="1052"/>
      <c r="Q13" s="312"/>
      <c r="R13" s="313"/>
      <c r="S13" s="301"/>
      <c r="T13" s="301"/>
      <c r="U13" s="301"/>
      <c r="V13" s="301"/>
      <c r="W13" s="301"/>
      <c r="X13" s="301"/>
      <c r="Y13" s="301"/>
      <c r="Z13" s="301"/>
      <c r="AA13" s="301"/>
    </row>
    <row r="14" spans="1:27" ht="9" customHeight="1">
      <c r="A14" s="301"/>
      <c r="B14" s="301"/>
      <c r="C14" s="307"/>
      <c r="D14" s="301"/>
      <c r="E14" s="301"/>
      <c r="F14" s="301"/>
      <c r="G14" s="301"/>
      <c r="H14" s="301"/>
      <c r="I14" s="301"/>
      <c r="J14" s="301"/>
      <c r="K14" s="301"/>
      <c r="L14" s="312"/>
      <c r="M14" s="312"/>
      <c r="N14" s="312"/>
      <c r="O14" s="1051"/>
      <c r="P14" s="1052"/>
      <c r="Q14" s="312"/>
      <c r="R14" s="313"/>
      <c r="S14" s="301"/>
      <c r="T14" s="301"/>
      <c r="U14" s="301"/>
      <c r="V14" s="301"/>
      <c r="W14" s="301"/>
      <c r="X14" s="301"/>
      <c r="Y14" s="301"/>
      <c r="Z14" s="301"/>
      <c r="AA14" s="301"/>
    </row>
    <row r="15" spans="1:27" ht="33" customHeight="1">
      <c r="A15" s="301"/>
      <c r="B15" s="675" t="s">
        <v>628</v>
      </c>
      <c r="C15" s="675" t="s">
        <v>626</v>
      </c>
      <c r="D15" s="675" t="s">
        <v>629</v>
      </c>
      <c r="E15" s="675" t="s">
        <v>118</v>
      </c>
      <c r="F15" s="675" t="s">
        <v>119</v>
      </c>
      <c r="G15" s="675" t="s">
        <v>120</v>
      </c>
      <c r="H15" s="675" t="s">
        <v>109</v>
      </c>
      <c r="I15" s="675" t="s">
        <v>628</v>
      </c>
      <c r="J15" s="675" t="s">
        <v>110</v>
      </c>
      <c r="K15" s="675" t="s">
        <v>116</v>
      </c>
      <c r="L15" s="675" t="s">
        <v>117</v>
      </c>
      <c r="M15" s="301"/>
      <c r="N15" s="301"/>
      <c r="O15" s="1051"/>
      <c r="P15" s="1052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</row>
    <row r="16" spans="1:27">
      <c r="A16" s="301"/>
      <c r="B16" s="325">
        <f>IF(ISBLANK($D$8+$G$5),"",0)</f>
        <v>0</v>
      </c>
      <c r="C16" s="326"/>
      <c r="D16" s="326"/>
      <c r="E16" s="326"/>
      <c r="F16" s="326"/>
      <c r="G16" s="326">
        <f>IF(ISBLANK(D5),"",D5)</f>
        <v>0</v>
      </c>
      <c r="H16" s="327">
        <f>IF(ISERROR(VLOOKUP(B16,$O$5:$P$8,2,1)),"",VLOOKUP(B16,$O$5:$P$8,2,1))</f>
        <v>0</v>
      </c>
      <c r="I16" s="328">
        <f>IF(ISERROR(VLOOKUP(B16,$O$5:$P$8,1,1)),"",VLOOKUP(B16,$O$5:$P$8,1,1))</f>
        <v>0</v>
      </c>
      <c r="J16" s="329"/>
      <c r="K16" s="330">
        <f>-G16</f>
        <v>0</v>
      </c>
      <c r="L16" s="331">
        <f>M8-G16</f>
        <v>0</v>
      </c>
      <c r="M16" s="332"/>
      <c r="N16" s="332"/>
      <c r="O16" s="1053"/>
      <c r="P16" s="1054"/>
      <c r="Q16" s="333"/>
      <c r="R16" s="333"/>
      <c r="S16" s="301"/>
      <c r="T16" s="301"/>
      <c r="U16" s="301"/>
      <c r="V16" s="301"/>
      <c r="W16" s="301"/>
      <c r="X16" s="301"/>
      <c r="Y16" s="301"/>
      <c r="Z16" s="301"/>
      <c r="AA16" s="301"/>
    </row>
    <row r="17" spans="1:27">
      <c r="A17" s="301"/>
      <c r="B17" s="334" t="str">
        <f t="shared" ref="B17:B80" si="0">IF(B16&lt;$D$8+$G$5,B16+1,"")</f>
        <v/>
      </c>
      <c r="C17" s="335" t="str">
        <f t="shared" ref="C17:C80" si="1">IF(B17="","",IF(B17&lt;=$G$5,0,J17))</f>
        <v/>
      </c>
      <c r="D17" s="335" t="str">
        <f>IF(B17="","",IF(OR(B17&gt;$G$5,'Patrimonio neto+pasivo'!$A$50=1),G16*VLOOKUP(B17,$O$5:$P$31,2,1),0))</f>
        <v/>
      </c>
      <c r="E17" s="335" t="str">
        <f>IF(B17="","",IF(B17&lt;=$G$5,0,C17-D17))</f>
        <v/>
      </c>
      <c r="F17" s="335" t="str">
        <f t="shared" ref="F17:F80" si="2">IF(B17="","",IF(B17&lt;=$G$5,0,F16+E17))</f>
        <v/>
      </c>
      <c r="G17" s="335" t="str">
        <f>IF(B17="","",IF(B17&gt;$G$5,G16-E17,IF('Patrimonio neto+pasivo'!$A$50=1,G16,G16*(1+$D$10))))</f>
        <v/>
      </c>
      <c r="H17" s="336" t="str">
        <f>IF(ISERROR(VLOOKUP(B17,$O$5:$P$31,2,1)),"",VLOOKUP(B17,$O$5:$P$31,2,1))</f>
        <v/>
      </c>
      <c r="I17" s="337" t="str">
        <f>IF(ISERROR(VLOOKUP(B17,$O$5:$P$31,1,1)),"",VLOOKUP(B17,$O$5:$P$31,1,1))</f>
        <v/>
      </c>
      <c r="J17" s="338" t="str">
        <f>IF(B17="","",G16/((1-(1+H17)^(-($D$8+$G$5-B16)))/H17))</f>
        <v/>
      </c>
      <c r="K17" s="339" t="str">
        <f>IF(B17="","",SUM(D17:E17))</f>
        <v/>
      </c>
      <c r="L17" s="339" t="str">
        <f>IF(B17="","",SUM(D17:E17))</f>
        <v/>
      </c>
      <c r="M17" s="332"/>
      <c r="N17" s="332"/>
      <c r="O17" s="1053"/>
      <c r="P17" s="1054"/>
      <c r="Q17" s="333"/>
      <c r="R17" s="333"/>
      <c r="S17" s="301"/>
      <c r="T17" s="301"/>
      <c r="U17" s="301"/>
      <c r="V17" s="301"/>
      <c r="W17" s="301"/>
      <c r="X17" s="301"/>
      <c r="Y17" s="301"/>
      <c r="Z17" s="301"/>
      <c r="AA17" s="301"/>
    </row>
    <row r="18" spans="1:27">
      <c r="A18" s="301"/>
      <c r="B18" s="334" t="str">
        <f t="shared" si="0"/>
        <v/>
      </c>
      <c r="C18" s="335" t="str">
        <f t="shared" si="1"/>
        <v/>
      </c>
      <c r="D18" s="335" t="str">
        <f>IF(B18="","",IF(OR(B18&gt;$G$5,'Patrimonio neto+pasivo'!$A$50=1),G17*VLOOKUP(B18,$O$5:$P$31,2,1),0))</f>
        <v/>
      </c>
      <c r="E18" s="335" t="str">
        <f t="shared" ref="E18:E81" si="3">IF(B18="","",IF(B18&lt;=$G$5,0,C18-D18))</f>
        <v/>
      </c>
      <c r="F18" s="335" t="str">
        <f t="shared" si="2"/>
        <v/>
      </c>
      <c r="G18" s="335" t="str">
        <f>IF(B18="","",IF(B18&gt;$G$5,G17-E18,IF('Patrimonio neto+pasivo'!$A$50=1,G17,G17*(1+$D$10))))</f>
        <v/>
      </c>
      <c r="H18" s="336" t="str">
        <f t="shared" ref="H18:H81" si="4">IF(ISERROR(VLOOKUP(B18,$O$5:$P$31,2,1)),"",VLOOKUP(B18,$O$5:$P$31,2,1))</f>
        <v/>
      </c>
      <c r="I18" s="337" t="str">
        <f t="shared" ref="I18:I81" si="5">IF(ISERROR(VLOOKUP(B18,$O$5:$P$31,1,1)),"",VLOOKUP(B18,$O$5:$P$31,1,1))</f>
        <v/>
      </c>
      <c r="J18" s="338" t="str">
        <f t="shared" ref="J18:J81" si="6">IF(B18="","",G17/((1-(1+H18)^(-($D$8+$G$5-B17)))/H18))</f>
        <v/>
      </c>
      <c r="K18" s="339" t="str">
        <f t="shared" ref="K18:K81" si="7">IF(B18="","",SUM(D18:E18))</f>
        <v/>
      </c>
      <c r="L18" s="339" t="str">
        <f t="shared" ref="L18:L81" si="8">IF(B18="","",SUM(D18:E18))</f>
        <v/>
      </c>
      <c r="M18" s="332"/>
      <c r="N18" s="332"/>
      <c r="O18" s="1053"/>
      <c r="P18" s="1054"/>
      <c r="Q18" s="333"/>
      <c r="R18" s="333"/>
      <c r="S18" s="301"/>
      <c r="T18" s="301"/>
      <c r="U18" s="301"/>
      <c r="V18" s="301"/>
      <c r="W18" s="301"/>
      <c r="X18" s="301"/>
      <c r="Y18" s="301"/>
      <c r="Z18" s="301"/>
      <c r="AA18" s="301"/>
    </row>
    <row r="19" spans="1:27">
      <c r="A19" s="301"/>
      <c r="B19" s="334" t="str">
        <f t="shared" si="0"/>
        <v/>
      </c>
      <c r="C19" s="335" t="str">
        <f>IF(B19="","",IF(B19&lt;=$G$5,0,J19))</f>
        <v/>
      </c>
      <c r="D19" s="335" t="str">
        <f>IF(B19="","",IF(OR(B19&gt;$G$5,'Patrimonio neto+pasivo'!$A$50=1),G18*VLOOKUP(B19,$O$5:$P$31,2,1),0))</f>
        <v/>
      </c>
      <c r="E19" s="335" t="str">
        <f t="shared" si="3"/>
        <v/>
      </c>
      <c r="F19" s="335" t="str">
        <f t="shared" si="2"/>
        <v/>
      </c>
      <c r="G19" s="335" t="str">
        <f>IF(B19="","",IF(B19&gt;$G$5,G18-E19,IF('Patrimonio neto+pasivo'!$A$50=1,G18,G18*(1+$D$10))))</f>
        <v/>
      </c>
      <c r="H19" s="336" t="str">
        <f t="shared" si="4"/>
        <v/>
      </c>
      <c r="I19" s="337" t="str">
        <f t="shared" si="5"/>
        <v/>
      </c>
      <c r="J19" s="338" t="str">
        <f t="shared" si="6"/>
        <v/>
      </c>
      <c r="K19" s="339" t="str">
        <f t="shared" si="7"/>
        <v/>
      </c>
      <c r="L19" s="339" t="str">
        <f t="shared" si="8"/>
        <v/>
      </c>
      <c r="M19" s="332"/>
      <c r="N19" s="332"/>
      <c r="O19" s="1053"/>
      <c r="P19" s="1054"/>
      <c r="Q19" s="333"/>
      <c r="R19" s="333"/>
      <c r="S19" s="301"/>
      <c r="T19" s="301"/>
      <c r="U19" s="301"/>
      <c r="V19" s="301"/>
      <c r="W19" s="301"/>
      <c r="X19" s="301"/>
      <c r="Y19" s="301"/>
      <c r="Z19" s="301"/>
      <c r="AA19" s="301"/>
    </row>
    <row r="20" spans="1:27">
      <c r="A20" s="301"/>
      <c r="B20" s="334" t="str">
        <f t="shared" si="0"/>
        <v/>
      </c>
      <c r="C20" s="335" t="str">
        <f t="shared" si="1"/>
        <v/>
      </c>
      <c r="D20" s="335" t="str">
        <f>IF(B20="","",IF(OR(B20&gt;$G$5,'Patrimonio neto+pasivo'!$A$50=1),G19*VLOOKUP(B20,$O$5:$P$31,2,1),0))</f>
        <v/>
      </c>
      <c r="E20" s="335" t="str">
        <f t="shared" si="3"/>
        <v/>
      </c>
      <c r="F20" s="335" t="str">
        <f t="shared" si="2"/>
        <v/>
      </c>
      <c r="G20" s="335" t="str">
        <f>IF(B20="","",IF(B20&gt;$G$5,G19-E20,IF('Patrimonio neto+pasivo'!$A$50=1,G19,G19*(1+$D$10))))</f>
        <v/>
      </c>
      <c r="H20" s="336" t="str">
        <f t="shared" si="4"/>
        <v/>
      </c>
      <c r="I20" s="337" t="str">
        <f t="shared" si="5"/>
        <v/>
      </c>
      <c r="J20" s="338" t="str">
        <f t="shared" si="6"/>
        <v/>
      </c>
      <c r="K20" s="339" t="str">
        <f t="shared" si="7"/>
        <v/>
      </c>
      <c r="L20" s="339" t="str">
        <f t="shared" si="8"/>
        <v/>
      </c>
      <c r="M20" s="332"/>
      <c r="N20" s="332"/>
      <c r="O20" s="1053"/>
      <c r="P20" s="1054"/>
      <c r="Q20" s="333"/>
      <c r="R20" s="333"/>
      <c r="S20" s="301"/>
      <c r="T20" s="301"/>
      <c r="U20" s="301"/>
      <c r="V20" s="301"/>
      <c r="W20" s="301"/>
      <c r="X20" s="301"/>
      <c r="Y20" s="301"/>
      <c r="Z20" s="301"/>
      <c r="AA20" s="301"/>
    </row>
    <row r="21" spans="1:27">
      <c r="A21" s="301"/>
      <c r="B21" s="334" t="str">
        <f t="shared" si="0"/>
        <v/>
      </c>
      <c r="C21" s="335" t="str">
        <f t="shared" si="1"/>
        <v/>
      </c>
      <c r="D21" s="335" t="str">
        <f>IF(B21="","",IF(OR(B21&gt;$G$5,'Patrimonio neto+pasivo'!$A$50=1),G20*VLOOKUP(B21,$O$5:$P$31,2,1),0))</f>
        <v/>
      </c>
      <c r="E21" s="335" t="str">
        <f t="shared" si="3"/>
        <v/>
      </c>
      <c r="F21" s="335" t="str">
        <f t="shared" si="2"/>
        <v/>
      </c>
      <c r="G21" s="335" t="str">
        <f>IF(B21="","",IF(B21&gt;$G$5,G20-E21,IF('Patrimonio neto+pasivo'!$A$50=1,G20,G20*(1+$D$10))))</f>
        <v/>
      </c>
      <c r="H21" s="336" t="str">
        <f t="shared" si="4"/>
        <v/>
      </c>
      <c r="I21" s="337" t="str">
        <f t="shared" si="5"/>
        <v/>
      </c>
      <c r="J21" s="338" t="str">
        <f t="shared" si="6"/>
        <v/>
      </c>
      <c r="K21" s="339" t="str">
        <f t="shared" si="7"/>
        <v/>
      </c>
      <c r="L21" s="339" t="str">
        <f t="shared" si="8"/>
        <v/>
      </c>
      <c r="M21" s="332"/>
      <c r="N21" s="332"/>
      <c r="O21" s="1053"/>
      <c r="P21" s="1054"/>
      <c r="Q21" s="333"/>
      <c r="R21" s="333"/>
      <c r="S21" s="301"/>
      <c r="T21" s="301"/>
      <c r="U21" s="301"/>
      <c r="V21" s="301"/>
      <c r="W21" s="301"/>
      <c r="X21" s="301"/>
      <c r="Y21" s="301"/>
      <c r="Z21" s="301"/>
      <c r="AA21" s="301"/>
    </row>
    <row r="22" spans="1:27">
      <c r="A22" s="301"/>
      <c r="B22" s="334" t="str">
        <f t="shared" si="0"/>
        <v/>
      </c>
      <c r="C22" s="335" t="str">
        <f t="shared" si="1"/>
        <v/>
      </c>
      <c r="D22" s="335" t="str">
        <f>IF(B22="","",IF(OR(B22&gt;$G$5,'Patrimonio neto+pasivo'!$A$50=1),G21*VLOOKUP(B22,$O$5:$P$31,2,1),0))</f>
        <v/>
      </c>
      <c r="E22" s="335" t="str">
        <f t="shared" si="3"/>
        <v/>
      </c>
      <c r="F22" s="335" t="str">
        <f t="shared" si="2"/>
        <v/>
      </c>
      <c r="G22" s="335" t="str">
        <f>IF(B22="","",IF(B22&gt;$G$5,G21-E22,IF('Patrimonio neto+pasivo'!$A$50=1,G21,G21*(1+$D$10))))</f>
        <v/>
      </c>
      <c r="H22" s="336" t="str">
        <f t="shared" si="4"/>
        <v/>
      </c>
      <c r="I22" s="337" t="str">
        <f t="shared" si="5"/>
        <v/>
      </c>
      <c r="J22" s="338" t="str">
        <f t="shared" si="6"/>
        <v/>
      </c>
      <c r="K22" s="339" t="str">
        <f t="shared" si="7"/>
        <v/>
      </c>
      <c r="L22" s="339" t="str">
        <f t="shared" si="8"/>
        <v/>
      </c>
      <c r="M22" s="332"/>
      <c r="N22" s="332"/>
      <c r="O22" s="1053"/>
      <c r="P22" s="1054"/>
      <c r="Q22" s="333"/>
      <c r="R22" s="333"/>
      <c r="S22" s="301"/>
      <c r="T22" s="301"/>
      <c r="U22" s="301"/>
      <c r="V22" s="301"/>
      <c r="W22" s="301"/>
      <c r="X22" s="301"/>
      <c r="Y22" s="301"/>
      <c r="Z22" s="301"/>
      <c r="AA22" s="301"/>
    </row>
    <row r="23" spans="1:27">
      <c r="A23" s="301"/>
      <c r="B23" s="334" t="str">
        <f t="shared" si="0"/>
        <v/>
      </c>
      <c r="C23" s="335" t="str">
        <f t="shared" si="1"/>
        <v/>
      </c>
      <c r="D23" s="335" t="str">
        <f>IF(B23="","",IF(OR(B23&gt;$G$5,'Patrimonio neto+pasivo'!$A$50=1),G22*VLOOKUP(B23,$O$5:$P$31,2,1),0))</f>
        <v/>
      </c>
      <c r="E23" s="335" t="str">
        <f t="shared" si="3"/>
        <v/>
      </c>
      <c r="F23" s="335" t="str">
        <f t="shared" si="2"/>
        <v/>
      </c>
      <c r="G23" s="335" t="str">
        <f>IF(B23="","",IF(B23&gt;$G$5,G22-E23,IF('Patrimonio neto+pasivo'!$A$50=1,G22,G22*(1+$D$10))))</f>
        <v/>
      </c>
      <c r="H23" s="336" t="str">
        <f t="shared" si="4"/>
        <v/>
      </c>
      <c r="I23" s="337" t="str">
        <f t="shared" si="5"/>
        <v/>
      </c>
      <c r="J23" s="338" t="str">
        <f t="shared" si="6"/>
        <v/>
      </c>
      <c r="K23" s="339" t="str">
        <f t="shared" si="7"/>
        <v/>
      </c>
      <c r="L23" s="339" t="str">
        <f t="shared" si="8"/>
        <v/>
      </c>
      <c r="M23" s="332"/>
      <c r="N23" s="332"/>
      <c r="O23" s="1053"/>
      <c r="P23" s="1054"/>
      <c r="Q23" s="333"/>
      <c r="R23" s="333"/>
      <c r="S23" s="301"/>
      <c r="T23" s="301"/>
      <c r="U23" s="301"/>
      <c r="V23" s="301"/>
      <c r="W23" s="301"/>
      <c r="X23" s="301"/>
      <c r="Y23" s="301"/>
      <c r="Z23" s="301"/>
      <c r="AA23" s="301"/>
    </row>
    <row r="24" spans="1:27">
      <c r="A24" s="301"/>
      <c r="B24" s="334" t="str">
        <f t="shared" si="0"/>
        <v/>
      </c>
      <c r="C24" s="335" t="str">
        <f t="shared" si="1"/>
        <v/>
      </c>
      <c r="D24" s="335" t="str">
        <f>IF(B24="","",IF(OR(B24&gt;$G$5,'Patrimonio neto+pasivo'!$A$50=1),G23*VLOOKUP(B24,$O$5:$P$31,2,1),0))</f>
        <v/>
      </c>
      <c r="E24" s="335" t="str">
        <f t="shared" si="3"/>
        <v/>
      </c>
      <c r="F24" s="335" t="str">
        <f t="shared" si="2"/>
        <v/>
      </c>
      <c r="G24" s="335" t="str">
        <f>IF(B24="","",IF(B24&gt;$G$5,G23-E24,IF('Patrimonio neto+pasivo'!$A$50=1,G23,G23*(1+$D$10))))</f>
        <v/>
      </c>
      <c r="H24" s="336" t="str">
        <f t="shared" si="4"/>
        <v/>
      </c>
      <c r="I24" s="337" t="str">
        <f t="shared" si="5"/>
        <v/>
      </c>
      <c r="J24" s="338" t="str">
        <f t="shared" si="6"/>
        <v/>
      </c>
      <c r="K24" s="339" t="str">
        <f t="shared" si="7"/>
        <v/>
      </c>
      <c r="L24" s="339" t="str">
        <f t="shared" si="8"/>
        <v/>
      </c>
      <c r="M24" s="332"/>
      <c r="N24" s="332"/>
      <c r="O24" s="1053"/>
      <c r="P24" s="1054"/>
      <c r="Q24" s="333"/>
      <c r="R24" s="333"/>
      <c r="S24" s="301"/>
      <c r="T24" s="301"/>
      <c r="U24" s="301"/>
      <c r="V24" s="301"/>
      <c r="W24" s="301"/>
      <c r="X24" s="301"/>
      <c r="Y24" s="301"/>
      <c r="Z24" s="301"/>
      <c r="AA24" s="301"/>
    </row>
    <row r="25" spans="1:27">
      <c r="A25" s="301"/>
      <c r="B25" s="334" t="str">
        <f t="shared" si="0"/>
        <v/>
      </c>
      <c r="C25" s="335" t="str">
        <f t="shared" si="1"/>
        <v/>
      </c>
      <c r="D25" s="335" t="str">
        <f>IF(B25="","",IF(OR(B25&gt;$G$5,'Patrimonio neto+pasivo'!$A$50=1),G24*VLOOKUP(B25,$O$5:$P$31,2,1),0))</f>
        <v/>
      </c>
      <c r="E25" s="335" t="str">
        <f t="shared" si="3"/>
        <v/>
      </c>
      <c r="F25" s="335" t="str">
        <f t="shared" si="2"/>
        <v/>
      </c>
      <c r="G25" s="335" t="str">
        <f>IF(B25="","",IF(B25&gt;$G$5,G24-E25,IF('Patrimonio neto+pasivo'!$A$50=1,G24,G24*(1+$D$10))))</f>
        <v/>
      </c>
      <c r="H25" s="336" t="str">
        <f t="shared" si="4"/>
        <v/>
      </c>
      <c r="I25" s="337" t="str">
        <f t="shared" si="5"/>
        <v/>
      </c>
      <c r="J25" s="338" t="str">
        <f t="shared" si="6"/>
        <v/>
      </c>
      <c r="K25" s="339" t="str">
        <f t="shared" si="7"/>
        <v/>
      </c>
      <c r="L25" s="339" t="str">
        <f t="shared" si="8"/>
        <v/>
      </c>
      <c r="M25" s="332"/>
      <c r="N25" s="332"/>
      <c r="O25" s="1053"/>
      <c r="P25" s="1054"/>
      <c r="Q25" s="333"/>
      <c r="R25" s="333"/>
      <c r="S25" s="301"/>
      <c r="T25" s="301"/>
      <c r="U25" s="301"/>
      <c r="V25" s="301"/>
      <c r="W25" s="301"/>
      <c r="X25" s="301"/>
      <c r="Y25" s="301"/>
      <c r="Z25" s="301"/>
      <c r="AA25" s="301"/>
    </row>
    <row r="26" spans="1:27">
      <c r="A26" s="301"/>
      <c r="B26" s="334" t="str">
        <f t="shared" si="0"/>
        <v/>
      </c>
      <c r="C26" s="335" t="str">
        <f t="shared" si="1"/>
        <v/>
      </c>
      <c r="D26" s="335" t="str">
        <f>IF(B26="","",IF(OR(B26&gt;$G$5,'Patrimonio neto+pasivo'!$A$50=1),G25*VLOOKUP(B26,$O$5:$P$31,2,1),0))</f>
        <v/>
      </c>
      <c r="E26" s="335" t="str">
        <f t="shared" si="3"/>
        <v/>
      </c>
      <c r="F26" s="335" t="str">
        <f t="shared" si="2"/>
        <v/>
      </c>
      <c r="G26" s="335" t="str">
        <f>IF(B26="","",IF(B26&gt;$G$5,G25-E26,IF('Patrimonio neto+pasivo'!$A$50=1,G25,G25*(1+$D$10))))</f>
        <v/>
      </c>
      <c r="H26" s="336" t="str">
        <f t="shared" si="4"/>
        <v/>
      </c>
      <c r="I26" s="337" t="str">
        <f t="shared" si="5"/>
        <v/>
      </c>
      <c r="J26" s="338" t="str">
        <f t="shared" si="6"/>
        <v/>
      </c>
      <c r="K26" s="339" t="str">
        <f t="shared" si="7"/>
        <v/>
      </c>
      <c r="L26" s="339" t="str">
        <f t="shared" si="8"/>
        <v/>
      </c>
      <c r="M26" s="332"/>
      <c r="N26" s="332"/>
      <c r="O26" s="1053"/>
      <c r="P26" s="1054"/>
      <c r="Q26" s="333"/>
      <c r="R26" s="333"/>
      <c r="S26" s="301"/>
      <c r="T26" s="301"/>
      <c r="U26" s="301"/>
      <c r="V26" s="301"/>
      <c r="W26" s="301"/>
      <c r="X26" s="301"/>
      <c r="Y26" s="301"/>
      <c r="Z26" s="301"/>
      <c r="AA26" s="301"/>
    </row>
    <row r="27" spans="1:27">
      <c r="A27" s="301"/>
      <c r="B27" s="334" t="str">
        <f t="shared" si="0"/>
        <v/>
      </c>
      <c r="C27" s="335" t="str">
        <f t="shared" si="1"/>
        <v/>
      </c>
      <c r="D27" s="335" t="str">
        <f>IF(B27="","",IF(OR(B27&gt;$G$5,'Patrimonio neto+pasivo'!$A$50=1),G26*VLOOKUP(B27,$O$5:$P$31,2,1),0))</f>
        <v/>
      </c>
      <c r="E27" s="335" t="str">
        <f t="shared" si="3"/>
        <v/>
      </c>
      <c r="F27" s="335" t="str">
        <f t="shared" si="2"/>
        <v/>
      </c>
      <c r="G27" s="335" t="str">
        <f>IF(B27="","",IF(B27&gt;$G$5,G26-E27,IF('Patrimonio neto+pasivo'!$A$50=1,G26,G26*(1+$D$10))))</f>
        <v/>
      </c>
      <c r="H27" s="336" t="str">
        <f t="shared" si="4"/>
        <v/>
      </c>
      <c r="I27" s="337" t="str">
        <f t="shared" si="5"/>
        <v/>
      </c>
      <c r="J27" s="338" t="str">
        <f t="shared" si="6"/>
        <v/>
      </c>
      <c r="K27" s="339" t="str">
        <f t="shared" si="7"/>
        <v/>
      </c>
      <c r="L27" s="339" t="str">
        <f t="shared" si="8"/>
        <v/>
      </c>
      <c r="M27" s="332"/>
      <c r="N27" s="332"/>
      <c r="O27" s="1053"/>
      <c r="P27" s="1054"/>
      <c r="Q27" s="333"/>
      <c r="R27" s="333"/>
      <c r="S27" s="301"/>
      <c r="T27" s="301"/>
      <c r="U27" s="301"/>
      <c r="V27" s="301"/>
      <c r="W27" s="301"/>
      <c r="X27" s="301"/>
      <c r="Y27" s="301"/>
      <c r="Z27" s="301"/>
      <c r="AA27" s="301"/>
    </row>
    <row r="28" spans="1:27">
      <c r="A28" s="301"/>
      <c r="B28" s="334" t="str">
        <f t="shared" si="0"/>
        <v/>
      </c>
      <c r="C28" s="335" t="str">
        <f t="shared" si="1"/>
        <v/>
      </c>
      <c r="D28" s="335" t="str">
        <f>IF(B28="","",IF(OR(B28&gt;$G$5,'Patrimonio neto+pasivo'!$A$50=1),G27*VLOOKUP(B28,$O$5:$P$31,2,1),0))</f>
        <v/>
      </c>
      <c r="E28" s="335" t="str">
        <f t="shared" si="3"/>
        <v/>
      </c>
      <c r="F28" s="335" t="str">
        <f t="shared" si="2"/>
        <v/>
      </c>
      <c r="G28" s="335" t="str">
        <f>IF(B28="","",IF(B28&gt;$G$5,G27-E28,IF('Patrimonio neto+pasivo'!$A$50=1,G27,G27*(1+$D$10))))</f>
        <v/>
      </c>
      <c r="H28" s="336" t="str">
        <f t="shared" si="4"/>
        <v/>
      </c>
      <c r="I28" s="337" t="str">
        <f t="shared" si="5"/>
        <v/>
      </c>
      <c r="J28" s="338" t="str">
        <f t="shared" si="6"/>
        <v/>
      </c>
      <c r="K28" s="339" t="str">
        <f t="shared" si="7"/>
        <v/>
      </c>
      <c r="L28" s="339" t="str">
        <f t="shared" si="8"/>
        <v/>
      </c>
      <c r="M28" s="332"/>
      <c r="N28" s="332"/>
      <c r="O28" s="1053"/>
      <c r="P28" s="1054"/>
      <c r="Q28" s="333"/>
      <c r="R28" s="333"/>
      <c r="S28" s="301"/>
      <c r="T28" s="301"/>
      <c r="U28" s="301"/>
      <c r="V28" s="301"/>
      <c r="W28" s="301"/>
      <c r="X28" s="301"/>
      <c r="Y28" s="301"/>
      <c r="Z28" s="301"/>
      <c r="AA28" s="301"/>
    </row>
    <row r="29" spans="1:27">
      <c r="A29" s="301"/>
      <c r="B29" s="334" t="str">
        <f t="shared" si="0"/>
        <v/>
      </c>
      <c r="C29" s="335" t="str">
        <f t="shared" si="1"/>
        <v/>
      </c>
      <c r="D29" s="335" t="str">
        <f>IF(B29="","",IF(OR(B29&gt;$G$5,'Patrimonio neto+pasivo'!$A$50=1),G28*VLOOKUP(B29,$O$5:$P$31,2,1),0))</f>
        <v/>
      </c>
      <c r="E29" s="335" t="str">
        <f t="shared" si="3"/>
        <v/>
      </c>
      <c r="F29" s="335" t="str">
        <f t="shared" si="2"/>
        <v/>
      </c>
      <c r="G29" s="335" t="str">
        <f>IF(B29="","",IF(B29&gt;$G$5,G28-E29,IF('Patrimonio neto+pasivo'!$A$50=1,G28,G28*(1+$D$10))))</f>
        <v/>
      </c>
      <c r="H29" s="336" t="str">
        <f t="shared" si="4"/>
        <v/>
      </c>
      <c r="I29" s="337" t="str">
        <f t="shared" si="5"/>
        <v/>
      </c>
      <c r="J29" s="338" t="str">
        <f t="shared" si="6"/>
        <v/>
      </c>
      <c r="K29" s="339" t="str">
        <f t="shared" si="7"/>
        <v/>
      </c>
      <c r="L29" s="339" t="str">
        <f t="shared" si="8"/>
        <v/>
      </c>
      <c r="M29" s="332"/>
      <c r="N29" s="332"/>
      <c r="O29" s="1053"/>
      <c r="P29" s="1070"/>
      <c r="Q29" s="333"/>
      <c r="R29" s="333"/>
      <c r="S29" s="301"/>
      <c r="T29" s="301"/>
      <c r="U29" s="301"/>
      <c r="V29" s="301"/>
      <c r="W29" s="301"/>
      <c r="X29" s="301"/>
      <c r="Y29" s="301"/>
      <c r="Z29" s="301"/>
      <c r="AA29" s="301"/>
    </row>
    <row r="30" spans="1:27">
      <c r="A30" s="301"/>
      <c r="B30" s="334" t="str">
        <f t="shared" si="0"/>
        <v/>
      </c>
      <c r="C30" s="335" t="str">
        <f t="shared" si="1"/>
        <v/>
      </c>
      <c r="D30" s="335" t="str">
        <f>IF(B30="","",IF(OR(B30&gt;$G$5,'Patrimonio neto+pasivo'!$A$50=1),G29*VLOOKUP(B30,$O$5:$P$31,2,1),0))</f>
        <v/>
      </c>
      <c r="E30" s="335" t="str">
        <f t="shared" si="3"/>
        <v/>
      </c>
      <c r="F30" s="335" t="str">
        <f t="shared" si="2"/>
        <v/>
      </c>
      <c r="G30" s="335" t="str">
        <f>IF(B30="","",IF(B30&gt;$G$5,G29-E30,IF('Patrimonio neto+pasivo'!$A$50=1,G29,G29*(1+$D$10))))</f>
        <v/>
      </c>
      <c r="H30" s="336" t="str">
        <f t="shared" si="4"/>
        <v/>
      </c>
      <c r="I30" s="337" t="str">
        <f t="shared" si="5"/>
        <v/>
      </c>
      <c r="J30" s="338" t="str">
        <f t="shared" si="6"/>
        <v/>
      </c>
      <c r="K30" s="339" t="str">
        <f t="shared" si="7"/>
        <v/>
      </c>
      <c r="L30" s="339" t="str">
        <f t="shared" si="8"/>
        <v/>
      </c>
      <c r="M30" s="332"/>
      <c r="N30" s="332"/>
      <c r="O30" s="1053"/>
      <c r="P30" s="1070"/>
      <c r="Q30" s="333"/>
      <c r="R30" s="333"/>
      <c r="S30" s="301"/>
      <c r="T30" s="301"/>
      <c r="U30" s="301"/>
      <c r="V30" s="301"/>
      <c r="W30" s="301"/>
      <c r="X30" s="301"/>
      <c r="Y30" s="301"/>
      <c r="Z30" s="301"/>
      <c r="AA30" s="301"/>
    </row>
    <row r="31" spans="1:27">
      <c r="A31" s="301"/>
      <c r="B31" s="334" t="str">
        <f t="shared" si="0"/>
        <v/>
      </c>
      <c r="C31" s="335" t="str">
        <f t="shared" si="1"/>
        <v/>
      </c>
      <c r="D31" s="335" t="str">
        <f>IF(B31="","",IF(OR(B31&gt;$G$5,'Patrimonio neto+pasivo'!$A$50=1),G30*VLOOKUP(B31,$O$5:$P$31,2,1),0))</f>
        <v/>
      </c>
      <c r="E31" s="335" t="str">
        <f t="shared" si="3"/>
        <v/>
      </c>
      <c r="F31" s="335" t="str">
        <f t="shared" si="2"/>
        <v/>
      </c>
      <c r="G31" s="335" t="str">
        <f>IF(B31="","",IF(B31&gt;$G$5,G30-E31,IF('Patrimonio neto+pasivo'!$A$50=1,G30,G30*(1+$D$10))))</f>
        <v/>
      </c>
      <c r="H31" s="336" t="str">
        <f t="shared" si="4"/>
        <v/>
      </c>
      <c r="I31" s="337" t="str">
        <f t="shared" si="5"/>
        <v/>
      </c>
      <c r="J31" s="338" t="str">
        <f t="shared" si="6"/>
        <v/>
      </c>
      <c r="K31" s="339" t="str">
        <f t="shared" si="7"/>
        <v/>
      </c>
      <c r="L31" s="339" t="str">
        <f t="shared" si="8"/>
        <v/>
      </c>
      <c r="M31" s="332"/>
      <c r="N31" s="332"/>
      <c r="O31" s="1053"/>
      <c r="P31" s="1054"/>
      <c r="Q31" s="333"/>
      <c r="R31" s="333"/>
      <c r="S31" s="301"/>
      <c r="T31" s="301"/>
      <c r="U31" s="301"/>
      <c r="V31" s="301"/>
      <c r="W31" s="301"/>
      <c r="X31" s="301"/>
      <c r="Y31" s="301"/>
      <c r="Z31" s="301"/>
      <c r="AA31" s="301"/>
    </row>
    <row r="32" spans="1:27">
      <c r="A32" s="301"/>
      <c r="B32" s="334" t="str">
        <f t="shared" si="0"/>
        <v/>
      </c>
      <c r="C32" s="335" t="str">
        <f t="shared" si="1"/>
        <v/>
      </c>
      <c r="D32" s="335" t="str">
        <f>IF(B32="","",IF(OR(B32&gt;$G$5,'Patrimonio neto+pasivo'!$A$50=1),G31*VLOOKUP(B32,$O$5:$P$31,2,1),0))</f>
        <v/>
      </c>
      <c r="E32" s="335" t="str">
        <f t="shared" si="3"/>
        <v/>
      </c>
      <c r="F32" s="335" t="str">
        <f t="shared" si="2"/>
        <v/>
      </c>
      <c r="G32" s="335" t="str">
        <f>IF(B32="","",IF(B32&gt;$G$5,G31-E32,IF('Patrimonio neto+pasivo'!$A$50=1,G31,G31*(1+$D$10))))</f>
        <v/>
      </c>
      <c r="H32" s="336" t="str">
        <f t="shared" si="4"/>
        <v/>
      </c>
      <c r="I32" s="337" t="str">
        <f t="shared" si="5"/>
        <v/>
      </c>
      <c r="J32" s="338" t="str">
        <f t="shared" si="6"/>
        <v/>
      </c>
      <c r="K32" s="339" t="str">
        <f t="shared" si="7"/>
        <v/>
      </c>
      <c r="L32" s="339" t="str">
        <f t="shared" si="8"/>
        <v/>
      </c>
      <c r="M32" s="341"/>
      <c r="N32" s="332"/>
      <c r="O32" s="333"/>
      <c r="P32" s="333"/>
      <c r="Q32" s="333"/>
      <c r="R32" s="333"/>
      <c r="S32" s="301"/>
      <c r="T32" s="301"/>
      <c r="U32" s="301"/>
      <c r="V32" s="301"/>
      <c r="W32" s="301"/>
      <c r="X32" s="301"/>
      <c r="Y32" s="301"/>
      <c r="Z32" s="301"/>
      <c r="AA32" s="301"/>
    </row>
    <row r="33" spans="1:27">
      <c r="A33" s="301"/>
      <c r="B33" s="334" t="str">
        <f t="shared" si="0"/>
        <v/>
      </c>
      <c r="C33" s="335" t="str">
        <f t="shared" si="1"/>
        <v/>
      </c>
      <c r="D33" s="335" t="str">
        <f>IF(B33="","",IF(OR(B33&gt;$G$5,'Patrimonio neto+pasivo'!$A$50=1),G32*VLOOKUP(B33,$O$5:$P$31,2,1),0))</f>
        <v/>
      </c>
      <c r="E33" s="335" t="str">
        <f t="shared" si="3"/>
        <v/>
      </c>
      <c r="F33" s="335" t="str">
        <f t="shared" si="2"/>
        <v/>
      </c>
      <c r="G33" s="335" t="str">
        <f>IF(B33="","",IF(B33&gt;$G$5,G32-E33,IF('Patrimonio neto+pasivo'!$A$50=1,G32,G32*(1+$D$10))))</f>
        <v/>
      </c>
      <c r="H33" s="336" t="str">
        <f t="shared" si="4"/>
        <v/>
      </c>
      <c r="I33" s="337" t="str">
        <f t="shared" si="5"/>
        <v/>
      </c>
      <c r="J33" s="338" t="str">
        <f t="shared" si="6"/>
        <v/>
      </c>
      <c r="K33" s="339" t="str">
        <f t="shared" si="7"/>
        <v/>
      </c>
      <c r="L33" s="339" t="str">
        <f t="shared" si="8"/>
        <v/>
      </c>
      <c r="M33" s="332"/>
      <c r="N33" s="332"/>
      <c r="O33" s="307"/>
      <c r="P33" s="333"/>
      <c r="Q33" s="333"/>
      <c r="R33" s="333"/>
      <c r="S33" s="301"/>
      <c r="T33" s="301"/>
      <c r="U33" s="301"/>
      <c r="V33" s="301"/>
      <c r="W33" s="301"/>
      <c r="X33" s="301"/>
      <c r="Y33" s="301"/>
      <c r="Z33" s="301"/>
      <c r="AA33" s="301"/>
    </row>
    <row r="34" spans="1:27">
      <c r="A34" s="301"/>
      <c r="B34" s="334" t="str">
        <f t="shared" si="0"/>
        <v/>
      </c>
      <c r="C34" s="335" t="str">
        <f t="shared" si="1"/>
        <v/>
      </c>
      <c r="D34" s="335" t="str">
        <f>IF(B34="","",IF(OR(B34&gt;$G$5,'Patrimonio neto+pasivo'!$A$50=1),G33*VLOOKUP(B34,$O$5:$P$31,2,1),0))</f>
        <v/>
      </c>
      <c r="E34" s="335" t="str">
        <f t="shared" si="3"/>
        <v/>
      </c>
      <c r="F34" s="335" t="str">
        <f t="shared" si="2"/>
        <v/>
      </c>
      <c r="G34" s="335" t="str">
        <f>IF(B34="","",IF(B34&gt;$G$5,G33-E34,IF('Patrimonio neto+pasivo'!$A$50=1,G33,G33*(1+$D$10))))</f>
        <v/>
      </c>
      <c r="H34" s="336" t="str">
        <f t="shared" si="4"/>
        <v/>
      </c>
      <c r="I34" s="337" t="str">
        <f t="shared" si="5"/>
        <v/>
      </c>
      <c r="J34" s="338" t="str">
        <f t="shared" si="6"/>
        <v/>
      </c>
      <c r="K34" s="339" t="str">
        <f t="shared" si="7"/>
        <v/>
      </c>
      <c r="L34" s="339" t="str">
        <f t="shared" si="8"/>
        <v/>
      </c>
      <c r="M34" s="332"/>
      <c r="N34" s="332"/>
      <c r="O34" s="333"/>
      <c r="P34" s="333"/>
      <c r="Q34" s="333"/>
      <c r="R34" s="333"/>
      <c r="S34" s="301"/>
      <c r="T34" s="301"/>
      <c r="U34" s="301"/>
      <c r="V34" s="301"/>
      <c r="W34" s="301"/>
      <c r="X34" s="301"/>
      <c r="Y34" s="301"/>
      <c r="Z34" s="301"/>
      <c r="AA34" s="301"/>
    </row>
    <row r="35" spans="1:27">
      <c r="A35" s="301"/>
      <c r="B35" s="334" t="str">
        <f t="shared" si="0"/>
        <v/>
      </c>
      <c r="C35" s="335" t="str">
        <f t="shared" si="1"/>
        <v/>
      </c>
      <c r="D35" s="335" t="str">
        <f>IF(B35="","",IF(OR(B35&gt;$G$5,'Patrimonio neto+pasivo'!$A$50=1),G34*VLOOKUP(B35,$O$5:$P$31,2,1),0))</f>
        <v/>
      </c>
      <c r="E35" s="335" t="str">
        <f t="shared" si="3"/>
        <v/>
      </c>
      <c r="F35" s="335" t="str">
        <f t="shared" si="2"/>
        <v/>
      </c>
      <c r="G35" s="335" t="str">
        <f>IF(B35="","",IF(B35&gt;$G$5,G34-E35,IF('Patrimonio neto+pasivo'!$A$50=1,G34,G34*(1+$D$10))))</f>
        <v/>
      </c>
      <c r="H35" s="336" t="str">
        <f t="shared" si="4"/>
        <v/>
      </c>
      <c r="I35" s="337" t="str">
        <f t="shared" si="5"/>
        <v/>
      </c>
      <c r="J35" s="338" t="str">
        <f t="shared" si="6"/>
        <v/>
      </c>
      <c r="K35" s="339" t="str">
        <f t="shared" si="7"/>
        <v/>
      </c>
      <c r="L35" s="339" t="str">
        <f t="shared" si="8"/>
        <v/>
      </c>
      <c r="M35" s="332"/>
      <c r="N35" s="332"/>
      <c r="O35" s="333"/>
      <c r="P35" s="333"/>
      <c r="Q35" s="333"/>
      <c r="R35" s="333"/>
      <c r="S35" s="301"/>
      <c r="T35" s="301"/>
      <c r="U35" s="301"/>
      <c r="V35" s="301"/>
      <c r="W35" s="301"/>
      <c r="X35" s="301"/>
      <c r="Y35" s="301"/>
      <c r="Z35" s="301"/>
      <c r="AA35" s="301"/>
    </row>
    <row r="36" spans="1:27">
      <c r="A36" s="301"/>
      <c r="B36" s="334" t="str">
        <f t="shared" si="0"/>
        <v/>
      </c>
      <c r="C36" s="335" t="str">
        <f t="shared" si="1"/>
        <v/>
      </c>
      <c r="D36" s="335" t="str">
        <f>IF(B36="","",IF(OR(B36&gt;$G$5,'Patrimonio neto+pasivo'!$A$50=1),G35*VLOOKUP(B36,$O$5:$P$31,2,1),0))</f>
        <v/>
      </c>
      <c r="E36" s="335" t="str">
        <f t="shared" si="3"/>
        <v/>
      </c>
      <c r="F36" s="335" t="str">
        <f t="shared" si="2"/>
        <v/>
      </c>
      <c r="G36" s="335" t="str">
        <f>IF(B36="","",IF(B36&gt;$G$5,G35-E36,IF('Patrimonio neto+pasivo'!$A$50=1,G35,G35*(1+$D$10))))</f>
        <v/>
      </c>
      <c r="H36" s="336" t="str">
        <f t="shared" si="4"/>
        <v/>
      </c>
      <c r="I36" s="337" t="str">
        <f t="shared" si="5"/>
        <v/>
      </c>
      <c r="J36" s="338" t="str">
        <f t="shared" si="6"/>
        <v/>
      </c>
      <c r="K36" s="339" t="str">
        <f t="shared" si="7"/>
        <v/>
      </c>
      <c r="L36" s="339" t="str">
        <f t="shared" si="8"/>
        <v/>
      </c>
      <c r="M36" s="332"/>
      <c r="N36" s="332"/>
      <c r="O36" s="333"/>
      <c r="P36" s="333"/>
      <c r="Q36" s="333"/>
      <c r="R36" s="333"/>
      <c r="S36" s="301"/>
      <c r="T36" s="301"/>
      <c r="U36" s="301"/>
      <c r="V36" s="301"/>
      <c r="W36" s="301"/>
      <c r="X36" s="301"/>
      <c r="Y36" s="301"/>
      <c r="Z36" s="301"/>
      <c r="AA36" s="301"/>
    </row>
    <row r="37" spans="1:27">
      <c r="A37" s="301"/>
      <c r="B37" s="334" t="str">
        <f t="shared" si="0"/>
        <v/>
      </c>
      <c r="C37" s="335" t="str">
        <f t="shared" si="1"/>
        <v/>
      </c>
      <c r="D37" s="335" t="str">
        <f>IF(B37="","",IF(OR(B37&gt;$G$5,'Patrimonio neto+pasivo'!$A$50=1),G36*VLOOKUP(B37,$O$5:$P$31,2,1),0))</f>
        <v/>
      </c>
      <c r="E37" s="335" t="str">
        <f t="shared" si="3"/>
        <v/>
      </c>
      <c r="F37" s="335" t="str">
        <f t="shared" si="2"/>
        <v/>
      </c>
      <c r="G37" s="335" t="str">
        <f>IF(B37="","",IF(B37&gt;$G$5,G36-E37,IF('Patrimonio neto+pasivo'!$A$50=1,G36,G36*(1+$D$10))))</f>
        <v/>
      </c>
      <c r="H37" s="336" t="str">
        <f t="shared" si="4"/>
        <v/>
      </c>
      <c r="I37" s="337" t="str">
        <f t="shared" si="5"/>
        <v/>
      </c>
      <c r="J37" s="338" t="str">
        <f t="shared" si="6"/>
        <v/>
      </c>
      <c r="K37" s="339" t="str">
        <f t="shared" si="7"/>
        <v/>
      </c>
      <c r="L37" s="339" t="str">
        <f t="shared" si="8"/>
        <v/>
      </c>
      <c r="M37" s="332"/>
      <c r="N37" s="332"/>
      <c r="O37" s="333"/>
      <c r="P37" s="333"/>
      <c r="Q37" s="333"/>
      <c r="R37" s="333"/>
      <c r="S37" s="301"/>
      <c r="T37" s="301"/>
      <c r="U37" s="301"/>
      <c r="V37" s="301"/>
      <c r="W37" s="301"/>
      <c r="X37" s="301"/>
      <c r="Y37" s="301"/>
      <c r="Z37" s="301"/>
      <c r="AA37" s="301"/>
    </row>
    <row r="38" spans="1:27">
      <c r="A38" s="301"/>
      <c r="B38" s="334" t="str">
        <f t="shared" si="0"/>
        <v/>
      </c>
      <c r="C38" s="335" t="str">
        <f t="shared" si="1"/>
        <v/>
      </c>
      <c r="D38" s="335" t="str">
        <f>IF(B38="","",IF(OR(B38&gt;$G$5,'Patrimonio neto+pasivo'!$A$50=1),G37*VLOOKUP(B38,$O$5:$P$31,2,1),0))</f>
        <v/>
      </c>
      <c r="E38" s="335" t="str">
        <f t="shared" si="3"/>
        <v/>
      </c>
      <c r="F38" s="335" t="str">
        <f t="shared" si="2"/>
        <v/>
      </c>
      <c r="G38" s="335" t="str">
        <f>IF(B38="","",IF(B38&gt;$G$5,G37-E38,IF('Patrimonio neto+pasivo'!$A$50=1,G37,G37*(1+$D$10))))</f>
        <v/>
      </c>
      <c r="H38" s="336" t="str">
        <f t="shared" si="4"/>
        <v/>
      </c>
      <c r="I38" s="337" t="str">
        <f t="shared" si="5"/>
        <v/>
      </c>
      <c r="J38" s="338" t="str">
        <f t="shared" si="6"/>
        <v/>
      </c>
      <c r="K38" s="339" t="str">
        <f t="shared" si="7"/>
        <v/>
      </c>
      <c r="L38" s="339" t="str">
        <f t="shared" si="8"/>
        <v/>
      </c>
      <c r="M38" s="332"/>
      <c r="N38" s="332"/>
      <c r="O38" s="333"/>
      <c r="P38" s="333"/>
      <c r="Q38" s="333"/>
      <c r="R38" s="333"/>
      <c r="S38" s="301"/>
      <c r="T38" s="301"/>
      <c r="U38" s="301"/>
      <c r="V38" s="301"/>
      <c r="W38" s="301"/>
      <c r="X38" s="301"/>
      <c r="Y38" s="301"/>
      <c r="Z38" s="301"/>
      <c r="AA38" s="301"/>
    </row>
    <row r="39" spans="1:27">
      <c r="A39" s="301"/>
      <c r="B39" s="334" t="str">
        <f t="shared" si="0"/>
        <v/>
      </c>
      <c r="C39" s="335" t="str">
        <f t="shared" si="1"/>
        <v/>
      </c>
      <c r="D39" s="335" t="str">
        <f>IF(B39="","",IF(OR(B39&gt;$G$5,'Patrimonio neto+pasivo'!$A$50=1),G38*VLOOKUP(B39,$O$5:$P$31,2,1),0))</f>
        <v/>
      </c>
      <c r="E39" s="335" t="str">
        <f t="shared" si="3"/>
        <v/>
      </c>
      <c r="F39" s="335" t="str">
        <f t="shared" si="2"/>
        <v/>
      </c>
      <c r="G39" s="335" t="str">
        <f>IF(B39="","",IF(B39&gt;$G$5,G38-E39,IF('Patrimonio neto+pasivo'!$A$50=1,G38,G38*(1+$D$10))))</f>
        <v/>
      </c>
      <c r="H39" s="336" t="str">
        <f t="shared" si="4"/>
        <v/>
      </c>
      <c r="I39" s="337" t="str">
        <f t="shared" si="5"/>
        <v/>
      </c>
      <c r="J39" s="338" t="str">
        <f t="shared" si="6"/>
        <v/>
      </c>
      <c r="K39" s="339" t="str">
        <f t="shared" si="7"/>
        <v/>
      </c>
      <c r="L39" s="339" t="str">
        <f t="shared" si="8"/>
        <v/>
      </c>
      <c r="M39" s="332"/>
      <c r="N39" s="332"/>
      <c r="O39" s="333"/>
      <c r="P39" s="333"/>
      <c r="Q39" s="333"/>
      <c r="R39" s="333"/>
      <c r="S39" s="301"/>
      <c r="T39" s="301"/>
      <c r="U39" s="301"/>
      <c r="V39" s="301"/>
      <c r="W39" s="301"/>
      <c r="X39" s="301"/>
      <c r="Y39" s="301"/>
      <c r="Z39" s="301"/>
      <c r="AA39" s="301"/>
    </row>
    <row r="40" spans="1:27">
      <c r="A40" s="301"/>
      <c r="B40" s="334" t="str">
        <f t="shared" si="0"/>
        <v/>
      </c>
      <c r="C40" s="335" t="str">
        <f t="shared" si="1"/>
        <v/>
      </c>
      <c r="D40" s="335" t="str">
        <f>IF(B40="","",IF(OR(B40&gt;$G$5,'Patrimonio neto+pasivo'!$A$50=1),G39*VLOOKUP(B40,$O$5:$P$31,2,1),0))</f>
        <v/>
      </c>
      <c r="E40" s="335" t="str">
        <f t="shared" si="3"/>
        <v/>
      </c>
      <c r="F40" s="335" t="str">
        <f t="shared" si="2"/>
        <v/>
      </c>
      <c r="G40" s="335" t="str">
        <f>IF(B40="","",IF(B40&gt;$G$5,G39-E40,IF('Patrimonio neto+pasivo'!$A$50=1,G39,G39*(1+$D$10))))</f>
        <v/>
      </c>
      <c r="H40" s="336" t="str">
        <f t="shared" si="4"/>
        <v/>
      </c>
      <c r="I40" s="337" t="str">
        <f t="shared" si="5"/>
        <v/>
      </c>
      <c r="J40" s="338" t="str">
        <f t="shared" si="6"/>
        <v/>
      </c>
      <c r="K40" s="339" t="str">
        <f t="shared" si="7"/>
        <v/>
      </c>
      <c r="L40" s="339" t="str">
        <f t="shared" si="8"/>
        <v/>
      </c>
      <c r="M40" s="332"/>
      <c r="N40" s="332"/>
      <c r="O40" s="333"/>
      <c r="P40" s="333"/>
      <c r="Q40" s="333"/>
      <c r="R40" s="333"/>
      <c r="S40" s="301"/>
      <c r="T40" s="301"/>
      <c r="U40" s="301"/>
      <c r="V40" s="301"/>
      <c r="W40" s="301"/>
      <c r="X40" s="301"/>
      <c r="Y40" s="301"/>
      <c r="Z40" s="301"/>
      <c r="AA40" s="301"/>
    </row>
    <row r="41" spans="1:27">
      <c r="A41" s="301"/>
      <c r="B41" s="334" t="str">
        <f t="shared" si="0"/>
        <v/>
      </c>
      <c r="C41" s="335" t="str">
        <f t="shared" si="1"/>
        <v/>
      </c>
      <c r="D41" s="335" t="str">
        <f>IF(B41="","",IF(OR(B41&gt;$G$5,'Patrimonio neto+pasivo'!$A$50=1),G40*VLOOKUP(B41,$O$5:$P$31,2,1),0))</f>
        <v/>
      </c>
      <c r="E41" s="335" t="str">
        <f t="shared" si="3"/>
        <v/>
      </c>
      <c r="F41" s="335" t="str">
        <f t="shared" si="2"/>
        <v/>
      </c>
      <c r="G41" s="335" t="str">
        <f>IF(B41="","",IF(B41&gt;$G$5,G40-E41,IF('Patrimonio neto+pasivo'!$A$50=1,G40,G40*(1+$D$10))))</f>
        <v/>
      </c>
      <c r="H41" s="336" t="str">
        <f t="shared" si="4"/>
        <v/>
      </c>
      <c r="I41" s="337" t="str">
        <f t="shared" si="5"/>
        <v/>
      </c>
      <c r="J41" s="338" t="str">
        <f t="shared" si="6"/>
        <v/>
      </c>
      <c r="K41" s="339" t="str">
        <f t="shared" si="7"/>
        <v/>
      </c>
      <c r="L41" s="339" t="str">
        <f t="shared" si="8"/>
        <v/>
      </c>
      <c r="M41" s="332"/>
      <c r="N41" s="332"/>
      <c r="O41" s="333"/>
      <c r="P41" s="333"/>
      <c r="Q41" s="333"/>
      <c r="R41" s="333"/>
      <c r="S41" s="301"/>
      <c r="T41" s="301"/>
      <c r="U41" s="301"/>
      <c r="V41" s="301"/>
      <c r="W41" s="301"/>
      <c r="X41" s="301"/>
      <c r="Y41" s="301"/>
      <c r="Z41" s="301"/>
      <c r="AA41" s="301"/>
    </row>
    <row r="42" spans="1:27">
      <c r="A42" s="301"/>
      <c r="B42" s="334" t="str">
        <f t="shared" si="0"/>
        <v/>
      </c>
      <c r="C42" s="335" t="str">
        <f t="shared" si="1"/>
        <v/>
      </c>
      <c r="D42" s="335" t="str">
        <f>IF(B42="","",IF(OR(B42&gt;$G$5,'Patrimonio neto+pasivo'!$A$50=1),G41*VLOOKUP(B42,$O$5:$P$31,2,1),0))</f>
        <v/>
      </c>
      <c r="E42" s="335" t="str">
        <f t="shared" si="3"/>
        <v/>
      </c>
      <c r="F42" s="335" t="str">
        <f t="shared" si="2"/>
        <v/>
      </c>
      <c r="G42" s="335" t="str">
        <f>IF(B42="","",IF(B42&gt;$G$5,G41-E42,IF('Patrimonio neto+pasivo'!$A$50=1,G41,G41*(1+$D$10))))</f>
        <v/>
      </c>
      <c r="H42" s="336" t="str">
        <f t="shared" si="4"/>
        <v/>
      </c>
      <c r="I42" s="337" t="str">
        <f t="shared" si="5"/>
        <v/>
      </c>
      <c r="J42" s="338" t="str">
        <f t="shared" si="6"/>
        <v/>
      </c>
      <c r="K42" s="339" t="str">
        <f t="shared" si="7"/>
        <v/>
      </c>
      <c r="L42" s="339" t="str">
        <f t="shared" si="8"/>
        <v/>
      </c>
      <c r="M42" s="332"/>
      <c r="N42" s="332"/>
      <c r="O42" s="333"/>
      <c r="P42" s="333"/>
      <c r="Q42" s="333"/>
      <c r="R42" s="333"/>
      <c r="S42" s="301"/>
      <c r="T42" s="301"/>
      <c r="U42" s="301"/>
      <c r="V42" s="301"/>
      <c r="W42" s="301"/>
      <c r="X42" s="301"/>
      <c r="Y42" s="301"/>
      <c r="Z42" s="301"/>
      <c r="AA42" s="301"/>
    </row>
    <row r="43" spans="1:27">
      <c r="A43" s="301"/>
      <c r="B43" s="334" t="str">
        <f t="shared" si="0"/>
        <v/>
      </c>
      <c r="C43" s="335" t="str">
        <f t="shared" si="1"/>
        <v/>
      </c>
      <c r="D43" s="335" t="str">
        <f>IF(B43="","",IF(OR(B43&gt;$G$5,'Patrimonio neto+pasivo'!$A$50=1),G42*VLOOKUP(B43,$O$5:$P$31,2,1),0))</f>
        <v/>
      </c>
      <c r="E43" s="335" t="str">
        <f t="shared" si="3"/>
        <v/>
      </c>
      <c r="F43" s="335" t="str">
        <f t="shared" si="2"/>
        <v/>
      </c>
      <c r="G43" s="335" t="str">
        <f>IF(B43="","",IF(B43&gt;$G$5,G42-E43,IF('Patrimonio neto+pasivo'!$A$50=1,G42,G42*(1+$D$10))))</f>
        <v/>
      </c>
      <c r="H43" s="336" t="str">
        <f t="shared" si="4"/>
        <v/>
      </c>
      <c r="I43" s="337" t="str">
        <f t="shared" si="5"/>
        <v/>
      </c>
      <c r="J43" s="338" t="str">
        <f t="shared" si="6"/>
        <v/>
      </c>
      <c r="K43" s="339" t="str">
        <f t="shared" si="7"/>
        <v/>
      </c>
      <c r="L43" s="339" t="str">
        <f t="shared" si="8"/>
        <v/>
      </c>
      <c r="M43" s="332"/>
      <c r="N43" s="332"/>
      <c r="O43" s="333"/>
      <c r="P43" s="333"/>
      <c r="Q43" s="333"/>
      <c r="R43" s="333"/>
      <c r="S43" s="301"/>
      <c r="T43" s="301"/>
      <c r="U43" s="301"/>
      <c r="V43" s="301"/>
      <c r="W43" s="301"/>
      <c r="X43" s="301"/>
      <c r="Y43" s="301"/>
      <c r="Z43" s="301"/>
      <c r="AA43" s="301"/>
    </row>
    <row r="44" spans="1:27">
      <c r="A44" s="301"/>
      <c r="B44" s="334" t="str">
        <f t="shared" si="0"/>
        <v/>
      </c>
      <c r="C44" s="335" t="str">
        <f t="shared" si="1"/>
        <v/>
      </c>
      <c r="D44" s="335" t="str">
        <f>IF(B44="","",IF(OR(B44&gt;$G$5,'Patrimonio neto+pasivo'!$A$50=1),G43*VLOOKUP(B44,$O$5:$P$31,2,1),0))</f>
        <v/>
      </c>
      <c r="E44" s="335" t="str">
        <f t="shared" si="3"/>
        <v/>
      </c>
      <c r="F44" s="335" t="str">
        <f t="shared" si="2"/>
        <v/>
      </c>
      <c r="G44" s="335" t="str">
        <f>IF(B44="","",IF(B44&gt;$G$5,G43-E44,IF('Patrimonio neto+pasivo'!$A$50=1,G43,G43*(1+$D$10))))</f>
        <v/>
      </c>
      <c r="H44" s="336" t="str">
        <f t="shared" si="4"/>
        <v/>
      </c>
      <c r="I44" s="337" t="str">
        <f t="shared" si="5"/>
        <v/>
      </c>
      <c r="J44" s="338" t="str">
        <f t="shared" si="6"/>
        <v/>
      </c>
      <c r="K44" s="339" t="str">
        <f t="shared" si="7"/>
        <v/>
      </c>
      <c r="L44" s="339" t="str">
        <f t="shared" si="8"/>
        <v/>
      </c>
      <c r="M44" s="332"/>
      <c r="N44" s="332"/>
      <c r="O44" s="333"/>
      <c r="P44" s="333"/>
      <c r="Q44" s="333"/>
      <c r="R44" s="333"/>
      <c r="S44" s="301"/>
      <c r="T44" s="301"/>
      <c r="U44" s="301"/>
      <c r="V44" s="301"/>
      <c r="W44" s="301"/>
      <c r="X44" s="301"/>
      <c r="Y44" s="301"/>
      <c r="Z44" s="301"/>
      <c r="AA44" s="301"/>
    </row>
    <row r="45" spans="1:27">
      <c r="A45" s="301"/>
      <c r="B45" s="334" t="str">
        <f t="shared" si="0"/>
        <v/>
      </c>
      <c r="C45" s="335" t="str">
        <f t="shared" si="1"/>
        <v/>
      </c>
      <c r="D45" s="335" t="str">
        <f>IF(B45="","",IF(OR(B45&gt;$G$5,'Patrimonio neto+pasivo'!$A$50=1),G44*VLOOKUP(B45,$O$5:$P$31,2,1),0))</f>
        <v/>
      </c>
      <c r="E45" s="335" t="str">
        <f t="shared" si="3"/>
        <v/>
      </c>
      <c r="F45" s="335" t="str">
        <f t="shared" si="2"/>
        <v/>
      </c>
      <c r="G45" s="335" t="str">
        <f>IF(B45="","",IF(B45&gt;$G$5,G44-E45,IF('Patrimonio neto+pasivo'!$A$50=1,G44,G44*(1+$D$10))))</f>
        <v/>
      </c>
      <c r="H45" s="336" t="str">
        <f t="shared" si="4"/>
        <v/>
      </c>
      <c r="I45" s="337" t="str">
        <f t="shared" si="5"/>
        <v/>
      </c>
      <c r="J45" s="338" t="str">
        <f t="shared" si="6"/>
        <v/>
      </c>
      <c r="K45" s="339" t="str">
        <f t="shared" si="7"/>
        <v/>
      </c>
      <c r="L45" s="339" t="str">
        <f t="shared" si="8"/>
        <v/>
      </c>
      <c r="M45" s="332"/>
      <c r="N45" s="332"/>
      <c r="O45" s="333"/>
      <c r="P45" s="333"/>
      <c r="Q45" s="333"/>
      <c r="R45" s="333"/>
      <c r="S45" s="301"/>
      <c r="T45" s="301"/>
      <c r="U45" s="301"/>
      <c r="V45" s="301"/>
      <c r="W45" s="301"/>
      <c r="X45" s="301"/>
      <c r="Y45" s="301"/>
      <c r="Z45" s="301"/>
      <c r="AA45" s="301"/>
    </row>
    <row r="46" spans="1:27">
      <c r="A46" s="301"/>
      <c r="B46" s="334" t="str">
        <f t="shared" si="0"/>
        <v/>
      </c>
      <c r="C46" s="335" t="str">
        <f t="shared" si="1"/>
        <v/>
      </c>
      <c r="D46" s="335" t="str">
        <f>IF(B46="","",IF(OR(B46&gt;$G$5,'Patrimonio neto+pasivo'!$A$50=1),G45*VLOOKUP(B46,$O$5:$P$31,2,1),0))</f>
        <v/>
      </c>
      <c r="E46" s="335" t="str">
        <f t="shared" si="3"/>
        <v/>
      </c>
      <c r="F46" s="335" t="str">
        <f t="shared" si="2"/>
        <v/>
      </c>
      <c r="G46" s="335" t="str">
        <f>IF(B46="","",IF(B46&gt;$G$5,G45-E46,IF('Patrimonio neto+pasivo'!$A$50=1,G45,G45*(1+$D$10))))</f>
        <v/>
      </c>
      <c r="H46" s="336" t="str">
        <f t="shared" si="4"/>
        <v/>
      </c>
      <c r="I46" s="337" t="str">
        <f t="shared" si="5"/>
        <v/>
      </c>
      <c r="J46" s="338" t="str">
        <f t="shared" si="6"/>
        <v/>
      </c>
      <c r="K46" s="339" t="str">
        <f t="shared" si="7"/>
        <v/>
      </c>
      <c r="L46" s="339" t="str">
        <f t="shared" si="8"/>
        <v/>
      </c>
      <c r="M46" s="332"/>
      <c r="N46" s="332"/>
      <c r="O46" s="333"/>
      <c r="P46" s="333"/>
      <c r="Q46" s="333"/>
      <c r="R46" s="333"/>
      <c r="S46" s="301"/>
      <c r="T46" s="301"/>
      <c r="U46" s="301"/>
      <c r="V46" s="301"/>
      <c r="W46" s="301"/>
      <c r="X46" s="301"/>
      <c r="Y46" s="301"/>
      <c r="Z46" s="301"/>
      <c r="AA46" s="301"/>
    </row>
    <row r="47" spans="1:27">
      <c r="A47" s="301"/>
      <c r="B47" s="334" t="str">
        <f t="shared" si="0"/>
        <v/>
      </c>
      <c r="C47" s="335" t="str">
        <f t="shared" si="1"/>
        <v/>
      </c>
      <c r="D47" s="335" t="str">
        <f>IF(B47="","",IF(OR(B47&gt;$G$5,'Patrimonio neto+pasivo'!$A$50=1),G46*VLOOKUP(B47,$O$5:$P$31,2,1),0))</f>
        <v/>
      </c>
      <c r="E47" s="335" t="str">
        <f t="shared" si="3"/>
        <v/>
      </c>
      <c r="F47" s="335" t="str">
        <f t="shared" si="2"/>
        <v/>
      </c>
      <c r="G47" s="335" t="str">
        <f>IF(B47="","",IF(B47&gt;$G$5,G46-E47,IF('Patrimonio neto+pasivo'!$A$50=1,G46,G46*(1+$D$10))))</f>
        <v/>
      </c>
      <c r="H47" s="336" t="str">
        <f t="shared" si="4"/>
        <v/>
      </c>
      <c r="I47" s="337" t="str">
        <f t="shared" si="5"/>
        <v/>
      </c>
      <c r="J47" s="338" t="str">
        <f t="shared" si="6"/>
        <v/>
      </c>
      <c r="K47" s="339" t="str">
        <f t="shared" si="7"/>
        <v/>
      </c>
      <c r="L47" s="339" t="str">
        <f t="shared" si="8"/>
        <v/>
      </c>
      <c r="M47" s="332"/>
      <c r="N47" s="332"/>
      <c r="O47" s="333"/>
      <c r="P47" s="333"/>
      <c r="Q47" s="333"/>
      <c r="R47" s="333"/>
      <c r="S47" s="301"/>
      <c r="T47" s="301"/>
      <c r="U47" s="301"/>
      <c r="V47" s="301"/>
      <c r="W47" s="301"/>
      <c r="X47" s="301"/>
      <c r="Y47" s="301"/>
      <c r="Z47" s="301"/>
      <c r="AA47" s="301"/>
    </row>
    <row r="48" spans="1:27">
      <c r="A48" s="301"/>
      <c r="B48" s="334" t="str">
        <f t="shared" si="0"/>
        <v/>
      </c>
      <c r="C48" s="335" t="str">
        <f t="shared" si="1"/>
        <v/>
      </c>
      <c r="D48" s="335" t="str">
        <f>IF(B48="","",IF(OR(B48&gt;$G$5,'Patrimonio neto+pasivo'!$A$50=1),G47*VLOOKUP(B48,$O$5:$P$31,2,1),0))</f>
        <v/>
      </c>
      <c r="E48" s="335" t="str">
        <f t="shared" si="3"/>
        <v/>
      </c>
      <c r="F48" s="335" t="str">
        <f t="shared" si="2"/>
        <v/>
      </c>
      <c r="G48" s="335" t="str">
        <f>IF(B48="","",IF(B48&gt;$G$5,G47-E48,IF('Patrimonio neto+pasivo'!$A$50=1,G47,G47*(1+$D$10))))</f>
        <v/>
      </c>
      <c r="H48" s="336" t="str">
        <f t="shared" si="4"/>
        <v/>
      </c>
      <c r="I48" s="337" t="str">
        <f t="shared" si="5"/>
        <v/>
      </c>
      <c r="J48" s="338" t="str">
        <f t="shared" si="6"/>
        <v/>
      </c>
      <c r="K48" s="339" t="str">
        <f t="shared" si="7"/>
        <v/>
      </c>
      <c r="L48" s="339" t="str">
        <f t="shared" si="8"/>
        <v/>
      </c>
      <c r="M48" s="332"/>
      <c r="N48" s="332"/>
      <c r="O48" s="333"/>
      <c r="P48" s="333"/>
      <c r="Q48" s="333"/>
      <c r="R48" s="333"/>
      <c r="S48" s="301"/>
      <c r="T48" s="301"/>
      <c r="U48" s="301"/>
      <c r="V48" s="301"/>
      <c r="W48" s="301"/>
      <c r="X48" s="301"/>
      <c r="Y48" s="301"/>
      <c r="Z48" s="301"/>
      <c r="AA48" s="301"/>
    </row>
    <row r="49" spans="1:27">
      <c r="A49" s="301"/>
      <c r="B49" s="334" t="str">
        <f t="shared" si="0"/>
        <v/>
      </c>
      <c r="C49" s="335" t="str">
        <f t="shared" si="1"/>
        <v/>
      </c>
      <c r="D49" s="335" t="str">
        <f>IF(B49="","",IF(OR(B49&gt;$G$5,'Patrimonio neto+pasivo'!$A$50=1),G48*VLOOKUP(B49,$O$5:$P$31,2,1),0))</f>
        <v/>
      </c>
      <c r="E49" s="335" t="str">
        <f t="shared" si="3"/>
        <v/>
      </c>
      <c r="F49" s="335" t="str">
        <f t="shared" si="2"/>
        <v/>
      </c>
      <c r="G49" s="335" t="str">
        <f>IF(B49="","",IF(B49&gt;$G$5,G48-E49,IF('Patrimonio neto+pasivo'!$A$50=1,G48,G48*(1+$D$10))))</f>
        <v/>
      </c>
      <c r="H49" s="336" t="str">
        <f t="shared" si="4"/>
        <v/>
      </c>
      <c r="I49" s="337" t="str">
        <f t="shared" si="5"/>
        <v/>
      </c>
      <c r="J49" s="338" t="str">
        <f t="shared" si="6"/>
        <v/>
      </c>
      <c r="K49" s="339" t="str">
        <f t="shared" si="7"/>
        <v/>
      </c>
      <c r="L49" s="339" t="str">
        <f t="shared" si="8"/>
        <v/>
      </c>
      <c r="M49" s="332"/>
      <c r="N49" s="332"/>
      <c r="O49" s="333"/>
      <c r="P49" s="333"/>
      <c r="Q49" s="333"/>
      <c r="R49" s="333"/>
      <c r="S49" s="301"/>
      <c r="T49" s="301"/>
      <c r="U49" s="301"/>
      <c r="V49" s="301"/>
      <c r="W49" s="301"/>
      <c r="X49" s="301"/>
      <c r="Y49" s="301"/>
      <c r="Z49" s="301"/>
      <c r="AA49" s="301"/>
    </row>
    <row r="50" spans="1:27">
      <c r="A50" s="301"/>
      <c r="B50" s="334" t="str">
        <f t="shared" si="0"/>
        <v/>
      </c>
      <c r="C50" s="335" t="str">
        <f t="shared" si="1"/>
        <v/>
      </c>
      <c r="D50" s="335" t="str">
        <f>IF(B50="","",IF(OR(B50&gt;$G$5,'Patrimonio neto+pasivo'!$A$50=1),G49*VLOOKUP(B50,$O$5:$P$31,2,1),0))</f>
        <v/>
      </c>
      <c r="E50" s="335" t="str">
        <f t="shared" si="3"/>
        <v/>
      </c>
      <c r="F50" s="335" t="str">
        <f t="shared" si="2"/>
        <v/>
      </c>
      <c r="G50" s="335" t="str">
        <f>IF(B50="","",IF(B50&gt;$G$5,G49-E50,IF('Patrimonio neto+pasivo'!$A$50=1,G49,G49*(1+$D$10))))</f>
        <v/>
      </c>
      <c r="H50" s="336" t="str">
        <f t="shared" si="4"/>
        <v/>
      </c>
      <c r="I50" s="337" t="str">
        <f t="shared" si="5"/>
        <v/>
      </c>
      <c r="J50" s="338" t="str">
        <f t="shared" si="6"/>
        <v/>
      </c>
      <c r="K50" s="339" t="str">
        <f t="shared" si="7"/>
        <v/>
      </c>
      <c r="L50" s="339" t="str">
        <f t="shared" si="8"/>
        <v/>
      </c>
      <c r="M50" s="332"/>
      <c r="N50" s="332"/>
      <c r="O50" s="333"/>
      <c r="P50" s="333"/>
      <c r="Q50" s="333"/>
      <c r="R50" s="333"/>
      <c r="S50" s="301"/>
      <c r="T50" s="301"/>
      <c r="U50" s="301"/>
      <c r="V50" s="301"/>
      <c r="W50" s="301"/>
      <c r="X50" s="301"/>
      <c r="Y50" s="301"/>
      <c r="Z50" s="301"/>
      <c r="AA50" s="301"/>
    </row>
    <row r="51" spans="1:27">
      <c r="A51" s="301"/>
      <c r="B51" s="334" t="str">
        <f t="shared" si="0"/>
        <v/>
      </c>
      <c r="C51" s="335" t="str">
        <f t="shared" si="1"/>
        <v/>
      </c>
      <c r="D51" s="335" t="str">
        <f>IF(B51="","",IF(OR(B51&gt;$G$5,'Patrimonio neto+pasivo'!$A$50=1),G50*VLOOKUP(B51,$O$5:$P$31,2,1),0))</f>
        <v/>
      </c>
      <c r="E51" s="335" t="str">
        <f t="shared" si="3"/>
        <v/>
      </c>
      <c r="F51" s="335" t="str">
        <f t="shared" si="2"/>
        <v/>
      </c>
      <c r="G51" s="335" t="str">
        <f>IF(B51="","",IF(B51&gt;$G$5,G50-E51,IF('Patrimonio neto+pasivo'!$A$50=1,G50,G50*(1+$D$10))))</f>
        <v/>
      </c>
      <c r="H51" s="336" t="str">
        <f t="shared" si="4"/>
        <v/>
      </c>
      <c r="I51" s="337" t="str">
        <f t="shared" si="5"/>
        <v/>
      </c>
      <c r="J51" s="338" t="str">
        <f t="shared" si="6"/>
        <v/>
      </c>
      <c r="K51" s="339" t="str">
        <f t="shared" si="7"/>
        <v/>
      </c>
      <c r="L51" s="339" t="str">
        <f t="shared" si="8"/>
        <v/>
      </c>
      <c r="M51" s="332"/>
      <c r="N51" s="332"/>
      <c r="O51" s="333"/>
      <c r="P51" s="333"/>
      <c r="Q51" s="333"/>
      <c r="R51" s="333"/>
      <c r="S51" s="301"/>
      <c r="T51" s="301"/>
      <c r="U51" s="301"/>
      <c r="V51" s="301"/>
      <c r="W51" s="301"/>
      <c r="X51" s="301"/>
      <c r="Y51" s="301"/>
      <c r="Z51" s="301"/>
      <c r="AA51" s="301"/>
    </row>
    <row r="52" spans="1:27">
      <c r="A52" s="301"/>
      <c r="B52" s="334" t="str">
        <f t="shared" si="0"/>
        <v/>
      </c>
      <c r="C52" s="335" t="str">
        <f t="shared" si="1"/>
        <v/>
      </c>
      <c r="D52" s="335" t="str">
        <f>IF(B52="","",IF(OR(B52&gt;$G$5,'Patrimonio neto+pasivo'!$A$50=1),G51*VLOOKUP(B52,$O$5:$P$31,2,1),0))</f>
        <v/>
      </c>
      <c r="E52" s="335" t="str">
        <f t="shared" si="3"/>
        <v/>
      </c>
      <c r="F52" s="335" t="str">
        <f t="shared" si="2"/>
        <v/>
      </c>
      <c r="G52" s="335" t="str">
        <f>IF(B52="","",IF(B52&gt;$G$5,G51-E52,IF('Patrimonio neto+pasivo'!$A$50=1,G51,G51*(1+$D$10))))</f>
        <v/>
      </c>
      <c r="H52" s="336" t="str">
        <f t="shared" si="4"/>
        <v/>
      </c>
      <c r="I52" s="337" t="str">
        <f t="shared" si="5"/>
        <v/>
      </c>
      <c r="J52" s="338" t="str">
        <f t="shared" si="6"/>
        <v/>
      </c>
      <c r="K52" s="339" t="str">
        <f t="shared" si="7"/>
        <v/>
      </c>
      <c r="L52" s="339" t="str">
        <f t="shared" si="8"/>
        <v/>
      </c>
      <c r="M52" s="332"/>
      <c r="N52" s="332"/>
      <c r="O52" s="333"/>
      <c r="P52" s="333"/>
      <c r="Q52" s="333"/>
      <c r="R52" s="333"/>
      <c r="S52" s="301"/>
      <c r="T52" s="301"/>
      <c r="U52" s="301"/>
      <c r="V52" s="301"/>
      <c r="W52" s="301"/>
      <c r="X52" s="301"/>
      <c r="Y52" s="301"/>
      <c r="Z52" s="301"/>
      <c r="AA52" s="301"/>
    </row>
    <row r="53" spans="1:27">
      <c r="A53" s="301"/>
      <c r="B53" s="334" t="str">
        <f t="shared" si="0"/>
        <v/>
      </c>
      <c r="C53" s="335" t="str">
        <f t="shared" si="1"/>
        <v/>
      </c>
      <c r="D53" s="335" t="str">
        <f>IF(B53="","",IF(OR(B53&gt;$G$5,'Patrimonio neto+pasivo'!$A$50=1),G52*VLOOKUP(B53,$O$5:$P$31,2,1),0))</f>
        <v/>
      </c>
      <c r="E53" s="335" t="str">
        <f t="shared" si="3"/>
        <v/>
      </c>
      <c r="F53" s="335" t="str">
        <f t="shared" si="2"/>
        <v/>
      </c>
      <c r="G53" s="335" t="str">
        <f>IF(B53="","",IF(B53&gt;$G$5,G52-E53,IF('Patrimonio neto+pasivo'!$A$50=1,G52,G52*(1+$D$10))))</f>
        <v/>
      </c>
      <c r="H53" s="336" t="str">
        <f t="shared" si="4"/>
        <v/>
      </c>
      <c r="I53" s="337" t="str">
        <f t="shared" si="5"/>
        <v/>
      </c>
      <c r="J53" s="338" t="str">
        <f t="shared" si="6"/>
        <v/>
      </c>
      <c r="K53" s="339" t="str">
        <f t="shared" si="7"/>
        <v/>
      </c>
      <c r="L53" s="339" t="str">
        <f t="shared" si="8"/>
        <v/>
      </c>
      <c r="M53" s="332"/>
      <c r="N53" s="332"/>
      <c r="O53" s="333"/>
      <c r="P53" s="333"/>
      <c r="Q53" s="333"/>
      <c r="R53" s="333"/>
      <c r="S53" s="301"/>
      <c r="T53" s="301"/>
      <c r="U53" s="301"/>
      <c r="V53" s="301"/>
      <c r="W53" s="301"/>
      <c r="X53" s="301"/>
      <c r="Y53" s="301"/>
      <c r="Z53" s="301"/>
      <c r="AA53" s="301"/>
    </row>
    <row r="54" spans="1:27">
      <c r="A54" s="301"/>
      <c r="B54" s="334" t="str">
        <f t="shared" si="0"/>
        <v/>
      </c>
      <c r="C54" s="335" t="str">
        <f t="shared" si="1"/>
        <v/>
      </c>
      <c r="D54" s="335" t="str">
        <f>IF(B54="","",IF(OR(B54&gt;$G$5,'Patrimonio neto+pasivo'!$A$50=1),G53*VLOOKUP(B54,$O$5:$P$31,2,1),0))</f>
        <v/>
      </c>
      <c r="E54" s="335" t="str">
        <f t="shared" si="3"/>
        <v/>
      </c>
      <c r="F54" s="335" t="str">
        <f t="shared" si="2"/>
        <v/>
      </c>
      <c r="G54" s="335" t="str">
        <f>IF(B54="","",IF(B54&gt;$G$5,G53-E54,IF('Patrimonio neto+pasivo'!$A$50=1,G53,G53*(1+$D$10))))</f>
        <v/>
      </c>
      <c r="H54" s="336" t="str">
        <f t="shared" si="4"/>
        <v/>
      </c>
      <c r="I54" s="337" t="str">
        <f t="shared" si="5"/>
        <v/>
      </c>
      <c r="J54" s="338" t="str">
        <f t="shared" si="6"/>
        <v/>
      </c>
      <c r="K54" s="339" t="str">
        <f t="shared" si="7"/>
        <v/>
      </c>
      <c r="L54" s="339" t="str">
        <f t="shared" si="8"/>
        <v/>
      </c>
      <c r="M54" s="332"/>
      <c r="N54" s="332"/>
      <c r="O54" s="333"/>
      <c r="P54" s="333"/>
      <c r="Q54" s="333"/>
      <c r="R54" s="333"/>
      <c r="S54" s="301"/>
      <c r="T54" s="301"/>
      <c r="U54" s="301"/>
      <c r="V54" s="301"/>
      <c r="W54" s="301"/>
      <c r="X54" s="301"/>
      <c r="Y54" s="301"/>
      <c r="Z54" s="301"/>
      <c r="AA54" s="301"/>
    </row>
    <row r="55" spans="1:27">
      <c r="A55" s="301"/>
      <c r="B55" s="334" t="str">
        <f t="shared" si="0"/>
        <v/>
      </c>
      <c r="C55" s="335" t="str">
        <f t="shared" si="1"/>
        <v/>
      </c>
      <c r="D55" s="335" t="str">
        <f>IF(B55="","",IF(OR(B55&gt;$G$5,'Patrimonio neto+pasivo'!$A$50=1),G54*VLOOKUP(B55,$O$5:$P$31,2,1),0))</f>
        <v/>
      </c>
      <c r="E55" s="335" t="str">
        <f t="shared" si="3"/>
        <v/>
      </c>
      <c r="F55" s="335" t="str">
        <f t="shared" si="2"/>
        <v/>
      </c>
      <c r="G55" s="335" t="str">
        <f>IF(B55="","",IF(B55&gt;$G$5,G54-E55,IF('Patrimonio neto+pasivo'!$A$50=1,G54,G54*(1+$D$10))))</f>
        <v/>
      </c>
      <c r="H55" s="336" t="str">
        <f t="shared" si="4"/>
        <v/>
      </c>
      <c r="I55" s="337" t="str">
        <f t="shared" si="5"/>
        <v/>
      </c>
      <c r="J55" s="338" t="str">
        <f t="shared" si="6"/>
        <v/>
      </c>
      <c r="K55" s="339" t="str">
        <f t="shared" si="7"/>
        <v/>
      </c>
      <c r="L55" s="339" t="str">
        <f t="shared" si="8"/>
        <v/>
      </c>
      <c r="M55" s="332"/>
      <c r="N55" s="332"/>
      <c r="O55" s="333"/>
      <c r="P55" s="333"/>
      <c r="Q55" s="333"/>
      <c r="R55" s="333"/>
      <c r="S55" s="301"/>
      <c r="T55" s="301"/>
      <c r="U55" s="301"/>
      <c r="V55" s="301"/>
      <c r="W55" s="301"/>
      <c r="X55" s="301"/>
      <c r="Y55" s="301"/>
      <c r="Z55" s="301"/>
      <c r="AA55" s="301"/>
    </row>
    <row r="56" spans="1:27">
      <c r="A56" s="301"/>
      <c r="B56" s="334" t="str">
        <f t="shared" si="0"/>
        <v/>
      </c>
      <c r="C56" s="335" t="str">
        <f t="shared" si="1"/>
        <v/>
      </c>
      <c r="D56" s="335" t="str">
        <f>IF(B56="","",IF(OR(B56&gt;$G$5,'Patrimonio neto+pasivo'!$A$50=1),G55*VLOOKUP(B56,$O$5:$P$31,2,1),0))</f>
        <v/>
      </c>
      <c r="E56" s="335" t="str">
        <f t="shared" si="3"/>
        <v/>
      </c>
      <c r="F56" s="335" t="str">
        <f t="shared" si="2"/>
        <v/>
      </c>
      <c r="G56" s="335" t="str">
        <f>IF(B56="","",IF(B56&gt;$G$5,G55-E56,IF('Patrimonio neto+pasivo'!$A$50=1,G55,G55*(1+$D$10))))</f>
        <v/>
      </c>
      <c r="H56" s="336" t="str">
        <f t="shared" si="4"/>
        <v/>
      </c>
      <c r="I56" s="337" t="str">
        <f t="shared" si="5"/>
        <v/>
      </c>
      <c r="J56" s="338" t="str">
        <f t="shared" si="6"/>
        <v/>
      </c>
      <c r="K56" s="339" t="str">
        <f t="shared" si="7"/>
        <v/>
      </c>
      <c r="L56" s="339" t="str">
        <f t="shared" si="8"/>
        <v/>
      </c>
      <c r="M56" s="332"/>
      <c r="N56" s="332"/>
      <c r="O56" s="333"/>
      <c r="P56" s="333"/>
      <c r="Q56" s="333"/>
      <c r="R56" s="333"/>
      <c r="S56" s="301"/>
      <c r="T56" s="301"/>
      <c r="U56" s="301"/>
      <c r="V56" s="301"/>
      <c r="W56" s="301"/>
      <c r="X56" s="301"/>
      <c r="Y56" s="301"/>
      <c r="Z56" s="301"/>
      <c r="AA56" s="301"/>
    </row>
    <row r="57" spans="1:27">
      <c r="A57" s="301"/>
      <c r="B57" s="334" t="str">
        <f t="shared" si="0"/>
        <v/>
      </c>
      <c r="C57" s="335" t="str">
        <f t="shared" si="1"/>
        <v/>
      </c>
      <c r="D57" s="335" t="str">
        <f>IF(B57="","",IF(OR(B57&gt;$G$5,'Patrimonio neto+pasivo'!$A$50=1),G56*VLOOKUP(B57,$O$5:$P$31,2,1),0))</f>
        <v/>
      </c>
      <c r="E57" s="335" t="str">
        <f t="shared" si="3"/>
        <v/>
      </c>
      <c r="F57" s="335" t="str">
        <f t="shared" si="2"/>
        <v/>
      </c>
      <c r="G57" s="335" t="str">
        <f>IF(B57="","",IF(B57&gt;$G$5,G56-E57,IF('Patrimonio neto+pasivo'!$A$50=1,G56,G56*(1+$D$10))))</f>
        <v/>
      </c>
      <c r="H57" s="336" t="str">
        <f t="shared" si="4"/>
        <v/>
      </c>
      <c r="I57" s="337" t="str">
        <f t="shared" si="5"/>
        <v/>
      </c>
      <c r="J57" s="338" t="str">
        <f t="shared" si="6"/>
        <v/>
      </c>
      <c r="K57" s="339" t="str">
        <f t="shared" si="7"/>
        <v/>
      </c>
      <c r="L57" s="339" t="str">
        <f t="shared" si="8"/>
        <v/>
      </c>
      <c r="M57" s="332"/>
      <c r="N57" s="332"/>
      <c r="O57" s="333"/>
      <c r="P57" s="333"/>
      <c r="Q57" s="333"/>
      <c r="R57" s="333"/>
      <c r="S57" s="301"/>
      <c r="T57" s="301"/>
      <c r="U57" s="301"/>
      <c r="V57" s="301"/>
      <c r="W57" s="301"/>
      <c r="X57" s="301"/>
      <c r="Y57" s="301"/>
      <c r="Z57" s="301"/>
      <c r="AA57" s="301"/>
    </row>
    <row r="58" spans="1:27">
      <c r="A58" s="301"/>
      <c r="B58" s="334" t="str">
        <f t="shared" si="0"/>
        <v/>
      </c>
      <c r="C58" s="335" t="str">
        <f t="shared" si="1"/>
        <v/>
      </c>
      <c r="D58" s="335" t="str">
        <f>IF(B58="","",IF(OR(B58&gt;$G$5,'Patrimonio neto+pasivo'!$A$50=1),G57*VLOOKUP(B58,$O$5:$P$31,2,1),0))</f>
        <v/>
      </c>
      <c r="E58" s="335" t="str">
        <f t="shared" si="3"/>
        <v/>
      </c>
      <c r="F58" s="335" t="str">
        <f t="shared" si="2"/>
        <v/>
      </c>
      <c r="G58" s="335" t="str">
        <f>IF(B58="","",IF(B58&gt;$G$5,G57-E58,IF('Patrimonio neto+pasivo'!$A$50=1,G57,G57*(1+$D$10))))</f>
        <v/>
      </c>
      <c r="H58" s="336" t="str">
        <f t="shared" si="4"/>
        <v/>
      </c>
      <c r="I58" s="337" t="str">
        <f t="shared" si="5"/>
        <v/>
      </c>
      <c r="J58" s="338" t="str">
        <f t="shared" si="6"/>
        <v/>
      </c>
      <c r="K58" s="339" t="str">
        <f t="shared" si="7"/>
        <v/>
      </c>
      <c r="L58" s="339" t="str">
        <f t="shared" si="8"/>
        <v/>
      </c>
      <c r="M58" s="332"/>
      <c r="N58" s="332"/>
      <c r="O58" s="333"/>
      <c r="P58" s="333"/>
      <c r="Q58" s="333"/>
      <c r="R58" s="333"/>
      <c r="S58" s="301"/>
      <c r="T58" s="301"/>
      <c r="U58" s="301"/>
      <c r="V58" s="301"/>
      <c r="W58" s="301"/>
      <c r="X58" s="301"/>
      <c r="Y58" s="301"/>
      <c r="Z58" s="301"/>
      <c r="AA58" s="301"/>
    </row>
    <row r="59" spans="1:27">
      <c r="A59" s="301"/>
      <c r="B59" s="334" t="str">
        <f t="shared" si="0"/>
        <v/>
      </c>
      <c r="C59" s="335" t="str">
        <f t="shared" si="1"/>
        <v/>
      </c>
      <c r="D59" s="335" t="str">
        <f>IF(B59="","",IF(OR(B59&gt;$G$5,'Patrimonio neto+pasivo'!$A$50=1),G58*VLOOKUP(B59,$O$5:$P$31,2,1),0))</f>
        <v/>
      </c>
      <c r="E59" s="335" t="str">
        <f t="shared" si="3"/>
        <v/>
      </c>
      <c r="F59" s="335" t="str">
        <f t="shared" si="2"/>
        <v/>
      </c>
      <c r="G59" s="335" t="str">
        <f>IF(B59="","",IF(B59&gt;$G$5,G58-E59,IF('Patrimonio neto+pasivo'!$A$50=1,G58,G58*(1+$D$10))))</f>
        <v/>
      </c>
      <c r="H59" s="336" t="str">
        <f t="shared" si="4"/>
        <v/>
      </c>
      <c r="I59" s="337" t="str">
        <f t="shared" si="5"/>
        <v/>
      </c>
      <c r="J59" s="338" t="str">
        <f t="shared" si="6"/>
        <v/>
      </c>
      <c r="K59" s="339" t="str">
        <f t="shared" si="7"/>
        <v/>
      </c>
      <c r="L59" s="339" t="str">
        <f t="shared" si="8"/>
        <v/>
      </c>
      <c r="M59" s="332"/>
      <c r="N59" s="332"/>
      <c r="O59" s="333"/>
      <c r="P59" s="333"/>
      <c r="Q59" s="333"/>
      <c r="R59" s="333"/>
      <c r="S59" s="301"/>
      <c r="T59" s="301"/>
      <c r="U59" s="301"/>
      <c r="V59" s="301"/>
      <c r="W59" s="301"/>
      <c r="X59" s="301"/>
      <c r="Y59" s="301"/>
      <c r="Z59" s="301"/>
      <c r="AA59" s="301"/>
    </row>
    <row r="60" spans="1:27">
      <c r="A60" s="301"/>
      <c r="B60" s="334" t="str">
        <f t="shared" si="0"/>
        <v/>
      </c>
      <c r="C60" s="335" t="str">
        <f t="shared" si="1"/>
        <v/>
      </c>
      <c r="D60" s="335" t="str">
        <f>IF(B60="","",IF(OR(B60&gt;$G$5,'Patrimonio neto+pasivo'!$A$50=1),G59*VLOOKUP(B60,$O$5:$P$31,2,1),0))</f>
        <v/>
      </c>
      <c r="E60" s="335" t="str">
        <f t="shared" si="3"/>
        <v/>
      </c>
      <c r="F60" s="335" t="str">
        <f t="shared" si="2"/>
        <v/>
      </c>
      <c r="G60" s="335" t="str">
        <f>IF(B60="","",IF(B60&gt;$G$5,G59-E60,IF('Patrimonio neto+pasivo'!$A$50=1,G59,G59*(1+$D$10))))</f>
        <v/>
      </c>
      <c r="H60" s="336" t="str">
        <f t="shared" si="4"/>
        <v/>
      </c>
      <c r="I60" s="337" t="str">
        <f t="shared" si="5"/>
        <v/>
      </c>
      <c r="J60" s="338" t="str">
        <f t="shared" si="6"/>
        <v/>
      </c>
      <c r="K60" s="339" t="str">
        <f t="shared" si="7"/>
        <v/>
      </c>
      <c r="L60" s="339" t="str">
        <f t="shared" si="8"/>
        <v/>
      </c>
      <c r="M60" s="332"/>
      <c r="N60" s="332"/>
      <c r="O60" s="333"/>
      <c r="P60" s="333"/>
      <c r="Q60" s="333"/>
      <c r="R60" s="333"/>
      <c r="S60" s="301"/>
      <c r="T60" s="301"/>
      <c r="U60" s="301"/>
      <c r="V60" s="301"/>
      <c r="W60" s="301"/>
      <c r="X60" s="301"/>
      <c r="Y60" s="301"/>
      <c r="Z60" s="301"/>
      <c r="AA60" s="301"/>
    </row>
    <row r="61" spans="1:27">
      <c r="A61" s="301"/>
      <c r="B61" s="334" t="str">
        <f t="shared" si="0"/>
        <v/>
      </c>
      <c r="C61" s="335" t="str">
        <f t="shared" si="1"/>
        <v/>
      </c>
      <c r="D61" s="335" t="str">
        <f>IF(B61="","",IF(OR(B61&gt;$G$5,'Patrimonio neto+pasivo'!$A$50=1),G60*VLOOKUP(B61,$O$5:$P$31,2,1),0))</f>
        <v/>
      </c>
      <c r="E61" s="335" t="str">
        <f t="shared" si="3"/>
        <v/>
      </c>
      <c r="F61" s="335" t="str">
        <f t="shared" si="2"/>
        <v/>
      </c>
      <c r="G61" s="335" t="str">
        <f>IF(B61="","",IF(B61&gt;$G$5,G60-E61,IF('Patrimonio neto+pasivo'!$A$50=1,G60,G60*(1+$D$10))))</f>
        <v/>
      </c>
      <c r="H61" s="336" t="str">
        <f t="shared" si="4"/>
        <v/>
      </c>
      <c r="I61" s="337" t="str">
        <f t="shared" si="5"/>
        <v/>
      </c>
      <c r="J61" s="338" t="str">
        <f t="shared" si="6"/>
        <v/>
      </c>
      <c r="K61" s="339" t="str">
        <f t="shared" si="7"/>
        <v/>
      </c>
      <c r="L61" s="339" t="str">
        <f t="shared" si="8"/>
        <v/>
      </c>
      <c r="M61" s="332"/>
      <c r="N61" s="332"/>
      <c r="O61" s="333"/>
      <c r="P61" s="333"/>
      <c r="Q61" s="333"/>
      <c r="R61" s="333"/>
      <c r="S61" s="301"/>
      <c r="T61" s="301"/>
      <c r="U61" s="301"/>
      <c r="V61" s="301"/>
      <c r="W61" s="301"/>
      <c r="X61" s="301"/>
      <c r="Y61" s="301"/>
      <c r="Z61" s="301"/>
      <c r="AA61" s="301"/>
    </row>
    <row r="62" spans="1:27">
      <c r="A62" s="301"/>
      <c r="B62" s="334" t="str">
        <f t="shared" si="0"/>
        <v/>
      </c>
      <c r="C62" s="335" t="str">
        <f t="shared" si="1"/>
        <v/>
      </c>
      <c r="D62" s="335" t="str">
        <f>IF(B62="","",IF(OR(B62&gt;$G$5,'Patrimonio neto+pasivo'!$A$50=1),G61*VLOOKUP(B62,$O$5:$P$31,2,1),0))</f>
        <v/>
      </c>
      <c r="E62" s="335" t="str">
        <f t="shared" si="3"/>
        <v/>
      </c>
      <c r="F62" s="335" t="str">
        <f t="shared" si="2"/>
        <v/>
      </c>
      <c r="G62" s="335" t="str">
        <f>IF(B62="","",IF(B62&gt;$G$5,G61-E62,IF('Patrimonio neto+pasivo'!$A$50=1,G61,G61*(1+$D$10))))</f>
        <v/>
      </c>
      <c r="H62" s="336" t="str">
        <f t="shared" si="4"/>
        <v/>
      </c>
      <c r="I62" s="337" t="str">
        <f t="shared" si="5"/>
        <v/>
      </c>
      <c r="J62" s="338" t="str">
        <f t="shared" si="6"/>
        <v/>
      </c>
      <c r="K62" s="339" t="str">
        <f t="shared" si="7"/>
        <v/>
      </c>
      <c r="L62" s="339" t="str">
        <f t="shared" si="8"/>
        <v/>
      </c>
      <c r="M62" s="332"/>
      <c r="N62" s="332"/>
      <c r="O62" s="333"/>
      <c r="P62" s="333"/>
      <c r="Q62" s="333"/>
      <c r="R62" s="333"/>
      <c r="S62" s="301"/>
      <c r="T62" s="301"/>
      <c r="U62" s="301"/>
      <c r="V62" s="301"/>
      <c r="W62" s="301"/>
      <c r="X62" s="301"/>
      <c r="Y62" s="301"/>
      <c r="Z62" s="301"/>
      <c r="AA62" s="301"/>
    </row>
    <row r="63" spans="1:27">
      <c r="A63" s="301"/>
      <c r="B63" s="334" t="str">
        <f t="shared" si="0"/>
        <v/>
      </c>
      <c r="C63" s="335" t="str">
        <f t="shared" si="1"/>
        <v/>
      </c>
      <c r="D63" s="335" t="str">
        <f>IF(B63="","",IF(OR(B63&gt;$G$5,'Patrimonio neto+pasivo'!$A$50=1),G62*VLOOKUP(B63,$O$5:$P$31,2,1),0))</f>
        <v/>
      </c>
      <c r="E63" s="335" t="str">
        <f t="shared" si="3"/>
        <v/>
      </c>
      <c r="F63" s="335" t="str">
        <f t="shared" si="2"/>
        <v/>
      </c>
      <c r="G63" s="335" t="str">
        <f>IF(B63="","",IF(B63&gt;$G$5,G62-E63,IF('Patrimonio neto+pasivo'!$A$50=1,G62,G62*(1+$D$10))))</f>
        <v/>
      </c>
      <c r="H63" s="336" t="str">
        <f t="shared" si="4"/>
        <v/>
      </c>
      <c r="I63" s="337" t="str">
        <f t="shared" si="5"/>
        <v/>
      </c>
      <c r="J63" s="338" t="str">
        <f t="shared" si="6"/>
        <v/>
      </c>
      <c r="K63" s="339" t="str">
        <f t="shared" si="7"/>
        <v/>
      </c>
      <c r="L63" s="339" t="str">
        <f t="shared" si="8"/>
        <v/>
      </c>
      <c r="M63" s="332"/>
      <c r="N63" s="332"/>
      <c r="O63" s="333"/>
      <c r="P63" s="333"/>
      <c r="Q63" s="333"/>
      <c r="R63" s="333"/>
      <c r="S63" s="301"/>
      <c r="T63" s="301"/>
      <c r="U63" s="301"/>
      <c r="V63" s="301"/>
      <c r="W63" s="301"/>
      <c r="X63" s="301"/>
      <c r="Y63" s="301"/>
      <c r="Z63" s="301"/>
      <c r="AA63" s="301"/>
    </row>
    <row r="64" spans="1:27">
      <c r="A64" s="301"/>
      <c r="B64" s="334" t="str">
        <f t="shared" si="0"/>
        <v/>
      </c>
      <c r="C64" s="335" t="str">
        <f t="shared" si="1"/>
        <v/>
      </c>
      <c r="D64" s="335" t="str">
        <f>IF(B64="","",IF(OR(B64&gt;$G$5,'Patrimonio neto+pasivo'!$A$50=1),G63*VLOOKUP(B64,$O$5:$P$31,2,1),0))</f>
        <v/>
      </c>
      <c r="E64" s="335" t="str">
        <f t="shared" si="3"/>
        <v/>
      </c>
      <c r="F64" s="335" t="str">
        <f t="shared" si="2"/>
        <v/>
      </c>
      <c r="G64" s="335" t="str">
        <f>IF(B64="","",IF(B64&gt;$G$5,G63-E64,IF('Patrimonio neto+pasivo'!$A$50=1,G63,G63*(1+$D$10))))</f>
        <v/>
      </c>
      <c r="H64" s="336" t="str">
        <f t="shared" si="4"/>
        <v/>
      </c>
      <c r="I64" s="337" t="str">
        <f t="shared" si="5"/>
        <v/>
      </c>
      <c r="J64" s="338" t="str">
        <f t="shared" si="6"/>
        <v/>
      </c>
      <c r="K64" s="339" t="str">
        <f t="shared" si="7"/>
        <v/>
      </c>
      <c r="L64" s="339" t="str">
        <f t="shared" si="8"/>
        <v/>
      </c>
      <c r="M64" s="332"/>
      <c r="N64" s="332"/>
      <c r="O64" s="333"/>
      <c r="P64" s="333"/>
      <c r="Q64" s="333"/>
      <c r="R64" s="333"/>
      <c r="S64" s="301"/>
      <c r="T64" s="301"/>
      <c r="U64" s="301"/>
      <c r="V64" s="301"/>
      <c r="W64" s="301"/>
      <c r="X64" s="301"/>
      <c r="Y64" s="301"/>
      <c r="Z64" s="301"/>
      <c r="AA64" s="301"/>
    </row>
    <row r="65" spans="1:27">
      <c r="A65" s="301"/>
      <c r="B65" s="334" t="str">
        <f t="shared" si="0"/>
        <v/>
      </c>
      <c r="C65" s="335" t="str">
        <f t="shared" si="1"/>
        <v/>
      </c>
      <c r="D65" s="335" t="str">
        <f>IF(B65="","",IF(OR(B65&gt;$G$5,'Patrimonio neto+pasivo'!$A$50=1),G64*VLOOKUP(B65,$O$5:$P$31,2,1),0))</f>
        <v/>
      </c>
      <c r="E65" s="335" t="str">
        <f t="shared" si="3"/>
        <v/>
      </c>
      <c r="F65" s="335" t="str">
        <f t="shared" si="2"/>
        <v/>
      </c>
      <c r="G65" s="335" t="str">
        <f>IF(B65="","",IF(B65&gt;$G$5,G64-E65,IF('Patrimonio neto+pasivo'!$A$50=1,G64,G64*(1+$D$10))))</f>
        <v/>
      </c>
      <c r="H65" s="336" t="str">
        <f t="shared" si="4"/>
        <v/>
      </c>
      <c r="I65" s="337" t="str">
        <f t="shared" si="5"/>
        <v/>
      </c>
      <c r="J65" s="338" t="str">
        <f t="shared" si="6"/>
        <v/>
      </c>
      <c r="K65" s="339" t="str">
        <f t="shared" si="7"/>
        <v/>
      </c>
      <c r="L65" s="339" t="str">
        <f t="shared" si="8"/>
        <v/>
      </c>
      <c r="M65" s="332"/>
      <c r="N65" s="332"/>
      <c r="O65" s="333"/>
      <c r="P65" s="333"/>
      <c r="Q65" s="333"/>
      <c r="R65" s="333"/>
      <c r="S65" s="301"/>
      <c r="T65" s="301"/>
      <c r="U65" s="301"/>
      <c r="V65" s="301"/>
      <c r="W65" s="301"/>
      <c r="X65" s="301"/>
      <c r="Y65" s="301"/>
      <c r="Z65" s="301"/>
      <c r="AA65" s="301"/>
    </row>
    <row r="66" spans="1:27">
      <c r="A66" s="301"/>
      <c r="B66" s="334" t="str">
        <f t="shared" si="0"/>
        <v/>
      </c>
      <c r="C66" s="335" t="str">
        <f t="shared" si="1"/>
        <v/>
      </c>
      <c r="D66" s="335" t="str">
        <f>IF(B66="","",IF(OR(B66&gt;$G$5,'Patrimonio neto+pasivo'!$A$50=1),G65*VLOOKUP(B66,$O$5:$P$31,2,1),0))</f>
        <v/>
      </c>
      <c r="E66" s="335" t="str">
        <f t="shared" si="3"/>
        <v/>
      </c>
      <c r="F66" s="335" t="str">
        <f t="shared" si="2"/>
        <v/>
      </c>
      <c r="G66" s="335" t="str">
        <f>IF(B66="","",IF(B66&gt;$G$5,G65-E66,IF('Patrimonio neto+pasivo'!$A$50=1,G65,G65*(1+$D$10))))</f>
        <v/>
      </c>
      <c r="H66" s="336" t="str">
        <f t="shared" si="4"/>
        <v/>
      </c>
      <c r="I66" s="337" t="str">
        <f t="shared" si="5"/>
        <v/>
      </c>
      <c r="J66" s="338" t="str">
        <f t="shared" si="6"/>
        <v/>
      </c>
      <c r="K66" s="339" t="str">
        <f t="shared" si="7"/>
        <v/>
      </c>
      <c r="L66" s="339" t="str">
        <f t="shared" si="8"/>
        <v/>
      </c>
      <c r="M66" s="332"/>
      <c r="N66" s="332"/>
      <c r="O66" s="333"/>
      <c r="P66" s="333"/>
      <c r="Q66" s="333"/>
      <c r="R66" s="333"/>
      <c r="S66" s="301"/>
      <c r="T66" s="301"/>
      <c r="U66" s="301"/>
      <c r="V66" s="301"/>
      <c r="W66" s="301"/>
      <c r="X66" s="301"/>
      <c r="Y66" s="301"/>
      <c r="Z66" s="301"/>
      <c r="AA66" s="301"/>
    </row>
    <row r="67" spans="1:27">
      <c r="A67" s="301"/>
      <c r="B67" s="334" t="str">
        <f t="shared" si="0"/>
        <v/>
      </c>
      <c r="C67" s="335" t="str">
        <f t="shared" si="1"/>
        <v/>
      </c>
      <c r="D67" s="335" t="str">
        <f>IF(B67="","",IF(OR(B67&gt;$G$5,'Patrimonio neto+pasivo'!$A$50=1),G66*VLOOKUP(B67,$O$5:$P$31,2,1),0))</f>
        <v/>
      </c>
      <c r="E67" s="335" t="str">
        <f t="shared" si="3"/>
        <v/>
      </c>
      <c r="F67" s="335" t="str">
        <f t="shared" si="2"/>
        <v/>
      </c>
      <c r="G67" s="335" t="str">
        <f>IF(B67="","",IF(B67&gt;$G$5,G66-E67,IF('Patrimonio neto+pasivo'!$A$50=1,G66,G66*(1+$D$10))))</f>
        <v/>
      </c>
      <c r="H67" s="336" t="str">
        <f t="shared" si="4"/>
        <v/>
      </c>
      <c r="I67" s="337" t="str">
        <f t="shared" si="5"/>
        <v/>
      </c>
      <c r="J67" s="338" t="str">
        <f t="shared" si="6"/>
        <v/>
      </c>
      <c r="K67" s="339" t="str">
        <f t="shared" si="7"/>
        <v/>
      </c>
      <c r="L67" s="339" t="str">
        <f t="shared" si="8"/>
        <v/>
      </c>
      <c r="M67" s="332"/>
      <c r="N67" s="332"/>
      <c r="O67" s="333"/>
      <c r="P67" s="333"/>
      <c r="Q67" s="333"/>
      <c r="R67" s="333"/>
      <c r="S67" s="301"/>
      <c r="T67" s="301"/>
      <c r="U67" s="301"/>
      <c r="V67" s="301"/>
      <c r="W67" s="301"/>
      <c r="X67" s="301"/>
      <c r="Y67" s="301"/>
      <c r="Z67" s="301"/>
      <c r="AA67" s="301"/>
    </row>
    <row r="68" spans="1:27">
      <c r="A68" s="301"/>
      <c r="B68" s="334" t="str">
        <f t="shared" si="0"/>
        <v/>
      </c>
      <c r="C68" s="335" t="str">
        <f t="shared" si="1"/>
        <v/>
      </c>
      <c r="D68" s="335" t="str">
        <f>IF(B68="","",IF(OR(B68&gt;$G$5,'Patrimonio neto+pasivo'!$A$50=1),G67*VLOOKUP(B68,$O$5:$P$31,2,1),0))</f>
        <v/>
      </c>
      <c r="E68" s="335" t="str">
        <f t="shared" si="3"/>
        <v/>
      </c>
      <c r="F68" s="335" t="str">
        <f t="shared" si="2"/>
        <v/>
      </c>
      <c r="G68" s="335" t="str">
        <f>IF(B68="","",IF(B68&gt;$G$5,G67-E68,IF('Patrimonio neto+pasivo'!$A$50=1,G67,G67*(1+$D$10))))</f>
        <v/>
      </c>
      <c r="H68" s="336" t="str">
        <f t="shared" si="4"/>
        <v/>
      </c>
      <c r="I68" s="337" t="str">
        <f t="shared" si="5"/>
        <v/>
      </c>
      <c r="J68" s="338" t="str">
        <f t="shared" si="6"/>
        <v/>
      </c>
      <c r="K68" s="339" t="str">
        <f t="shared" si="7"/>
        <v/>
      </c>
      <c r="L68" s="339" t="str">
        <f t="shared" si="8"/>
        <v/>
      </c>
      <c r="M68" s="332"/>
      <c r="N68" s="332"/>
      <c r="O68" s="333"/>
      <c r="P68" s="333"/>
      <c r="Q68" s="333"/>
      <c r="R68" s="333"/>
      <c r="S68" s="301"/>
      <c r="T68" s="301"/>
      <c r="U68" s="301"/>
      <c r="V68" s="301"/>
      <c r="W68" s="301"/>
      <c r="X68" s="301"/>
      <c r="Y68" s="301"/>
      <c r="Z68" s="301"/>
      <c r="AA68" s="301"/>
    </row>
    <row r="69" spans="1:27">
      <c r="A69" s="301"/>
      <c r="B69" s="334" t="str">
        <f t="shared" si="0"/>
        <v/>
      </c>
      <c r="C69" s="335" t="str">
        <f t="shared" si="1"/>
        <v/>
      </c>
      <c r="D69" s="335" t="str">
        <f>IF(B69="","",IF(OR(B69&gt;$G$5,'Patrimonio neto+pasivo'!$A$50=1),G68*VLOOKUP(B69,$O$5:$P$31,2,1),0))</f>
        <v/>
      </c>
      <c r="E69" s="335" t="str">
        <f t="shared" si="3"/>
        <v/>
      </c>
      <c r="F69" s="335" t="str">
        <f t="shared" si="2"/>
        <v/>
      </c>
      <c r="G69" s="335" t="str">
        <f>IF(B69="","",IF(B69&gt;$G$5,G68-E69,IF('Patrimonio neto+pasivo'!$A$50=1,G68,G68*(1+$D$10))))</f>
        <v/>
      </c>
      <c r="H69" s="336" t="str">
        <f t="shared" si="4"/>
        <v/>
      </c>
      <c r="I69" s="337" t="str">
        <f t="shared" si="5"/>
        <v/>
      </c>
      <c r="J69" s="338" t="str">
        <f t="shared" si="6"/>
        <v/>
      </c>
      <c r="K69" s="339" t="str">
        <f t="shared" si="7"/>
        <v/>
      </c>
      <c r="L69" s="339" t="str">
        <f t="shared" si="8"/>
        <v/>
      </c>
      <c r="M69" s="332"/>
      <c r="N69" s="332"/>
      <c r="O69" s="333"/>
      <c r="P69" s="333"/>
      <c r="Q69" s="333"/>
      <c r="R69" s="333"/>
      <c r="S69" s="301"/>
      <c r="T69" s="301"/>
      <c r="U69" s="301"/>
      <c r="V69" s="301"/>
      <c r="W69" s="301"/>
      <c r="X69" s="301"/>
      <c r="Y69" s="301"/>
      <c r="Z69" s="301"/>
      <c r="AA69" s="301"/>
    </row>
    <row r="70" spans="1:27">
      <c r="A70" s="301"/>
      <c r="B70" s="334" t="str">
        <f t="shared" si="0"/>
        <v/>
      </c>
      <c r="C70" s="335" t="str">
        <f t="shared" si="1"/>
        <v/>
      </c>
      <c r="D70" s="335" t="str">
        <f>IF(B70="","",IF(OR(B70&gt;$G$5,'Patrimonio neto+pasivo'!$A$50=1),G69*VLOOKUP(B70,$O$5:$P$31,2,1),0))</f>
        <v/>
      </c>
      <c r="E70" s="335" t="str">
        <f t="shared" si="3"/>
        <v/>
      </c>
      <c r="F70" s="335" t="str">
        <f t="shared" si="2"/>
        <v/>
      </c>
      <c r="G70" s="335" t="str">
        <f>IF(B70="","",IF(B70&gt;$G$5,G69-E70,IF('Patrimonio neto+pasivo'!$A$50=1,G69,G69*(1+$D$10))))</f>
        <v/>
      </c>
      <c r="H70" s="336" t="str">
        <f t="shared" si="4"/>
        <v/>
      </c>
      <c r="I70" s="337" t="str">
        <f t="shared" si="5"/>
        <v/>
      </c>
      <c r="J70" s="338" t="str">
        <f t="shared" si="6"/>
        <v/>
      </c>
      <c r="K70" s="339" t="str">
        <f t="shared" si="7"/>
        <v/>
      </c>
      <c r="L70" s="339" t="str">
        <f t="shared" si="8"/>
        <v/>
      </c>
      <c r="M70" s="332"/>
      <c r="N70" s="332"/>
      <c r="O70" s="333"/>
      <c r="P70" s="333"/>
      <c r="Q70" s="333"/>
      <c r="R70" s="333"/>
      <c r="S70" s="301"/>
      <c r="T70" s="301"/>
      <c r="U70" s="301"/>
      <c r="V70" s="301"/>
      <c r="W70" s="301"/>
      <c r="X70" s="301"/>
      <c r="Y70" s="301"/>
      <c r="Z70" s="301"/>
      <c r="AA70" s="301"/>
    </row>
    <row r="71" spans="1:27">
      <c r="A71" s="301"/>
      <c r="B71" s="334" t="str">
        <f t="shared" si="0"/>
        <v/>
      </c>
      <c r="C71" s="335" t="str">
        <f t="shared" si="1"/>
        <v/>
      </c>
      <c r="D71" s="335" t="str">
        <f>IF(B71="","",IF(OR(B71&gt;$G$5,'Patrimonio neto+pasivo'!$A$50=1),G70*VLOOKUP(B71,$O$5:$P$31,2,1),0))</f>
        <v/>
      </c>
      <c r="E71" s="335" t="str">
        <f t="shared" si="3"/>
        <v/>
      </c>
      <c r="F71" s="335" t="str">
        <f t="shared" si="2"/>
        <v/>
      </c>
      <c r="G71" s="335" t="str">
        <f>IF(B71="","",IF(B71&gt;$G$5,G70-E71,IF('Patrimonio neto+pasivo'!$A$50=1,G70,G70*(1+$D$10))))</f>
        <v/>
      </c>
      <c r="H71" s="336" t="str">
        <f t="shared" si="4"/>
        <v/>
      </c>
      <c r="I71" s="337" t="str">
        <f t="shared" si="5"/>
        <v/>
      </c>
      <c r="J71" s="338" t="str">
        <f t="shared" si="6"/>
        <v/>
      </c>
      <c r="K71" s="339" t="str">
        <f t="shared" si="7"/>
        <v/>
      </c>
      <c r="L71" s="339" t="str">
        <f t="shared" si="8"/>
        <v/>
      </c>
      <c r="M71" s="332"/>
      <c r="N71" s="332"/>
      <c r="O71" s="333"/>
      <c r="P71" s="333"/>
      <c r="Q71" s="333"/>
      <c r="R71" s="333"/>
      <c r="S71" s="301"/>
      <c r="T71" s="301"/>
      <c r="U71" s="301"/>
      <c r="V71" s="301"/>
      <c r="W71" s="301"/>
      <c r="X71" s="301"/>
      <c r="Y71" s="301"/>
      <c r="Z71" s="301"/>
      <c r="AA71" s="301"/>
    </row>
    <row r="72" spans="1:27">
      <c r="A72" s="301"/>
      <c r="B72" s="334" t="str">
        <f t="shared" si="0"/>
        <v/>
      </c>
      <c r="C72" s="335" t="str">
        <f t="shared" si="1"/>
        <v/>
      </c>
      <c r="D72" s="335" t="str">
        <f>IF(B72="","",IF(OR(B72&gt;$G$5,'Patrimonio neto+pasivo'!$A$50=1),G71*VLOOKUP(B72,$O$5:$P$31,2,1),0))</f>
        <v/>
      </c>
      <c r="E72" s="335" t="str">
        <f t="shared" si="3"/>
        <v/>
      </c>
      <c r="F72" s="335" t="str">
        <f t="shared" si="2"/>
        <v/>
      </c>
      <c r="G72" s="335" t="str">
        <f>IF(B72="","",IF(B72&gt;$G$5,G71-E72,IF('Patrimonio neto+pasivo'!$A$50=1,G71,G71*(1+$D$10))))</f>
        <v/>
      </c>
      <c r="H72" s="336" t="str">
        <f t="shared" si="4"/>
        <v/>
      </c>
      <c r="I72" s="337" t="str">
        <f t="shared" si="5"/>
        <v/>
      </c>
      <c r="J72" s="338" t="str">
        <f t="shared" si="6"/>
        <v/>
      </c>
      <c r="K72" s="339" t="str">
        <f t="shared" si="7"/>
        <v/>
      </c>
      <c r="L72" s="339" t="str">
        <f t="shared" si="8"/>
        <v/>
      </c>
      <c r="M72" s="332"/>
      <c r="N72" s="332"/>
      <c r="O72" s="333"/>
      <c r="P72" s="333"/>
      <c r="Q72" s="333"/>
      <c r="R72" s="333"/>
      <c r="S72" s="301"/>
      <c r="T72" s="301"/>
      <c r="U72" s="301"/>
      <c r="V72" s="301"/>
      <c r="W72" s="301"/>
      <c r="X72" s="301"/>
      <c r="Y72" s="301"/>
      <c r="Z72" s="301"/>
      <c r="AA72" s="301"/>
    </row>
    <row r="73" spans="1:27">
      <c r="A73" s="301"/>
      <c r="B73" s="334" t="str">
        <f t="shared" si="0"/>
        <v/>
      </c>
      <c r="C73" s="335" t="str">
        <f t="shared" si="1"/>
        <v/>
      </c>
      <c r="D73" s="335" t="str">
        <f>IF(B73="","",IF(OR(B73&gt;$G$5,'Patrimonio neto+pasivo'!$A$50=1),G72*VLOOKUP(B73,$O$5:$P$31,2,1),0))</f>
        <v/>
      </c>
      <c r="E73" s="335" t="str">
        <f t="shared" si="3"/>
        <v/>
      </c>
      <c r="F73" s="335" t="str">
        <f t="shared" si="2"/>
        <v/>
      </c>
      <c r="G73" s="335" t="str">
        <f>IF(B73="","",IF(B73&gt;$G$5,G72-E73,IF('Patrimonio neto+pasivo'!$A$50=1,G72,G72*(1+$D$10))))</f>
        <v/>
      </c>
      <c r="H73" s="336" t="str">
        <f t="shared" si="4"/>
        <v/>
      </c>
      <c r="I73" s="337" t="str">
        <f t="shared" si="5"/>
        <v/>
      </c>
      <c r="J73" s="338" t="str">
        <f t="shared" si="6"/>
        <v/>
      </c>
      <c r="K73" s="339" t="str">
        <f t="shared" si="7"/>
        <v/>
      </c>
      <c r="L73" s="339" t="str">
        <f t="shared" si="8"/>
        <v/>
      </c>
      <c r="M73" s="332"/>
      <c r="N73" s="332"/>
      <c r="O73" s="333"/>
      <c r="P73" s="333"/>
      <c r="Q73" s="333"/>
      <c r="R73" s="333"/>
      <c r="S73" s="301"/>
      <c r="T73" s="301"/>
      <c r="U73" s="301"/>
      <c r="V73" s="301"/>
      <c r="W73" s="301"/>
      <c r="X73" s="301"/>
      <c r="Y73" s="301"/>
      <c r="Z73" s="301"/>
      <c r="AA73" s="301"/>
    </row>
    <row r="74" spans="1:27">
      <c r="A74" s="301"/>
      <c r="B74" s="334" t="str">
        <f t="shared" si="0"/>
        <v/>
      </c>
      <c r="C74" s="335" t="str">
        <f t="shared" si="1"/>
        <v/>
      </c>
      <c r="D74" s="335" t="str">
        <f>IF(B74="","",IF(OR(B74&gt;$G$5,'Patrimonio neto+pasivo'!$A$50=1),G73*VLOOKUP(B74,$O$5:$P$31,2,1),0))</f>
        <v/>
      </c>
      <c r="E74" s="335" t="str">
        <f t="shared" si="3"/>
        <v/>
      </c>
      <c r="F74" s="335" t="str">
        <f t="shared" si="2"/>
        <v/>
      </c>
      <c r="G74" s="335" t="str">
        <f>IF(B74="","",IF(B74&gt;$G$5,G73-E74,IF('Patrimonio neto+pasivo'!$A$50=1,G73,G73*(1+$D$10))))</f>
        <v/>
      </c>
      <c r="H74" s="336" t="str">
        <f t="shared" si="4"/>
        <v/>
      </c>
      <c r="I74" s="337" t="str">
        <f t="shared" si="5"/>
        <v/>
      </c>
      <c r="J74" s="338" t="str">
        <f t="shared" si="6"/>
        <v/>
      </c>
      <c r="K74" s="339" t="str">
        <f t="shared" si="7"/>
        <v/>
      </c>
      <c r="L74" s="339" t="str">
        <f t="shared" si="8"/>
        <v/>
      </c>
      <c r="M74" s="332"/>
      <c r="N74" s="332"/>
      <c r="O74" s="333"/>
      <c r="P74" s="333"/>
      <c r="Q74" s="333"/>
      <c r="R74" s="333"/>
      <c r="S74" s="301"/>
      <c r="T74" s="301"/>
      <c r="U74" s="301"/>
      <c r="V74" s="301"/>
      <c r="W74" s="301"/>
      <c r="X74" s="301"/>
      <c r="Y74" s="301"/>
      <c r="Z74" s="301"/>
      <c r="AA74" s="301"/>
    </row>
    <row r="75" spans="1:27">
      <c r="A75" s="301"/>
      <c r="B75" s="334" t="str">
        <f t="shared" si="0"/>
        <v/>
      </c>
      <c r="C75" s="335" t="str">
        <f t="shared" si="1"/>
        <v/>
      </c>
      <c r="D75" s="335" t="str">
        <f>IF(B75="","",IF(OR(B75&gt;$G$5,'Patrimonio neto+pasivo'!$A$50=1),G74*VLOOKUP(B75,$O$5:$P$31,2,1),0))</f>
        <v/>
      </c>
      <c r="E75" s="335" t="str">
        <f t="shared" si="3"/>
        <v/>
      </c>
      <c r="F75" s="335" t="str">
        <f t="shared" si="2"/>
        <v/>
      </c>
      <c r="G75" s="335" t="str">
        <f>IF(B75="","",IF(B75&gt;$G$5,G74-E75,IF('Patrimonio neto+pasivo'!$A$50=1,G74,G74*(1+$D$10))))</f>
        <v/>
      </c>
      <c r="H75" s="336" t="str">
        <f t="shared" si="4"/>
        <v/>
      </c>
      <c r="I75" s="337" t="str">
        <f t="shared" si="5"/>
        <v/>
      </c>
      <c r="J75" s="338" t="str">
        <f t="shared" si="6"/>
        <v/>
      </c>
      <c r="K75" s="339" t="str">
        <f t="shared" si="7"/>
        <v/>
      </c>
      <c r="L75" s="339" t="str">
        <f t="shared" si="8"/>
        <v/>
      </c>
      <c r="M75" s="332"/>
      <c r="N75" s="332"/>
      <c r="O75" s="333"/>
      <c r="P75" s="333"/>
      <c r="Q75" s="333"/>
      <c r="R75" s="333"/>
      <c r="S75" s="301"/>
      <c r="T75" s="301"/>
      <c r="U75" s="301"/>
      <c r="V75" s="301"/>
      <c r="W75" s="301"/>
      <c r="X75" s="301"/>
      <c r="Y75" s="301"/>
      <c r="Z75" s="301"/>
      <c r="AA75" s="301"/>
    </row>
    <row r="76" spans="1:27">
      <c r="A76" s="301"/>
      <c r="B76" s="334" t="str">
        <f t="shared" si="0"/>
        <v/>
      </c>
      <c r="C76" s="335" t="str">
        <f t="shared" si="1"/>
        <v/>
      </c>
      <c r="D76" s="335" t="str">
        <f>IF(B76="","",IF(OR(B76&gt;$G$5,'Patrimonio neto+pasivo'!$A$50=1),G75*VLOOKUP(B76,$O$5:$P$31,2,1),0))</f>
        <v/>
      </c>
      <c r="E76" s="335" t="str">
        <f t="shared" si="3"/>
        <v/>
      </c>
      <c r="F76" s="335" t="str">
        <f t="shared" si="2"/>
        <v/>
      </c>
      <c r="G76" s="335" t="str">
        <f>IF(B76="","",IF(B76&gt;$G$5,G75-E76,IF('Patrimonio neto+pasivo'!$A$50=1,G75,G75*(1+$D$10))))</f>
        <v/>
      </c>
      <c r="H76" s="336" t="str">
        <f t="shared" si="4"/>
        <v/>
      </c>
      <c r="I76" s="337" t="str">
        <f t="shared" si="5"/>
        <v/>
      </c>
      <c r="J76" s="338" t="str">
        <f t="shared" si="6"/>
        <v/>
      </c>
      <c r="K76" s="339" t="str">
        <f t="shared" si="7"/>
        <v/>
      </c>
      <c r="L76" s="339" t="str">
        <f t="shared" si="8"/>
        <v/>
      </c>
      <c r="M76" s="332"/>
      <c r="N76" s="332"/>
      <c r="O76" s="333"/>
      <c r="P76" s="333"/>
      <c r="Q76" s="333"/>
      <c r="R76" s="333"/>
      <c r="S76" s="301"/>
      <c r="T76" s="301"/>
      <c r="U76" s="301"/>
      <c r="V76" s="301"/>
      <c r="W76" s="301"/>
      <c r="X76" s="301"/>
      <c r="Y76" s="301"/>
      <c r="Z76" s="301"/>
      <c r="AA76" s="301"/>
    </row>
    <row r="77" spans="1:27">
      <c r="A77" s="301"/>
      <c r="B77" s="334" t="str">
        <f t="shared" si="0"/>
        <v/>
      </c>
      <c r="C77" s="335" t="str">
        <f t="shared" si="1"/>
        <v/>
      </c>
      <c r="D77" s="335" t="str">
        <f>IF(B77="","",IF(OR(B77&gt;$G$5,'Patrimonio neto+pasivo'!$A$50=1),G76*VLOOKUP(B77,$O$5:$P$31,2,1),0))</f>
        <v/>
      </c>
      <c r="E77" s="335" t="str">
        <f t="shared" si="3"/>
        <v/>
      </c>
      <c r="F77" s="335" t="str">
        <f t="shared" si="2"/>
        <v/>
      </c>
      <c r="G77" s="335" t="str">
        <f>IF(B77="","",IF(B77&gt;$G$5,G76-E77,IF('Patrimonio neto+pasivo'!$A$50=1,G76,G76*(1+$D$10))))</f>
        <v/>
      </c>
      <c r="H77" s="336" t="str">
        <f t="shared" si="4"/>
        <v/>
      </c>
      <c r="I77" s="337" t="str">
        <f t="shared" si="5"/>
        <v/>
      </c>
      <c r="J77" s="338" t="str">
        <f t="shared" si="6"/>
        <v/>
      </c>
      <c r="K77" s="339" t="str">
        <f t="shared" si="7"/>
        <v/>
      </c>
      <c r="L77" s="339" t="str">
        <f t="shared" si="8"/>
        <v/>
      </c>
      <c r="M77" s="332"/>
      <c r="N77" s="332"/>
      <c r="O77" s="333"/>
      <c r="P77" s="333"/>
      <c r="Q77" s="333"/>
      <c r="R77" s="333"/>
      <c r="S77" s="301"/>
      <c r="T77" s="301"/>
      <c r="U77" s="301"/>
      <c r="V77" s="301"/>
      <c r="W77" s="301"/>
      <c r="X77" s="301"/>
      <c r="Y77" s="301"/>
      <c r="Z77" s="301"/>
      <c r="AA77" s="301"/>
    </row>
    <row r="78" spans="1:27">
      <c r="A78" s="301"/>
      <c r="B78" s="334" t="str">
        <f t="shared" si="0"/>
        <v/>
      </c>
      <c r="C78" s="335" t="str">
        <f t="shared" si="1"/>
        <v/>
      </c>
      <c r="D78" s="335" t="str">
        <f>IF(B78="","",IF(OR(B78&gt;$G$5,'Patrimonio neto+pasivo'!$A$50=1),G77*VLOOKUP(B78,$O$5:$P$31,2,1),0))</f>
        <v/>
      </c>
      <c r="E78" s="335" t="str">
        <f t="shared" si="3"/>
        <v/>
      </c>
      <c r="F78" s="335" t="str">
        <f t="shared" si="2"/>
        <v/>
      </c>
      <c r="G78" s="335" t="str">
        <f>IF(B78="","",IF(B78&gt;$G$5,G77-E78,IF('Patrimonio neto+pasivo'!$A$50=1,G77,G77*(1+$D$10))))</f>
        <v/>
      </c>
      <c r="H78" s="336" t="str">
        <f t="shared" si="4"/>
        <v/>
      </c>
      <c r="I78" s="337" t="str">
        <f t="shared" si="5"/>
        <v/>
      </c>
      <c r="J78" s="338" t="str">
        <f t="shared" si="6"/>
        <v/>
      </c>
      <c r="K78" s="339" t="str">
        <f t="shared" si="7"/>
        <v/>
      </c>
      <c r="L78" s="339" t="str">
        <f t="shared" si="8"/>
        <v/>
      </c>
      <c r="M78" s="332"/>
      <c r="N78" s="332"/>
      <c r="O78" s="333"/>
      <c r="P78" s="333"/>
      <c r="Q78" s="333"/>
      <c r="R78" s="333"/>
      <c r="S78" s="301"/>
      <c r="T78" s="301"/>
      <c r="U78" s="301"/>
      <c r="V78" s="301"/>
      <c r="W78" s="301"/>
      <c r="X78" s="301"/>
      <c r="Y78" s="301"/>
      <c r="Z78" s="301"/>
      <c r="AA78" s="301"/>
    </row>
    <row r="79" spans="1:27">
      <c r="A79" s="301"/>
      <c r="B79" s="334" t="str">
        <f t="shared" si="0"/>
        <v/>
      </c>
      <c r="C79" s="335" t="str">
        <f t="shared" si="1"/>
        <v/>
      </c>
      <c r="D79" s="335" t="str">
        <f>IF(B79="","",IF(OR(B79&gt;$G$5,'Patrimonio neto+pasivo'!$A$50=1),G78*VLOOKUP(B79,$O$5:$P$31,2,1),0))</f>
        <v/>
      </c>
      <c r="E79" s="335" t="str">
        <f t="shared" si="3"/>
        <v/>
      </c>
      <c r="F79" s="335" t="str">
        <f t="shared" si="2"/>
        <v/>
      </c>
      <c r="G79" s="335" t="str">
        <f>IF(B79="","",IF(B79&gt;$G$5,G78-E79,IF('Patrimonio neto+pasivo'!$A$50=1,G78,G78*(1+$D$10))))</f>
        <v/>
      </c>
      <c r="H79" s="336" t="str">
        <f t="shared" si="4"/>
        <v/>
      </c>
      <c r="I79" s="337" t="str">
        <f t="shared" si="5"/>
        <v/>
      </c>
      <c r="J79" s="338" t="str">
        <f t="shared" si="6"/>
        <v/>
      </c>
      <c r="K79" s="339" t="str">
        <f t="shared" si="7"/>
        <v/>
      </c>
      <c r="L79" s="339" t="str">
        <f t="shared" si="8"/>
        <v/>
      </c>
      <c r="M79" s="332"/>
      <c r="N79" s="332"/>
      <c r="O79" s="333"/>
      <c r="P79" s="333"/>
      <c r="Q79" s="333"/>
      <c r="R79" s="333"/>
      <c r="S79" s="301"/>
      <c r="T79" s="301"/>
      <c r="U79" s="301"/>
      <c r="V79" s="301"/>
      <c r="W79" s="301"/>
      <c r="X79" s="301"/>
      <c r="Y79" s="301"/>
      <c r="Z79" s="301"/>
      <c r="AA79" s="301"/>
    </row>
    <row r="80" spans="1:27">
      <c r="A80" s="301"/>
      <c r="B80" s="334" t="str">
        <f t="shared" si="0"/>
        <v/>
      </c>
      <c r="C80" s="335" t="str">
        <f t="shared" si="1"/>
        <v/>
      </c>
      <c r="D80" s="335" t="str">
        <f>IF(B80="","",IF(OR(B80&gt;$G$5,'Patrimonio neto+pasivo'!$A$50=1),G79*VLOOKUP(B80,$O$5:$P$31,2,1),0))</f>
        <v/>
      </c>
      <c r="E80" s="335" t="str">
        <f t="shared" si="3"/>
        <v/>
      </c>
      <c r="F80" s="335" t="str">
        <f t="shared" si="2"/>
        <v/>
      </c>
      <c r="G80" s="335" t="str">
        <f>IF(B80="","",IF(B80&gt;$G$5,G79-E80,IF('Patrimonio neto+pasivo'!$A$50=1,G79,G79*(1+$D$10))))</f>
        <v/>
      </c>
      <c r="H80" s="336" t="str">
        <f t="shared" si="4"/>
        <v/>
      </c>
      <c r="I80" s="337" t="str">
        <f t="shared" si="5"/>
        <v/>
      </c>
      <c r="J80" s="338" t="str">
        <f t="shared" si="6"/>
        <v/>
      </c>
      <c r="K80" s="339" t="str">
        <f t="shared" si="7"/>
        <v/>
      </c>
      <c r="L80" s="339" t="str">
        <f t="shared" si="8"/>
        <v/>
      </c>
      <c r="M80" s="332"/>
      <c r="N80" s="332"/>
      <c r="O80" s="333"/>
      <c r="P80" s="333"/>
      <c r="Q80" s="333"/>
      <c r="R80" s="333"/>
      <c r="S80" s="301"/>
      <c r="T80" s="301"/>
      <c r="U80" s="301"/>
      <c r="V80" s="301"/>
      <c r="W80" s="301"/>
      <c r="X80" s="301"/>
      <c r="Y80" s="301"/>
      <c r="Z80" s="301"/>
      <c r="AA80" s="301"/>
    </row>
    <row r="81" spans="1:27">
      <c r="A81" s="301"/>
      <c r="B81" s="334" t="str">
        <f t="shared" ref="B81:B144" si="9">IF(B80&lt;$D$8+$G$5,B80+1,"")</f>
        <v/>
      </c>
      <c r="C81" s="335" t="str">
        <f t="shared" ref="C81:C144" si="10">IF(B81="","",IF(B81&lt;=$G$5,0,J81))</f>
        <v/>
      </c>
      <c r="D81" s="335" t="str">
        <f>IF(B81="","",IF(OR(B81&gt;$G$5,'Patrimonio neto+pasivo'!$A$50=1),G80*VLOOKUP(B81,$O$5:$P$31,2,1),0))</f>
        <v/>
      </c>
      <c r="E81" s="335" t="str">
        <f t="shared" si="3"/>
        <v/>
      </c>
      <c r="F81" s="335" t="str">
        <f t="shared" ref="F81:F144" si="11">IF(B81="","",IF(B81&lt;=$G$5,0,F80+E81))</f>
        <v/>
      </c>
      <c r="G81" s="335" t="str">
        <f>IF(B81="","",IF(B81&gt;$G$5,G80-E81,IF('Patrimonio neto+pasivo'!$A$50=1,G80,G80*(1+$D$10))))</f>
        <v/>
      </c>
      <c r="H81" s="336" t="str">
        <f t="shared" si="4"/>
        <v/>
      </c>
      <c r="I81" s="337" t="str">
        <f t="shared" si="5"/>
        <v/>
      </c>
      <c r="J81" s="338" t="str">
        <f t="shared" si="6"/>
        <v/>
      </c>
      <c r="K81" s="339" t="str">
        <f t="shared" si="7"/>
        <v/>
      </c>
      <c r="L81" s="339" t="str">
        <f t="shared" si="8"/>
        <v/>
      </c>
      <c r="M81" s="332"/>
      <c r="N81" s="332"/>
      <c r="O81" s="333"/>
      <c r="P81" s="333"/>
      <c r="Q81" s="333"/>
      <c r="R81" s="333"/>
      <c r="S81" s="301"/>
      <c r="T81" s="301"/>
      <c r="U81" s="301"/>
      <c r="V81" s="301"/>
      <c r="W81" s="301"/>
      <c r="X81" s="301"/>
      <c r="Y81" s="301"/>
      <c r="Z81" s="301"/>
      <c r="AA81" s="301"/>
    </row>
    <row r="82" spans="1:27">
      <c r="A82" s="301"/>
      <c r="B82" s="334" t="str">
        <f t="shared" si="9"/>
        <v/>
      </c>
      <c r="C82" s="335" t="str">
        <f t="shared" si="10"/>
        <v/>
      </c>
      <c r="D82" s="335" t="str">
        <f>IF(B82="","",IF(OR(B82&gt;$G$5,'Patrimonio neto+pasivo'!$A$50=1),G81*VLOOKUP(B82,$O$5:$P$31,2,1),0))</f>
        <v/>
      </c>
      <c r="E82" s="335" t="str">
        <f t="shared" ref="E82:E145" si="12">IF(B82="","",IF(B82&lt;=$G$5,0,C82-D82))</f>
        <v/>
      </c>
      <c r="F82" s="335" t="str">
        <f t="shared" si="11"/>
        <v/>
      </c>
      <c r="G82" s="335" t="str">
        <f>IF(B82="","",IF(B82&gt;$G$5,G81-E82,IF('Patrimonio neto+pasivo'!$A$50=1,G81,G81*(1+$D$10))))</f>
        <v/>
      </c>
      <c r="H82" s="336" t="str">
        <f t="shared" ref="H82:H145" si="13">IF(ISERROR(VLOOKUP(B82,$O$5:$P$31,2,1)),"",VLOOKUP(B82,$O$5:$P$31,2,1))</f>
        <v/>
      </c>
      <c r="I82" s="337" t="str">
        <f t="shared" ref="I82:I145" si="14">IF(ISERROR(VLOOKUP(B82,$O$5:$P$31,1,1)),"",VLOOKUP(B82,$O$5:$P$31,1,1))</f>
        <v/>
      </c>
      <c r="J82" s="338" t="str">
        <f t="shared" ref="J82:J145" si="15">IF(B82="","",G81/((1-(1+H82)^(-($D$8+$G$5-B81)))/H82))</f>
        <v/>
      </c>
      <c r="K82" s="339" t="str">
        <f t="shared" ref="K82:K145" si="16">IF(B82="","",SUM(D82:E82))</f>
        <v/>
      </c>
      <c r="L82" s="339" t="str">
        <f t="shared" ref="L82:L145" si="17">IF(B82="","",SUM(D82:E82))</f>
        <v/>
      </c>
      <c r="M82" s="332"/>
      <c r="N82" s="332"/>
      <c r="O82" s="333"/>
      <c r="P82" s="333"/>
      <c r="Q82" s="333"/>
      <c r="R82" s="333"/>
      <c r="S82" s="301"/>
      <c r="T82" s="301"/>
      <c r="U82" s="301"/>
      <c r="V82" s="301"/>
      <c r="W82" s="301"/>
      <c r="X82" s="301"/>
      <c r="Y82" s="301"/>
      <c r="Z82" s="301"/>
      <c r="AA82" s="301"/>
    </row>
    <row r="83" spans="1:27">
      <c r="A83" s="301"/>
      <c r="B83" s="334" t="str">
        <f t="shared" si="9"/>
        <v/>
      </c>
      <c r="C83" s="335" t="str">
        <f t="shared" si="10"/>
        <v/>
      </c>
      <c r="D83" s="335" t="str">
        <f>IF(B83="","",IF(OR(B83&gt;$G$5,'Patrimonio neto+pasivo'!$A$50=1),G82*VLOOKUP(B83,$O$5:$P$31,2,1),0))</f>
        <v/>
      </c>
      <c r="E83" s="335" t="str">
        <f t="shared" si="12"/>
        <v/>
      </c>
      <c r="F83" s="335" t="str">
        <f t="shared" si="11"/>
        <v/>
      </c>
      <c r="G83" s="335" t="str">
        <f>IF(B83="","",IF(B83&gt;$G$5,G82-E83,IF('Patrimonio neto+pasivo'!$A$50=1,G82,G82*(1+$D$10))))</f>
        <v/>
      </c>
      <c r="H83" s="336" t="str">
        <f t="shared" si="13"/>
        <v/>
      </c>
      <c r="I83" s="337" t="str">
        <f t="shared" si="14"/>
        <v/>
      </c>
      <c r="J83" s="338" t="str">
        <f t="shared" si="15"/>
        <v/>
      </c>
      <c r="K83" s="339" t="str">
        <f t="shared" si="16"/>
        <v/>
      </c>
      <c r="L83" s="339" t="str">
        <f t="shared" si="17"/>
        <v/>
      </c>
      <c r="M83" s="332"/>
      <c r="N83" s="332"/>
      <c r="O83" s="333"/>
      <c r="P83" s="333"/>
      <c r="Q83" s="333"/>
      <c r="R83" s="333"/>
      <c r="S83" s="301"/>
      <c r="T83" s="301"/>
      <c r="U83" s="301"/>
      <c r="V83" s="301"/>
      <c r="W83" s="301"/>
      <c r="X83" s="301"/>
      <c r="Y83" s="301"/>
      <c r="Z83" s="301"/>
      <c r="AA83" s="301"/>
    </row>
    <row r="84" spans="1:27">
      <c r="A84" s="301"/>
      <c r="B84" s="334" t="str">
        <f t="shared" si="9"/>
        <v/>
      </c>
      <c r="C84" s="335" t="str">
        <f t="shared" si="10"/>
        <v/>
      </c>
      <c r="D84" s="335" t="str">
        <f>IF(B84="","",IF(OR(B84&gt;$G$5,'Patrimonio neto+pasivo'!$A$50=1),G83*VLOOKUP(B84,$O$5:$P$31,2,1),0))</f>
        <v/>
      </c>
      <c r="E84" s="335" t="str">
        <f t="shared" si="12"/>
        <v/>
      </c>
      <c r="F84" s="335" t="str">
        <f t="shared" si="11"/>
        <v/>
      </c>
      <c r="G84" s="335" t="str">
        <f>IF(B84="","",IF(B84&gt;$G$5,G83-E84,IF('Patrimonio neto+pasivo'!$A$50=1,G83,G83*(1+$D$10))))</f>
        <v/>
      </c>
      <c r="H84" s="336" t="str">
        <f t="shared" si="13"/>
        <v/>
      </c>
      <c r="I84" s="337" t="str">
        <f t="shared" si="14"/>
        <v/>
      </c>
      <c r="J84" s="338" t="str">
        <f t="shared" si="15"/>
        <v/>
      </c>
      <c r="K84" s="339" t="str">
        <f t="shared" si="16"/>
        <v/>
      </c>
      <c r="L84" s="339" t="str">
        <f t="shared" si="17"/>
        <v/>
      </c>
      <c r="M84" s="332"/>
      <c r="N84" s="332"/>
      <c r="O84" s="333"/>
      <c r="P84" s="333"/>
      <c r="Q84" s="333"/>
      <c r="R84" s="333"/>
      <c r="S84" s="301"/>
      <c r="T84" s="301"/>
      <c r="U84" s="301"/>
      <c r="V84" s="301"/>
      <c r="W84" s="301"/>
      <c r="X84" s="301"/>
      <c r="Y84" s="301"/>
      <c r="Z84" s="301"/>
      <c r="AA84" s="301"/>
    </row>
    <row r="85" spans="1:27">
      <c r="A85" s="301"/>
      <c r="B85" s="334" t="str">
        <f t="shared" si="9"/>
        <v/>
      </c>
      <c r="C85" s="335" t="str">
        <f t="shared" si="10"/>
        <v/>
      </c>
      <c r="D85" s="335" t="str">
        <f>IF(B85="","",IF(OR(B85&gt;$G$5,'Patrimonio neto+pasivo'!$A$50=1),G84*VLOOKUP(B85,$O$5:$P$31,2,1),0))</f>
        <v/>
      </c>
      <c r="E85" s="335" t="str">
        <f t="shared" si="12"/>
        <v/>
      </c>
      <c r="F85" s="335" t="str">
        <f t="shared" si="11"/>
        <v/>
      </c>
      <c r="G85" s="335" t="str">
        <f>IF(B85="","",IF(B85&gt;$G$5,G84-E85,IF('Patrimonio neto+pasivo'!$A$50=1,G84,G84*(1+$D$10))))</f>
        <v/>
      </c>
      <c r="H85" s="336" t="str">
        <f t="shared" si="13"/>
        <v/>
      </c>
      <c r="I85" s="337" t="str">
        <f t="shared" si="14"/>
        <v/>
      </c>
      <c r="J85" s="338" t="str">
        <f t="shared" si="15"/>
        <v/>
      </c>
      <c r="K85" s="339" t="str">
        <f t="shared" si="16"/>
        <v/>
      </c>
      <c r="L85" s="339" t="str">
        <f t="shared" si="17"/>
        <v/>
      </c>
      <c r="M85" s="332"/>
      <c r="N85" s="332"/>
      <c r="O85" s="333"/>
      <c r="P85" s="333"/>
      <c r="Q85" s="333"/>
      <c r="R85" s="333"/>
      <c r="S85" s="301"/>
      <c r="T85" s="301"/>
      <c r="U85" s="301"/>
      <c r="V85" s="301"/>
      <c r="W85" s="301"/>
      <c r="X85" s="301"/>
      <c r="Y85" s="301"/>
      <c r="Z85" s="301"/>
      <c r="AA85" s="301"/>
    </row>
    <row r="86" spans="1:27">
      <c r="A86" s="301"/>
      <c r="B86" s="334" t="str">
        <f t="shared" si="9"/>
        <v/>
      </c>
      <c r="C86" s="335" t="str">
        <f t="shared" si="10"/>
        <v/>
      </c>
      <c r="D86" s="335" t="str">
        <f>IF(B86="","",IF(OR(B86&gt;$G$5,'Patrimonio neto+pasivo'!$A$50=1),G85*VLOOKUP(B86,$O$5:$P$31,2,1),0))</f>
        <v/>
      </c>
      <c r="E86" s="335" t="str">
        <f t="shared" si="12"/>
        <v/>
      </c>
      <c r="F86" s="335" t="str">
        <f t="shared" si="11"/>
        <v/>
      </c>
      <c r="G86" s="335" t="str">
        <f>IF(B86="","",IF(B86&gt;$G$5,G85-E86,IF('Patrimonio neto+pasivo'!$A$50=1,G85,G85*(1+$D$10))))</f>
        <v/>
      </c>
      <c r="H86" s="336" t="str">
        <f t="shared" si="13"/>
        <v/>
      </c>
      <c r="I86" s="337" t="str">
        <f t="shared" si="14"/>
        <v/>
      </c>
      <c r="J86" s="338" t="str">
        <f t="shared" si="15"/>
        <v/>
      </c>
      <c r="K86" s="339" t="str">
        <f t="shared" si="16"/>
        <v/>
      </c>
      <c r="L86" s="339" t="str">
        <f t="shared" si="17"/>
        <v/>
      </c>
      <c r="M86" s="332"/>
      <c r="N86" s="332"/>
      <c r="O86" s="333"/>
      <c r="P86" s="333"/>
      <c r="Q86" s="333"/>
      <c r="R86" s="333"/>
      <c r="S86" s="301"/>
      <c r="T86" s="301"/>
      <c r="U86" s="301"/>
      <c r="V86" s="301"/>
      <c r="W86" s="301"/>
      <c r="X86" s="301"/>
      <c r="Y86" s="301"/>
      <c r="Z86" s="301"/>
      <c r="AA86" s="301"/>
    </row>
    <row r="87" spans="1:27">
      <c r="A87" s="301"/>
      <c r="B87" s="334" t="str">
        <f t="shared" si="9"/>
        <v/>
      </c>
      <c r="C87" s="335" t="str">
        <f t="shared" si="10"/>
        <v/>
      </c>
      <c r="D87" s="335" t="str">
        <f>IF(B87="","",IF(OR(B87&gt;$G$5,'Patrimonio neto+pasivo'!$A$50=1),G86*VLOOKUP(B87,$O$5:$P$31,2,1),0))</f>
        <v/>
      </c>
      <c r="E87" s="335" t="str">
        <f t="shared" si="12"/>
        <v/>
      </c>
      <c r="F87" s="335" t="str">
        <f t="shared" si="11"/>
        <v/>
      </c>
      <c r="G87" s="335" t="str">
        <f>IF(B87="","",IF(B87&gt;$G$5,G86-E87,IF('Patrimonio neto+pasivo'!$A$50=1,G86,G86*(1+$D$10))))</f>
        <v/>
      </c>
      <c r="H87" s="336" t="str">
        <f t="shared" si="13"/>
        <v/>
      </c>
      <c r="I87" s="337" t="str">
        <f t="shared" si="14"/>
        <v/>
      </c>
      <c r="J87" s="338" t="str">
        <f t="shared" si="15"/>
        <v/>
      </c>
      <c r="K87" s="339" t="str">
        <f t="shared" si="16"/>
        <v/>
      </c>
      <c r="L87" s="339" t="str">
        <f t="shared" si="17"/>
        <v/>
      </c>
      <c r="M87" s="332"/>
      <c r="N87" s="332"/>
      <c r="O87" s="333"/>
      <c r="P87" s="333"/>
      <c r="Q87" s="333"/>
      <c r="R87" s="333"/>
      <c r="S87" s="301"/>
      <c r="T87" s="301"/>
      <c r="U87" s="301"/>
      <c r="V87" s="301"/>
      <c r="W87" s="301"/>
      <c r="X87" s="301"/>
      <c r="Y87" s="301"/>
      <c r="Z87" s="301"/>
      <c r="AA87" s="301"/>
    </row>
    <row r="88" spans="1:27">
      <c r="A88" s="301"/>
      <c r="B88" s="334" t="str">
        <f t="shared" si="9"/>
        <v/>
      </c>
      <c r="C88" s="335" t="str">
        <f t="shared" si="10"/>
        <v/>
      </c>
      <c r="D88" s="335" t="str">
        <f>IF(B88="","",IF(OR(B88&gt;$G$5,'Patrimonio neto+pasivo'!$A$50=1),G87*VLOOKUP(B88,$O$5:$P$31,2,1),0))</f>
        <v/>
      </c>
      <c r="E88" s="335" t="str">
        <f t="shared" si="12"/>
        <v/>
      </c>
      <c r="F88" s="335" t="str">
        <f t="shared" si="11"/>
        <v/>
      </c>
      <c r="G88" s="335" t="str">
        <f>IF(B88="","",IF(B88&gt;$G$5,G87-E88,IF('Patrimonio neto+pasivo'!$A$50=1,G87,G87*(1+$D$10))))</f>
        <v/>
      </c>
      <c r="H88" s="336" t="str">
        <f t="shared" si="13"/>
        <v/>
      </c>
      <c r="I88" s="337" t="str">
        <f t="shared" si="14"/>
        <v/>
      </c>
      <c r="J88" s="338" t="str">
        <f t="shared" si="15"/>
        <v/>
      </c>
      <c r="K88" s="339" t="str">
        <f t="shared" si="16"/>
        <v/>
      </c>
      <c r="L88" s="339" t="str">
        <f t="shared" si="17"/>
        <v/>
      </c>
      <c r="M88" s="332"/>
      <c r="N88" s="332"/>
      <c r="O88" s="333"/>
      <c r="P88" s="333"/>
      <c r="Q88" s="333"/>
      <c r="R88" s="333"/>
      <c r="S88" s="301"/>
      <c r="T88" s="301"/>
      <c r="U88" s="301"/>
      <c r="V88" s="301"/>
      <c r="W88" s="301"/>
      <c r="X88" s="301"/>
      <c r="Y88" s="301"/>
      <c r="Z88" s="301"/>
      <c r="AA88" s="301"/>
    </row>
    <row r="89" spans="1:27">
      <c r="A89" s="301"/>
      <c r="B89" s="334" t="str">
        <f t="shared" si="9"/>
        <v/>
      </c>
      <c r="C89" s="335" t="str">
        <f t="shared" si="10"/>
        <v/>
      </c>
      <c r="D89" s="335" t="str">
        <f>IF(B89="","",IF(OR(B89&gt;$G$5,'Patrimonio neto+pasivo'!$A$50=1),G88*VLOOKUP(B89,$O$5:$P$31,2,1),0))</f>
        <v/>
      </c>
      <c r="E89" s="335" t="str">
        <f t="shared" si="12"/>
        <v/>
      </c>
      <c r="F89" s="335" t="str">
        <f t="shared" si="11"/>
        <v/>
      </c>
      <c r="G89" s="335" t="str">
        <f>IF(B89="","",IF(B89&gt;$G$5,G88-E89,IF('Patrimonio neto+pasivo'!$A$50=1,G88,G88*(1+$D$10))))</f>
        <v/>
      </c>
      <c r="H89" s="336" t="str">
        <f t="shared" si="13"/>
        <v/>
      </c>
      <c r="I89" s="337" t="str">
        <f t="shared" si="14"/>
        <v/>
      </c>
      <c r="J89" s="338" t="str">
        <f t="shared" si="15"/>
        <v/>
      </c>
      <c r="K89" s="339" t="str">
        <f t="shared" si="16"/>
        <v/>
      </c>
      <c r="L89" s="339" t="str">
        <f t="shared" si="17"/>
        <v/>
      </c>
      <c r="M89" s="332"/>
      <c r="N89" s="332"/>
      <c r="O89" s="333"/>
      <c r="P89" s="333"/>
      <c r="Q89" s="333"/>
      <c r="R89" s="333"/>
      <c r="S89" s="301"/>
      <c r="T89" s="301"/>
      <c r="U89" s="301"/>
      <c r="V89" s="301"/>
      <c r="W89" s="301"/>
      <c r="X89" s="301"/>
      <c r="Y89" s="301"/>
      <c r="Z89" s="301"/>
      <c r="AA89" s="301"/>
    </row>
    <row r="90" spans="1:27">
      <c r="A90" s="301"/>
      <c r="B90" s="334" t="str">
        <f t="shared" si="9"/>
        <v/>
      </c>
      <c r="C90" s="335" t="str">
        <f t="shared" si="10"/>
        <v/>
      </c>
      <c r="D90" s="335" t="str">
        <f>IF(B90="","",IF(OR(B90&gt;$G$5,'Patrimonio neto+pasivo'!$A$50=1),G89*VLOOKUP(B90,$O$5:$P$31,2,1),0))</f>
        <v/>
      </c>
      <c r="E90" s="335" t="str">
        <f t="shared" si="12"/>
        <v/>
      </c>
      <c r="F90" s="335" t="str">
        <f t="shared" si="11"/>
        <v/>
      </c>
      <c r="G90" s="335" t="str">
        <f>IF(B90="","",IF(B90&gt;$G$5,G89-E90,IF('Patrimonio neto+pasivo'!$A$50=1,G89,G89*(1+$D$10))))</f>
        <v/>
      </c>
      <c r="H90" s="336" t="str">
        <f t="shared" si="13"/>
        <v/>
      </c>
      <c r="I90" s="337" t="str">
        <f t="shared" si="14"/>
        <v/>
      </c>
      <c r="J90" s="338" t="str">
        <f t="shared" si="15"/>
        <v/>
      </c>
      <c r="K90" s="339" t="str">
        <f t="shared" si="16"/>
        <v/>
      </c>
      <c r="L90" s="339" t="str">
        <f t="shared" si="17"/>
        <v/>
      </c>
      <c r="M90" s="332"/>
      <c r="N90" s="332"/>
      <c r="O90" s="333"/>
      <c r="P90" s="333"/>
      <c r="Q90" s="333"/>
      <c r="R90" s="333"/>
      <c r="S90" s="301"/>
      <c r="T90" s="301"/>
      <c r="U90" s="301"/>
      <c r="V90" s="301"/>
      <c r="W90" s="301"/>
      <c r="X90" s="301"/>
      <c r="Y90" s="301"/>
      <c r="Z90" s="301"/>
      <c r="AA90" s="301"/>
    </row>
    <row r="91" spans="1:27">
      <c r="A91" s="301"/>
      <c r="B91" s="334" t="str">
        <f t="shared" si="9"/>
        <v/>
      </c>
      <c r="C91" s="335" t="str">
        <f t="shared" si="10"/>
        <v/>
      </c>
      <c r="D91" s="335" t="str">
        <f>IF(B91="","",IF(OR(B91&gt;$G$5,'Patrimonio neto+pasivo'!$A$50=1),G90*VLOOKUP(B91,$O$5:$P$31,2,1),0))</f>
        <v/>
      </c>
      <c r="E91" s="335" t="str">
        <f t="shared" si="12"/>
        <v/>
      </c>
      <c r="F91" s="335" t="str">
        <f t="shared" si="11"/>
        <v/>
      </c>
      <c r="G91" s="335" t="str">
        <f>IF(B91="","",IF(B91&gt;$G$5,G90-E91,IF('Patrimonio neto+pasivo'!$A$50=1,G90,G90*(1+$D$10))))</f>
        <v/>
      </c>
      <c r="H91" s="336" t="str">
        <f t="shared" si="13"/>
        <v/>
      </c>
      <c r="I91" s="337" t="str">
        <f t="shared" si="14"/>
        <v/>
      </c>
      <c r="J91" s="338" t="str">
        <f t="shared" si="15"/>
        <v/>
      </c>
      <c r="K91" s="339" t="str">
        <f t="shared" si="16"/>
        <v/>
      </c>
      <c r="L91" s="339" t="str">
        <f t="shared" si="17"/>
        <v/>
      </c>
      <c r="M91" s="332"/>
      <c r="N91" s="332"/>
      <c r="O91" s="333"/>
      <c r="P91" s="333"/>
      <c r="Q91" s="333"/>
      <c r="R91" s="333"/>
      <c r="S91" s="301"/>
      <c r="T91" s="301"/>
      <c r="U91" s="301"/>
      <c r="V91" s="301"/>
      <c r="W91" s="301"/>
      <c r="X91" s="301"/>
      <c r="Y91" s="301"/>
      <c r="Z91" s="301"/>
      <c r="AA91" s="301"/>
    </row>
    <row r="92" spans="1:27">
      <c r="A92" s="301"/>
      <c r="B92" s="334" t="str">
        <f t="shared" si="9"/>
        <v/>
      </c>
      <c r="C92" s="335" t="str">
        <f t="shared" si="10"/>
        <v/>
      </c>
      <c r="D92" s="335" t="str">
        <f>IF(B92="","",IF(OR(B92&gt;$G$5,'Patrimonio neto+pasivo'!$A$50=1),G91*VLOOKUP(B92,$O$5:$P$31,2,1),0))</f>
        <v/>
      </c>
      <c r="E92" s="335" t="str">
        <f t="shared" si="12"/>
        <v/>
      </c>
      <c r="F92" s="335" t="str">
        <f t="shared" si="11"/>
        <v/>
      </c>
      <c r="G92" s="335" t="str">
        <f>IF(B92="","",IF(B92&gt;$G$5,G91-E92,IF('Patrimonio neto+pasivo'!$A$50=1,G91,G91*(1+$D$10))))</f>
        <v/>
      </c>
      <c r="H92" s="336" t="str">
        <f t="shared" si="13"/>
        <v/>
      </c>
      <c r="I92" s="337" t="str">
        <f t="shared" si="14"/>
        <v/>
      </c>
      <c r="J92" s="338" t="str">
        <f t="shared" si="15"/>
        <v/>
      </c>
      <c r="K92" s="339" t="str">
        <f t="shared" si="16"/>
        <v/>
      </c>
      <c r="L92" s="339" t="str">
        <f t="shared" si="17"/>
        <v/>
      </c>
      <c r="M92" s="332"/>
      <c r="N92" s="332"/>
      <c r="O92" s="333"/>
      <c r="P92" s="333"/>
      <c r="Q92" s="333"/>
      <c r="R92" s="333"/>
      <c r="S92" s="301"/>
      <c r="T92" s="301"/>
      <c r="U92" s="301"/>
      <c r="V92" s="301"/>
      <c r="W92" s="301"/>
      <c r="X92" s="301"/>
      <c r="Y92" s="301"/>
      <c r="Z92" s="301"/>
      <c r="AA92" s="301"/>
    </row>
    <row r="93" spans="1:27">
      <c r="A93" s="301"/>
      <c r="B93" s="334" t="str">
        <f t="shared" si="9"/>
        <v/>
      </c>
      <c r="C93" s="335" t="str">
        <f t="shared" si="10"/>
        <v/>
      </c>
      <c r="D93" s="335" t="str">
        <f>IF(B93="","",IF(OR(B93&gt;$G$5,'Patrimonio neto+pasivo'!$A$50=1),G92*VLOOKUP(B93,$O$5:$P$31,2,1),0))</f>
        <v/>
      </c>
      <c r="E93" s="335" t="str">
        <f t="shared" si="12"/>
        <v/>
      </c>
      <c r="F93" s="335" t="str">
        <f t="shared" si="11"/>
        <v/>
      </c>
      <c r="G93" s="335" t="str">
        <f>IF(B93="","",IF(B93&gt;$G$5,G92-E93,IF('Patrimonio neto+pasivo'!$A$50=1,G92,G92*(1+$D$10))))</f>
        <v/>
      </c>
      <c r="H93" s="336" t="str">
        <f t="shared" si="13"/>
        <v/>
      </c>
      <c r="I93" s="337" t="str">
        <f t="shared" si="14"/>
        <v/>
      </c>
      <c r="J93" s="338" t="str">
        <f t="shared" si="15"/>
        <v/>
      </c>
      <c r="K93" s="339" t="str">
        <f t="shared" si="16"/>
        <v/>
      </c>
      <c r="L93" s="339" t="str">
        <f t="shared" si="17"/>
        <v/>
      </c>
      <c r="M93" s="332"/>
      <c r="N93" s="332"/>
      <c r="O93" s="333"/>
      <c r="P93" s="333"/>
      <c r="Q93" s="333"/>
      <c r="R93" s="333"/>
      <c r="S93" s="301"/>
      <c r="T93" s="301"/>
      <c r="U93" s="301"/>
      <c r="V93" s="301"/>
      <c r="W93" s="301"/>
      <c r="X93" s="301"/>
      <c r="Y93" s="301"/>
      <c r="Z93" s="301"/>
      <c r="AA93" s="301"/>
    </row>
    <row r="94" spans="1:27">
      <c r="A94" s="301"/>
      <c r="B94" s="334" t="str">
        <f t="shared" si="9"/>
        <v/>
      </c>
      <c r="C94" s="335" t="str">
        <f t="shared" si="10"/>
        <v/>
      </c>
      <c r="D94" s="335" t="str">
        <f>IF(B94="","",IF(OR(B94&gt;$G$5,'Patrimonio neto+pasivo'!$A$50=1),G93*VLOOKUP(B94,$O$5:$P$31,2,1),0))</f>
        <v/>
      </c>
      <c r="E94" s="335" t="str">
        <f t="shared" si="12"/>
        <v/>
      </c>
      <c r="F94" s="335" t="str">
        <f t="shared" si="11"/>
        <v/>
      </c>
      <c r="G94" s="335" t="str">
        <f>IF(B94="","",IF(B94&gt;$G$5,G93-E94,IF('Patrimonio neto+pasivo'!$A$50=1,G93,G93*(1+$D$10))))</f>
        <v/>
      </c>
      <c r="H94" s="336" t="str">
        <f t="shared" si="13"/>
        <v/>
      </c>
      <c r="I94" s="337" t="str">
        <f t="shared" si="14"/>
        <v/>
      </c>
      <c r="J94" s="338" t="str">
        <f t="shared" si="15"/>
        <v/>
      </c>
      <c r="K94" s="339" t="str">
        <f t="shared" si="16"/>
        <v/>
      </c>
      <c r="L94" s="339" t="str">
        <f t="shared" si="17"/>
        <v/>
      </c>
      <c r="M94" s="332"/>
      <c r="N94" s="332"/>
      <c r="O94" s="333"/>
      <c r="P94" s="333"/>
      <c r="Q94" s="333"/>
      <c r="R94" s="333"/>
      <c r="S94" s="301"/>
      <c r="T94" s="301"/>
      <c r="U94" s="301"/>
      <c r="V94" s="301"/>
      <c r="W94" s="301"/>
      <c r="X94" s="301"/>
      <c r="Y94" s="301"/>
      <c r="Z94" s="301"/>
      <c r="AA94" s="301"/>
    </row>
    <row r="95" spans="1:27">
      <c r="A95" s="301"/>
      <c r="B95" s="334" t="str">
        <f t="shared" si="9"/>
        <v/>
      </c>
      <c r="C95" s="335" t="str">
        <f t="shared" si="10"/>
        <v/>
      </c>
      <c r="D95" s="335" t="str">
        <f>IF(B95="","",IF(OR(B95&gt;$G$5,'Patrimonio neto+pasivo'!$A$50=1),G94*VLOOKUP(B95,$O$5:$P$31,2,1),0))</f>
        <v/>
      </c>
      <c r="E95" s="335" t="str">
        <f t="shared" si="12"/>
        <v/>
      </c>
      <c r="F95" s="335" t="str">
        <f t="shared" si="11"/>
        <v/>
      </c>
      <c r="G95" s="335" t="str">
        <f>IF(B95="","",IF(B95&gt;$G$5,G94-E95,IF('Patrimonio neto+pasivo'!$A$50=1,G94,G94*(1+$D$10))))</f>
        <v/>
      </c>
      <c r="H95" s="336" t="str">
        <f t="shared" si="13"/>
        <v/>
      </c>
      <c r="I95" s="337" t="str">
        <f t="shared" si="14"/>
        <v/>
      </c>
      <c r="J95" s="338" t="str">
        <f t="shared" si="15"/>
        <v/>
      </c>
      <c r="K95" s="339" t="str">
        <f t="shared" si="16"/>
        <v/>
      </c>
      <c r="L95" s="339" t="str">
        <f t="shared" si="17"/>
        <v/>
      </c>
      <c r="M95" s="332"/>
      <c r="N95" s="332"/>
      <c r="O95" s="333"/>
      <c r="P95" s="333"/>
      <c r="Q95" s="333"/>
      <c r="R95" s="333"/>
      <c r="S95" s="301"/>
      <c r="T95" s="301"/>
      <c r="U95" s="301"/>
      <c r="V95" s="301"/>
      <c r="W95" s="301"/>
      <c r="X95" s="301"/>
      <c r="Y95" s="301"/>
      <c r="Z95" s="301"/>
      <c r="AA95" s="301"/>
    </row>
    <row r="96" spans="1:27">
      <c r="A96" s="301"/>
      <c r="B96" s="334" t="str">
        <f t="shared" si="9"/>
        <v/>
      </c>
      <c r="C96" s="335" t="str">
        <f t="shared" si="10"/>
        <v/>
      </c>
      <c r="D96" s="335" t="str">
        <f>IF(B96="","",IF(OR(B96&gt;$G$5,'Patrimonio neto+pasivo'!$A$50=1),G95*VLOOKUP(B96,$O$5:$P$31,2,1),0))</f>
        <v/>
      </c>
      <c r="E96" s="335" t="str">
        <f t="shared" si="12"/>
        <v/>
      </c>
      <c r="F96" s="335" t="str">
        <f t="shared" si="11"/>
        <v/>
      </c>
      <c r="G96" s="335" t="str">
        <f>IF(B96="","",IF(B96&gt;$G$5,G95-E96,IF('Patrimonio neto+pasivo'!$A$50=1,G95,G95*(1+$D$10))))</f>
        <v/>
      </c>
      <c r="H96" s="336" t="str">
        <f t="shared" si="13"/>
        <v/>
      </c>
      <c r="I96" s="337" t="str">
        <f t="shared" si="14"/>
        <v/>
      </c>
      <c r="J96" s="338" t="str">
        <f t="shared" si="15"/>
        <v/>
      </c>
      <c r="K96" s="339" t="str">
        <f t="shared" si="16"/>
        <v/>
      </c>
      <c r="L96" s="339" t="str">
        <f t="shared" si="17"/>
        <v/>
      </c>
      <c r="M96" s="332"/>
      <c r="N96" s="332"/>
      <c r="O96" s="333"/>
      <c r="P96" s="333"/>
      <c r="Q96" s="333"/>
      <c r="R96" s="333"/>
      <c r="S96" s="301"/>
      <c r="T96" s="301"/>
      <c r="U96" s="301"/>
      <c r="V96" s="301"/>
      <c r="W96" s="301"/>
      <c r="X96" s="301"/>
      <c r="Y96" s="301"/>
      <c r="Z96" s="301"/>
      <c r="AA96" s="301"/>
    </row>
    <row r="97" spans="1:27">
      <c r="A97" s="301"/>
      <c r="B97" s="334" t="str">
        <f t="shared" si="9"/>
        <v/>
      </c>
      <c r="C97" s="335" t="str">
        <f t="shared" si="10"/>
        <v/>
      </c>
      <c r="D97" s="335" t="str">
        <f>IF(B97="","",IF(OR(B97&gt;$G$5,'Patrimonio neto+pasivo'!$A$50=1),G96*VLOOKUP(B97,$O$5:$P$31,2,1),0))</f>
        <v/>
      </c>
      <c r="E97" s="335" t="str">
        <f t="shared" si="12"/>
        <v/>
      </c>
      <c r="F97" s="335" t="str">
        <f t="shared" si="11"/>
        <v/>
      </c>
      <c r="G97" s="335" t="str">
        <f>IF(B97="","",IF(B97&gt;$G$5,G96-E97,IF('Patrimonio neto+pasivo'!$A$50=1,G96,G96*(1+$D$10))))</f>
        <v/>
      </c>
      <c r="H97" s="336" t="str">
        <f t="shared" si="13"/>
        <v/>
      </c>
      <c r="I97" s="337" t="str">
        <f t="shared" si="14"/>
        <v/>
      </c>
      <c r="J97" s="338" t="str">
        <f t="shared" si="15"/>
        <v/>
      </c>
      <c r="K97" s="339" t="str">
        <f t="shared" si="16"/>
        <v/>
      </c>
      <c r="L97" s="339" t="str">
        <f t="shared" si="17"/>
        <v/>
      </c>
      <c r="M97" s="332"/>
      <c r="N97" s="332"/>
      <c r="O97" s="333"/>
      <c r="P97" s="333"/>
      <c r="Q97" s="333"/>
      <c r="R97" s="333"/>
      <c r="S97" s="301"/>
      <c r="T97" s="301"/>
      <c r="U97" s="301"/>
      <c r="V97" s="301"/>
      <c r="W97" s="301"/>
      <c r="X97" s="301"/>
      <c r="Y97" s="301"/>
      <c r="Z97" s="301"/>
      <c r="AA97" s="301"/>
    </row>
    <row r="98" spans="1:27">
      <c r="A98" s="301"/>
      <c r="B98" s="334" t="str">
        <f t="shared" si="9"/>
        <v/>
      </c>
      <c r="C98" s="335" t="str">
        <f t="shared" si="10"/>
        <v/>
      </c>
      <c r="D98" s="335" t="str">
        <f>IF(B98="","",IF(OR(B98&gt;$G$5,'Patrimonio neto+pasivo'!$A$50=1),G97*VLOOKUP(B98,$O$5:$P$31,2,1),0))</f>
        <v/>
      </c>
      <c r="E98" s="335" t="str">
        <f t="shared" si="12"/>
        <v/>
      </c>
      <c r="F98" s="335" t="str">
        <f t="shared" si="11"/>
        <v/>
      </c>
      <c r="G98" s="335" t="str">
        <f>IF(B98="","",IF(B98&gt;$G$5,G97-E98,IF('Patrimonio neto+pasivo'!$A$50=1,G97,G97*(1+$D$10))))</f>
        <v/>
      </c>
      <c r="H98" s="336" t="str">
        <f t="shared" si="13"/>
        <v/>
      </c>
      <c r="I98" s="337" t="str">
        <f t="shared" si="14"/>
        <v/>
      </c>
      <c r="J98" s="338" t="str">
        <f t="shared" si="15"/>
        <v/>
      </c>
      <c r="K98" s="339" t="str">
        <f t="shared" si="16"/>
        <v/>
      </c>
      <c r="L98" s="339" t="str">
        <f t="shared" si="17"/>
        <v/>
      </c>
      <c r="M98" s="332"/>
      <c r="N98" s="332"/>
      <c r="O98" s="333"/>
      <c r="P98" s="333"/>
      <c r="Q98" s="333"/>
      <c r="R98" s="333"/>
      <c r="S98" s="301"/>
      <c r="T98" s="301"/>
      <c r="U98" s="301"/>
      <c r="V98" s="301"/>
      <c r="W98" s="301"/>
      <c r="X98" s="301"/>
      <c r="Y98" s="301"/>
      <c r="Z98" s="301"/>
      <c r="AA98" s="301"/>
    </row>
    <row r="99" spans="1:27">
      <c r="A99" s="301"/>
      <c r="B99" s="334" t="str">
        <f t="shared" si="9"/>
        <v/>
      </c>
      <c r="C99" s="335" t="str">
        <f t="shared" si="10"/>
        <v/>
      </c>
      <c r="D99" s="335" t="str">
        <f>IF(B99="","",IF(OR(B99&gt;$G$5,'Patrimonio neto+pasivo'!$A$50=1),G98*VLOOKUP(B99,$O$5:$P$31,2,1),0))</f>
        <v/>
      </c>
      <c r="E99" s="335" t="str">
        <f t="shared" si="12"/>
        <v/>
      </c>
      <c r="F99" s="335" t="str">
        <f t="shared" si="11"/>
        <v/>
      </c>
      <c r="G99" s="335" t="str">
        <f>IF(B99="","",IF(B99&gt;$G$5,G98-E99,IF('Patrimonio neto+pasivo'!$A$50=1,G98,G98*(1+$D$10))))</f>
        <v/>
      </c>
      <c r="H99" s="336" t="str">
        <f t="shared" si="13"/>
        <v/>
      </c>
      <c r="I99" s="337" t="str">
        <f t="shared" si="14"/>
        <v/>
      </c>
      <c r="J99" s="338" t="str">
        <f t="shared" si="15"/>
        <v/>
      </c>
      <c r="K99" s="339" t="str">
        <f t="shared" si="16"/>
        <v/>
      </c>
      <c r="L99" s="339" t="str">
        <f t="shared" si="17"/>
        <v/>
      </c>
      <c r="M99" s="332"/>
      <c r="N99" s="332"/>
      <c r="O99" s="333"/>
      <c r="P99" s="333"/>
      <c r="Q99" s="333"/>
      <c r="R99" s="333"/>
      <c r="S99" s="301"/>
      <c r="T99" s="301"/>
      <c r="U99" s="301"/>
      <c r="V99" s="301"/>
      <c r="W99" s="301"/>
      <c r="X99" s="301"/>
      <c r="Y99" s="301"/>
      <c r="Z99" s="301"/>
      <c r="AA99" s="301"/>
    </row>
    <row r="100" spans="1:27">
      <c r="A100" s="301"/>
      <c r="B100" s="334" t="str">
        <f t="shared" si="9"/>
        <v/>
      </c>
      <c r="C100" s="335" t="str">
        <f t="shared" si="10"/>
        <v/>
      </c>
      <c r="D100" s="335" t="str">
        <f>IF(B100="","",IF(OR(B100&gt;$G$5,'Patrimonio neto+pasivo'!$A$50=1),G99*VLOOKUP(B100,$O$5:$P$31,2,1),0))</f>
        <v/>
      </c>
      <c r="E100" s="335" t="str">
        <f t="shared" si="12"/>
        <v/>
      </c>
      <c r="F100" s="335" t="str">
        <f t="shared" si="11"/>
        <v/>
      </c>
      <c r="G100" s="335" t="str">
        <f>IF(B100="","",IF(B100&gt;$G$5,G99-E100,IF('Patrimonio neto+pasivo'!$A$50=1,G99,G99*(1+$D$10))))</f>
        <v/>
      </c>
      <c r="H100" s="336" t="str">
        <f t="shared" si="13"/>
        <v/>
      </c>
      <c r="I100" s="337" t="str">
        <f t="shared" si="14"/>
        <v/>
      </c>
      <c r="J100" s="338" t="str">
        <f t="shared" si="15"/>
        <v/>
      </c>
      <c r="K100" s="339" t="str">
        <f t="shared" si="16"/>
        <v/>
      </c>
      <c r="L100" s="339" t="str">
        <f t="shared" si="17"/>
        <v/>
      </c>
      <c r="M100" s="332"/>
      <c r="N100" s="332"/>
      <c r="O100" s="333"/>
      <c r="P100" s="333"/>
      <c r="Q100" s="333"/>
      <c r="R100" s="333"/>
      <c r="S100" s="301"/>
      <c r="T100" s="301"/>
      <c r="U100" s="301"/>
      <c r="V100" s="301"/>
      <c r="W100" s="301"/>
      <c r="X100" s="301"/>
      <c r="Y100" s="301"/>
      <c r="Z100" s="301"/>
      <c r="AA100" s="301"/>
    </row>
    <row r="101" spans="1:27">
      <c r="A101" s="301"/>
      <c r="B101" s="334" t="str">
        <f t="shared" si="9"/>
        <v/>
      </c>
      <c r="C101" s="335" t="str">
        <f t="shared" si="10"/>
        <v/>
      </c>
      <c r="D101" s="335" t="str">
        <f>IF(B101="","",IF(OR(B101&gt;$G$5,'Patrimonio neto+pasivo'!$A$50=1),G100*VLOOKUP(B101,$O$5:$P$31,2,1),0))</f>
        <v/>
      </c>
      <c r="E101" s="335" t="str">
        <f t="shared" si="12"/>
        <v/>
      </c>
      <c r="F101" s="335" t="str">
        <f t="shared" si="11"/>
        <v/>
      </c>
      <c r="G101" s="335" t="str">
        <f>IF(B101="","",IF(B101&gt;$G$5,G100-E101,IF('Patrimonio neto+pasivo'!$A$50=1,G100,G100*(1+$D$10))))</f>
        <v/>
      </c>
      <c r="H101" s="336" t="str">
        <f t="shared" si="13"/>
        <v/>
      </c>
      <c r="I101" s="337" t="str">
        <f t="shared" si="14"/>
        <v/>
      </c>
      <c r="J101" s="338" t="str">
        <f t="shared" si="15"/>
        <v/>
      </c>
      <c r="K101" s="339" t="str">
        <f t="shared" si="16"/>
        <v/>
      </c>
      <c r="L101" s="339" t="str">
        <f t="shared" si="17"/>
        <v/>
      </c>
      <c r="M101" s="332"/>
      <c r="N101" s="332"/>
      <c r="O101" s="333"/>
      <c r="P101" s="333"/>
      <c r="Q101" s="333"/>
      <c r="R101" s="333"/>
      <c r="S101" s="301"/>
      <c r="T101" s="301"/>
      <c r="U101" s="301"/>
      <c r="V101" s="301"/>
      <c r="W101" s="301"/>
      <c r="X101" s="301"/>
      <c r="Y101" s="301"/>
      <c r="Z101" s="301"/>
      <c r="AA101" s="301"/>
    </row>
    <row r="102" spans="1:27">
      <c r="A102" s="301"/>
      <c r="B102" s="334" t="str">
        <f t="shared" si="9"/>
        <v/>
      </c>
      <c r="C102" s="335" t="str">
        <f t="shared" si="10"/>
        <v/>
      </c>
      <c r="D102" s="335" t="str">
        <f>IF(B102="","",IF(OR(B102&gt;$G$5,'Patrimonio neto+pasivo'!$A$50=1),G101*VLOOKUP(B102,$O$5:$P$31,2,1),0))</f>
        <v/>
      </c>
      <c r="E102" s="335" t="str">
        <f t="shared" si="12"/>
        <v/>
      </c>
      <c r="F102" s="335" t="str">
        <f t="shared" si="11"/>
        <v/>
      </c>
      <c r="G102" s="335" t="str">
        <f>IF(B102="","",IF(B102&gt;$G$5,G101-E102,IF('Patrimonio neto+pasivo'!$A$50=1,G101,G101*(1+$D$10))))</f>
        <v/>
      </c>
      <c r="H102" s="336" t="str">
        <f t="shared" si="13"/>
        <v/>
      </c>
      <c r="I102" s="337" t="str">
        <f t="shared" si="14"/>
        <v/>
      </c>
      <c r="J102" s="338" t="str">
        <f t="shared" si="15"/>
        <v/>
      </c>
      <c r="K102" s="339" t="str">
        <f t="shared" si="16"/>
        <v/>
      </c>
      <c r="L102" s="339" t="str">
        <f t="shared" si="17"/>
        <v/>
      </c>
      <c r="M102" s="332"/>
      <c r="N102" s="332"/>
      <c r="O102" s="333"/>
      <c r="P102" s="333"/>
      <c r="Q102" s="333"/>
      <c r="R102" s="333"/>
      <c r="S102" s="301"/>
      <c r="T102" s="301"/>
      <c r="U102" s="301"/>
      <c r="V102" s="301"/>
      <c r="W102" s="301"/>
      <c r="X102" s="301"/>
      <c r="Y102" s="301"/>
      <c r="Z102" s="301"/>
      <c r="AA102" s="301"/>
    </row>
    <row r="103" spans="1:27">
      <c r="A103" s="301"/>
      <c r="B103" s="334" t="str">
        <f t="shared" si="9"/>
        <v/>
      </c>
      <c r="C103" s="335" t="str">
        <f t="shared" si="10"/>
        <v/>
      </c>
      <c r="D103" s="335" t="str">
        <f>IF(B103="","",IF(OR(B103&gt;$G$5,'Patrimonio neto+pasivo'!$A$50=1),G102*VLOOKUP(B103,$O$5:$P$31,2,1),0))</f>
        <v/>
      </c>
      <c r="E103" s="335" t="str">
        <f t="shared" si="12"/>
        <v/>
      </c>
      <c r="F103" s="335" t="str">
        <f t="shared" si="11"/>
        <v/>
      </c>
      <c r="G103" s="335" t="str">
        <f>IF(B103="","",IF(B103&gt;$G$5,G102-E103,IF('Patrimonio neto+pasivo'!$A$50=1,G102,G102*(1+$D$10))))</f>
        <v/>
      </c>
      <c r="H103" s="336" t="str">
        <f t="shared" si="13"/>
        <v/>
      </c>
      <c r="I103" s="337" t="str">
        <f t="shared" si="14"/>
        <v/>
      </c>
      <c r="J103" s="338" t="str">
        <f t="shared" si="15"/>
        <v/>
      </c>
      <c r="K103" s="339" t="str">
        <f t="shared" si="16"/>
        <v/>
      </c>
      <c r="L103" s="339" t="str">
        <f t="shared" si="17"/>
        <v/>
      </c>
      <c r="M103" s="332"/>
      <c r="N103" s="332"/>
      <c r="O103" s="333"/>
      <c r="P103" s="333"/>
      <c r="Q103" s="333"/>
      <c r="R103" s="333"/>
      <c r="S103" s="301"/>
      <c r="T103" s="301"/>
      <c r="U103" s="301"/>
      <c r="V103" s="301"/>
      <c r="W103" s="301"/>
      <c r="X103" s="301"/>
      <c r="Y103" s="301"/>
      <c r="Z103" s="301"/>
      <c r="AA103" s="301"/>
    </row>
    <row r="104" spans="1:27">
      <c r="A104" s="301"/>
      <c r="B104" s="334" t="str">
        <f t="shared" si="9"/>
        <v/>
      </c>
      <c r="C104" s="335" t="str">
        <f t="shared" si="10"/>
        <v/>
      </c>
      <c r="D104" s="335" t="str">
        <f>IF(B104="","",IF(OR(B104&gt;$G$5,'Patrimonio neto+pasivo'!$A$50=1),G103*VLOOKUP(B104,$O$5:$P$31,2,1),0))</f>
        <v/>
      </c>
      <c r="E104" s="335" t="str">
        <f t="shared" si="12"/>
        <v/>
      </c>
      <c r="F104" s="335" t="str">
        <f t="shared" si="11"/>
        <v/>
      </c>
      <c r="G104" s="335" t="str">
        <f>IF(B104="","",IF(B104&gt;$G$5,G103-E104,IF('Patrimonio neto+pasivo'!$A$50=1,G103,G103*(1+$D$10))))</f>
        <v/>
      </c>
      <c r="H104" s="336" t="str">
        <f t="shared" si="13"/>
        <v/>
      </c>
      <c r="I104" s="337" t="str">
        <f t="shared" si="14"/>
        <v/>
      </c>
      <c r="J104" s="338" t="str">
        <f t="shared" si="15"/>
        <v/>
      </c>
      <c r="K104" s="339" t="str">
        <f t="shared" si="16"/>
        <v/>
      </c>
      <c r="L104" s="339" t="str">
        <f t="shared" si="17"/>
        <v/>
      </c>
      <c r="M104" s="332"/>
      <c r="N104" s="332"/>
      <c r="O104" s="333"/>
      <c r="P104" s="333"/>
      <c r="Q104" s="333"/>
      <c r="R104" s="333"/>
      <c r="S104" s="301"/>
      <c r="T104" s="301"/>
      <c r="U104" s="301"/>
      <c r="V104" s="301"/>
      <c r="W104" s="301"/>
      <c r="X104" s="301"/>
      <c r="Y104" s="301"/>
      <c r="Z104" s="301"/>
      <c r="AA104" s="301"/>
    </row>
    <row r="105" spans="1:27">
      <c r="A105" s="301"/>
      <c r="B105" s="334" t="str">
        <f t="shared" si="9"/>
        <v/>
      </c>
      <c r="C105" s="335" t="str">
        <f t="shared" si="10"/>
        <v/>
      </c>
      <c r="D105" s="335" t="str">
        <f>IF(B105="","",IF(OR(B105&gt;$G$5,'Patrimonio neto+pasivo'!$A$50=1),G104*VLOOKUP(B105,$O$5:$P$31,2,1),0))</f>
        <v/>
      </c>
      <c r="E105" s="335" t="str">
        <f t="shared" si="12"/>
        <v/>
      </c>
      <c r="F105" s="335" t="str">
        <f t="shared" si="11"/>
        <v/>
      </c>
      <c r="G105" s="335" t="str">
        <f>IF(B105="","",IF(B105&gt;$G$5,G104-E105,IF('Patrimonio neto+pasivo'!$A$50=1,G104,G104*(1+$D$10))))</f>
        <v/>
      </c>
      <c r="H105" s="336" t="str">
        <f t="shared" si="13"/>
        <v/>
      </c>
      <c r="I105" s="337" t="str">
        <f t="shared" si="14"/>
        <v/>
      </c>
      <c r="J105" s="338" t="str">
        <f t="shared" si="15"/>
        <v/>
      </c>
      <c r="K105" s="339" t="str">
        <f t="shared" si="16"/>
        <v/>
      </c>
      <c r="L105" s="339" t="str">
        <f t="shared" si="17"/>
        <v/>
      </c>
      <c r="M105" s="332"/>
      <c r="N105" s="332"/>
      <c r="O105" s="333"/>
      <c r="P105" s="333"/>
      <c r="Q105" s="333"/>
      <c r="R105" s="333"/>
      <c r="S105" s="301"/>
      <c r="T105" s="301"/>
      <c r="U105" s="301"/>
      <c r="V105" s="301"/>
      <c r="W105" s="301"/>
      <c r="X105" s="301"/>
      <c r="Y105" s="301"/>
      <c r="Z105" s="301"/>
      <c r="AA105" s="301"/>
    </row>
    <row r="106" spans="1:27">
      <c r="A106" s="301"/>
      <c r="B106" s="334" t="str">
        <f t="shared" si="9"/>
        <v/>
      </c>
      <c r="C106" s="335" t="str">
        <f t="shared" si="10"/>
        <v/>
      </c>
      <c r="D106" s="335" t="str">
        <f>IF(B106="","",IF(OR(B106&gt;$G$5,'Patrimonio neto+pasivo'!$A$50=1),G105*VLOOKUP(B106,$O$5:$P$31,2,1),0))</f>
        <v/>
      </c>
      <c r="E106" s="335" t="str">
        <f t="shared" si="12"/>
        <v/>
      </c>
      <c r="F106" s="335" t="str">
        <f t="shared" si="11"/>
        <v/>
      </c>
      <c r="G106" s="335" t="str">
        <f>IF(B106="","",IF(B106&gt;$G$5,G105-E106,IF('Patrimonio neto+pasivo'!$A$50=1,G105,G105*(1+$D$10))))</f>
        <v/>
      </c>
      <c r="H106" s="336" t="str">
        <f t="shared" si="13"/>
        <v/>
      </c>
      <c r="I106" s="337" t="str">
        <f t="shared" si="14"/>
        <v/>
      </c>
      <c r="J106" s="338" t="str">
        <f t="shared" si="15"/>
        <v/>
      </c>
      <c r="K106" s="339" t="str">
        <f t="shared" si="16"/>
        <v/>
      </c>
      <c r="L106" s="339" t="str">
        <f t="shared" si="17"/>
        <v/>
      </c>
      <c r="M106" s="332"/>
      <c r="N106" s="332"/>
      <c r="O106" s="333"/>
      <c r="P106" s="333"/>
      <c r="Q106" s="333"/>
      <c r="R106" s="333"/>
      <c r="S106" s="301"/>
      <c r="T106" s="301"/>
      <c r="U106" s="301"/>
      <c r="V106" s="301"/>
      <c r="W106" s="301"/>
      <c r="X106" s="301"/>
      <c r="Y106" s="301"/>
      <c r="Z106" s="301"/>
      <c r="AA106" s="301"/>
    </row>
    <row r="107" spans="1:27">
      <c r="A107" s="301"/>
      <c r="B107" s="334" t="str">
        <f t="shared" si="9"/>
        <v/>
      </c>
      <c r="C107" s="335" t="str">
        <f t="shared" si="10"/>
        <v/>
      </c>
      <c r="D107" s="335" t="str">
        <f>IF(B107="","",IF(OR(B107&gt;$G$5,'Patrimonio neto+pasivo'!$A$50=1),G106*VLOOKUP(B107,$O$5:$P$31,2,1),0))</f>
        <v/>
      </c>
      <c r="E107" s="335" t="str">
        <f t="shared" si="12"/>
        <v/>
      </c>
      <c r="F107" s="335" t="str">
        <f t="shared" si="11"/>
        <v/>
      </c>
      <c r="G107" s="335" t="str">
        <f>IF(B107="","",IF(B107&gt;$G$5,G106-E107,IF('Patrimonio neto+pasivo'!$A$50=1,G106,G106*(1+$D$10))))</f>
        <v/>
      </c>
      <c r="H107" s="336" t="str">
        <f t="shared" si="13"/>
        <v/>
      </c>
      <c r="I107" s="337" t="str">
        <f t="shared" si="14"/>
        <v/>
      </c>
      <c r="J107" s="338" t="str">
        <f t="shared" si="15"/>
        <v/>
      </c>
      <c r="K107" s="339" t="str">
        <f t="shared" si="16"/>
        <v/>
      </c>
      <c r="L107" s="339" t="str">
        <f t="shared" si="17"/>
        <v/>
      </c>
      <c r="M107" s="332"/>
      <c r="N107" s="332"/>
      <c r="O107" s="333"/>
      <c r="P107" s="333"/>
      <c r="Q107" s="333"/>
      <c r="R107" s="333"/>
      <c r="S107" s="301"/>
      <c r="T107" s="301"/>
      <c r="U107" s="301"/>
      <c r="V107" s="301"/>
      <c r="W107" s="301"/>
      <c r="X107" s="301"/>
      <c r="Y107" s="301"/>
      <c r="Z107" s="301"/>
      <c r="AA107" s="301"/>
    </row>
    <row r="108" spans="1:27">
      <c r="A108" s="301"/>
      <c r="B108" s="334" t="str">
        <f t="shared" si="9"/>
        <v/>
      </c>
      <c r="C108" s="335" t="str">
        <f t="shared" si="10"/>
        <v/>
      </c>
      <c r="D108" s="335" t="str">
        <f>IF(B108="","",IF(OR(B108&gt;$G$5,'Patrimonio neto+pasivo'!$A$50=1),G107*VLOOKUP(B108,$O$5:$P$31,2,1),0))</f>
        <v/>
      </c>
      <c r="E108" s="335" t="str">
        <f t="shared" si="12"/>
        <v/>
      </c>
      <c r="F108" s="335" t="str">
        <f t="shared" si="11"/>
        <v/>
      </c>
      <c r="G108" s="335" t="str">
        <f>IF(B108="","",IF(B108&gt;$G$5,G107-E108,IF('Patrimonio neto+pasivo'!$A$50=1,G107,G107*(1+$D$10))))</f>
        <v/>
      </c>
      <c r="H108" s="336" t="str">
        <f t="shared" si="13"/>
        <v/>
      </c>
      <c r="I108" s="337" t="str">
        <f t="shared" si="14"/>
        <v/>
      </c>
      <c r="J108" s="338" t="str">
        <f t="shared" si="15"/>
        <v/>
      </c>
      <c r="K108" s="339" t="str">
        <f t="shared" si="16"/>
        <v/>
      </c>
      <c r="L108" s="339" t="str">
        <f t="shared" si="17"/>
        <v/>
      </c>
      <c r="M108" s="332"/>
      <c r="N108" s="332"/>
      <c r="O108" s="333"/>
      <c r="P108" s="333"/>
      <c r="Q108" s="333"/>
      <c r="R108" s="333"/>
      <c r="S108" s="301"/>
      <c r="T108" s="301"/>
      <c r="U108" s="301"/>
      <c r="V108" s="301"/>
      <c r="W108" s="301"/>
      <c r="X108" s="301"/>
      <c r="Y108" s="301"/>
      <c r="Z108" s="301"/>
      <c r="AA108" s="301"/>
    </row>
    <row r="109" spans="1:27">
      <c r="A109" s="301"/>
      <c r="B109" s="334" t="str">
        <f t="shared" si="9"/>
        <v/>
      </c>
      <c r="C109" s="335" t="str">
        <f t="shared" si="10"/>
        <v/>
      </c>
      <c r="D109" s="335" t="str">
        <f>IF(B109="","",IF(OR(B109&gt;$G$5,'Patrimonio neto+pasivo'!$A$50=1),G108*VLOOKUP(B109,$O$5:$P$31,2,1),0))</f>
        <v/>
      </c>
      <c r="E109" s="335" t="str">
        <f t="shared" si="12"/>
        <v/>
      </c>
      <c r="F109" s="335" t="str">
        <f t="shared" si="11"/>
        <v/>
      </c>
      <c r="G109" s="335" t="str">
        <f>IF(B109="","",IF(B109&gt;$G$5,G108-E109,IF('Patrimonio neto+pasivo'!$A$50=1,G108,G108*(1+$D$10))))</f>
        <v/>
      </c>
      <c r="H109" s="336" t="str">
        <f t="shared" si="13"/>
        <v/>
      </c>
      <c r="I109" s="337" t="str">
        <f t="shared" si="14"/>
        <v/>
      </c>
      <c r="J109" s="338" t="str">
        <f t="shared" si="15"/>
        <v/>
      </c>
      <c r="K109" s="339" t="str">
        <f t="shared" si="16"/>
        <v/>
      </c>
      <c r="L109" s="339" t="str">
        <f t="shared" si="17"/>
        <v/>
      </c>
      <c r="M109" s="332"/>
      <c r="N109" s="332"/>
      <c r="O109" s="333"/>
      <c r="P109" s="333"/>
      <c r="Q109" s="333"/>
      <c r="R109" s="333"/>
      <c r="S109" s="301"/>
      <c r="T109" s="301"/>
      <c r="U109" s="301"/>
      <c r="V109" s="301"/>
      <c r="W109" s="301"/>
      <c r="X109" s="301"/>
      <c r="Y109" s="301"/>
      <c r="Z109" s="301"/>
      <c r="AA109" s="301"/>
    </row>
    <row r="110" spans="1:27">
      <c r="A110" s="301"/>
      <c r="B110" s="334" t="str">
        <f t="shared" si="9"/>
        <v/>
      </c>
      <c r="C110" s="335" t="str">
        <f t="shared" si="10"/>
        <v/>
      </c>
      <c r="D110" s="335" t="str">
        <f>IF(B110="","",IF(OR(B110&gt;$G$5,'Patrimonio neto+pasivo'!$A$50=1),G109*VLOOKUP(B110,$O$5:$P$31,2,1),0))</f>
        <v/>
      </c>
      <c r="E110" s="335" t="str">
        <f t="shared" si="12"/>
        <v/>
      </c>
      <c r="F110" s="335" t="str">
        <f t="shared" si="11"/>
        <v/>
      </c>
      <c r="G110" s="335" t="str">
        <f>IF(B110="","",IF(B110&gt;$G$5,G109-E110,IF('Patrimonio neto+pasivo'!$A$50=1,G109,G109*(1+$D$10))))</f>
        <v/>
      </c>
      <c r="H110" s="336" t="str">
        <f t="shared" si="13"/>
        <v/>
      </c>
      <c r="I110" s="337" t="str">
        <f t="shared" si="14"/>
        <v/>
      </c>
      <c r="J110" s="338" t="str">
        <f t="shared" si="15"/>
        <v/>
      </c>
      <c r="K110" s="339" t="str">
        <f t="shared" si="16"/>
        <v/>
      </c>
      <c r="L110" s="339" t="str">
        <f t="shared" si="17"/>
        <v/>
      </c>
      <c r="M110" s="332"/>
      <c r="N110" s="332"/>
      <c r="O110" s="333"/>
      <c r="P110" s="333"/>
      <c r="Q110" s="333"/>
      <c r="R110" s="333"/>
      <c r="S110" s="301"/>
      <c r="T110" s="301"/>
      <c r="U110" s="301"/>
      <c r="V110" s="301"/>
      <c r="W110" s="301"/>
      <c r="X110" s="301"/>
      <c r="Y110" s="301"/>
      <c r="Z110" s="301"/>
      <c r="AA110" s="301"/>
    </row>
    <row r="111" spans="1:27">
      <c r="A111" s="301"/>
      <c r="B111" s="334" t="str">
        <f t="shared" si="9"/>
        <v/>
      </c>
      <c r="C111" s="335" t="str">
        <f t="shared" si="10"/>
        <v/>
      </c>
      <c r="D111" s="335" t="str">
        <f>IF(B111="","",IF(OR(B111&gt;$G$5,'Patrimonio neto+pasivo'!$A$50=1),G110*VLOOKUP(B111,$O$5:$P$31,2,1),0))</f>
        <v/>
      </c>
      <c r="E111" s="335" t="str">
        <f t="shared" si="12"/>
        <v/>
      </c>
      <c r="F111" s="335" t="str">
        <f t="shared" si="11"/>
        <v/>
      </c>
      <c r="G111" s="335" t="str">
        <f>IF(B111="","",IF(B111&gt;$G$5,G110-E111,IF('Patrimonio neto+pasivo'!$A$50=1,G110,G110*(1+$D$10))))</f>
        <v/>
      </c>
      <c r="H111" s="336" t="str">
        <f t="shared" si="13"/>
        <v/>
      </c>
      <c r="I111" s="337" t="str">
        <f t="shared" si="14"/>
        <v/>
      </c>
      <c r="J111" s="338" t="str">
        <f t="shared" si="15"/>
        <v/>
      </c>
      <c r="K111" s="339" t="str">
        <f t="shared" si="16"/>
        <v/>
      </c>
      <c r="L111" s="339" t="str">
        <f t="shared" si="17"/>
        <v/>
      </c>
      <c r="M111" s="332"/>
      <c r="N111" s="332"/>
      <c r="O111" s="333"/>
      <c r="P111" s="333"/>
      <c r="Q111" s="333"/>
      <c r="R111" s="333"/>
      <c r="S111" s="301"/>
      <c r="T111" s="301"/>
      <c r="U111" s="301"/>
      <c r="V111" s="301"/>
      <c r="W111" s="301"/>
      <c r="X111" s="301"/>
      <c r="Y111" s="301"/>
      <c r="Z111" s="301"/>
      <c r="AA111" s="301"/>
    </row>
    <row r="112" spans="1:27">
      <c r="A112" s="301"/>
      <c r="B112" s="334" t="str">
        <f t="shared" si="9"/>
        <v/>
      </c>
      <c r="C112" s="335" t="str">
        <f t="shared" si="10"/>
        <v/>
      </c>
      <c r="D112" s="335" t="str">
        <f>IF(B112="","",IF(OR(B112&gt;$G$5,'Patrimonio neto+pasivo'!$A$50=1),G111*VLOOKUP(B112,$O$5:$P$31,2,1),0))</f>
        <v/>
      </c>
      <c r="E112" s="335" t="str">
        <f t="shared" si="12"/>
        <v/>
      </c>
      <c r="F112" s="335" t="str">
        <f t="shared" si="11"/>
        <v/>
      </c>
      <c r="G112" s="335" t="str">
        <f>IF(B112="","",IF(B112&gt;$G$5,G111-E112,IF('Patrimonio neto+pasivo'!$A$50=1,G111,G111*(1+$D$10))))</f>
        <v/>
      </c>
      <c r="H112" s="336" t="str">
        <f t="shared" si="13"/>
        <v/>
      </c>
      <c r="I112" s="337" t="str">
        <f t="shared" si="14"/>
        <v/>
      </c>
      <c r="J112" s="338" t="str">
        <f t="shared" si="15"/>
        <v/>
      </c>
      <c r="K112" s="339" t="str">
        <f t="shared" si="16"/>
        <v/>
      </c>
      <c r="L112" s="339" t="str">
        <f t="shared" si="17"/>
        <v/>
      </c>
      <c r="M112" s="332"/>
      <c r="N112" s="332"/>
      <c r="O112" s="333"/>
      <c r="P112" s="333"/>
      <c r="Q112" s="333"/>
      <c r="R112" s="333"/>
      <c r="S112" s="301"/>
      <c r="T112" s="301"/>
      <c r="U112" s="301"/>
      <c r="V112" s="301"/>
      <c r="W112" s="301"/>
      <c r="X112" s="301"/>
      <c r="Y112" s="301"/>
      <c r="Z112" s="301"/>
      <c r="AA112" s="301"/>
    </row>
    <row r="113" spans="1:27">
      <c r="A113" s="301"/>
      <c r="B113" s="334" t="str">
        <f t="shared" si="9"/>
        <v/>
      </c>
      <c r="C113" s="335" t="str">
        <f t="shared" si="10"/>
        <v/>
      </c>
      <c r="D113" s="335" t="str">
        <f>IF(B113="","",IF(OR(B113&gt;$G$5,'Patrimonio neto+pasivo'!$A$50=1),G112*VLOOKUP(B113,$O$5:$P$31,2,1),0))</f>
        <v/>
      </c>
      <c r="E113" s="335" t="str">
        <f t="shared" si="12"/>
        <v/>
      </c>
      <c r="F113" s="335" t="str">
        <f t="shared" si="11"/>
        <v/>
      </c>
      <c r="G113" s="335" t="str">
        <f>IF(B113="","",IF(B113&gt;$G$5,G112-E113,IF('Patrimonio neto+pasivo'!$A$50=1,G112,G112*(1+$D$10))))</f>
        <v/>
      </c>
      <c r="H113" s="336" t="str">
        <f t="shared" si="13"/>
        <v/>
      </c>
      <c r="I113" s="337" t="str">
        <f t="shared" si="14"/>
        <v/>
      </c>
      <c r="J113" s="338" t="str">
        <f t="shared" si="15"/>
        <v/>
      </c>
      <c r="K113" s="339" t="str">
        <f t="shared" si="16"/>
        <v/>
      </c>
      <c r="L113" s="339" t="str">
        <f t="shared" si="17"/>
        <v/>
      </c>
      <c r="M113" s="332"/>
      <c r="N113" s="332"/>
      <c r="O113" s="333"/>
      <c r="P113" s="333"/>
      <c r="Q113" s="333"/>
      <c r="R113" s="333"/>
      <c r="S113" s="301"/>
      <c r="T113" s="301"/>
      <c r="U113" s="301"/>
      <c r="V113" s="301"/>
      <c r="W113" s="301"/>
      <c r="X113" s="301"/>
      <c r="Y113" s="301"/>
      <c r="Z113" s="301"/>
      <c r="AA113" s="301"/>
    </row>
    <row r="114" spans="1:27">
      <c r="A114" s="301"/>
      <c r="B114" s="334" t="str">
        <f t="shared" si="9"/>
        <v/>
      </c>
      <c r="C114" s="335" t="str">
        <f t="shared" si="10"/>
        <v/>
      </c>
      <c r="D114" s="335" t="str">
        <f>IF(B114="","",IF(OR(B114&gt;$G$5,'Patrimonio neto+pasivo'!$A$50=1),G113*VLOOKUP(B114,$O$5:$P$31,2,1),0))</f>
        <v/>
      </c>
      <c r="E114" s="335" t="str">
        <f t="shared" si="12"/>
        <v/>
      </c>
      <c r="F114" s="335" t="str">
        <f t="shared" si="11"/>
        <v/>
      </c>
      <c r="G114" s="335" t="str">
        <f>IF(B114="","",IF(B114&gt;$G$5,G113-E114,IF('Patrimonio neto+pasivo'!$A$50=1,G113,G113*(1+$D$10))))</f>
        <v/>
      </c>
      <c r="H114" s="336" t="str">
        <f t="shared" si="13"/>
        <v/>
      </c>
      <c r="I114" s="337" t="str">
        <f t="shared" si="14"/>
        <v/>
      </c>
      <c r="J114" s="338" t="str">
        <f t="shared" si="15"/>
        <v/>
      </c>
      <c r="K114" s="339" t="str">
        <f t="shared" si="16"/>
        <v/>
      </c>
      <c r="L114" s="339" t="str">
        <f t="shared" si="17"/>
        <v/>
      </c>
      <c r="M114" s="332"/>
      <c r="N114" s="332"/>
      <c r="O114" s="333"/>
      <c r="P114" s="333"/>
      <c r="Q114" s="333"/>
      <c r="R114" s="333"/>
      <c r="S114" s="301"/>
      <c r="T114" s="301"/>
      <c r="U114" s="301"/>
      <c r="V114" s="301"/>
      <c r="W114" s="301"/>
      <c r="X114" s="301"/>
      <c r="Y114" s="301"/>
      <c r="Z114" s="301"/>
      <c r="AA114" s="301"/>
    </row>
    <row r="115" spans="1:27">
      <c r="A115" s="301"/>
      <c r="B115" s="334" t="str">
        <f t="shared" si="9"/>
        <v/>
      </c>
      <c r="C115" s="335" t="str">
        <f t="shared" si="10"/>
        <v/>
      </c>
      <c r="D115" s="335" t="str">
        <f>IF(B115="","",IF(OR(B115&gt;$G$5,'Patrimonio neto+pasivo'!$A$50=1),G114*VLOOKUP(B115,$O$5:$P$31,2,1),0))</f>
        <v/>
      </c>
      <c r="E115" s="335" t="str">
        <f t="shared" si="12"/>
        <v/>
      </c>
      <c r="F115" s="335" t="str">
        <f t="shared" si="11"/>
        <v/>
      </c>
      <c r="G115" s="335" t="str">
        <f>IF(B115="","",IF(B115&gt;$G$5,G114-E115,IF('Patrimonio neto+pasivo'!$A$50=1,G114,G114*(1+$D$10))))</f>
        <v/>
      </c>
      <c r="H115" s="336" t="str">
        <f t="shared" si="13"/>
        <v/>
      </c>
      <c r="I115" s="337" t="str">
        <f t="shared" si="14"/>
        <v/>
      </c>
      <c r="J115" s="338" t="str">
        <f t="shared" si="15"/>
        <v/>
      </c>
      <c r="K115" s="339" t="str">
        <f t="shared" si="16"/>
        <v/>
      </c>
      <c r="L115" s="339" t="str">
        <f t="shared" si="17"/>
        <v/>
      </c>
      <c r="M115" s="332"/>
      <c r="N115" s="332"/>
      <c r="O115" s="333"/>
      <c r="P115" s="333"/>
      <c r="Q115" s="333"/>
      <c r="R115" s="333"/>
      <c r="S115" s="301"/>
      <c r="T115" s="301"/>
      <c r="U115" s="301"/>
      <c r="V115" s="301"/>
      <c r="W115" s="301"/>
      <c r="X115" s="301"/>
      <c r="Y115" s="301"/>
      <c r="Z115" s="301"/>
      <c r="AA115" s="301"/>
    </row>
    <row r="116" spans="1:27">
      <c r="A116" s="301"/>
      <c r="B116" s="334" t="str">
        <f t="shared" si="9"/>
        <v/>
      </c>
      <c r="C116" s="335" t="str">
        <f t="shared" si="10"/>
        <v/>
      </c>
      <c r="D116" s="335" t="str">
        <f>IF(B116="","",IF(OR(B116&gt;$G$5,'Patrimonio neto+pasivo'!$A$50=1),G115*VLOOKUP(B116,$O$5:$P$31,2,1),0))</f>
        <v/>
      </c>
      <c r="E116" s="335" t="str">
        <f t="shared" si="12"/>
        <v/>
      </c>
      <c r="F116" s="335" t="str">
        <f t="shared" si="11"/>
        <v/>
      </c>
      <c r="G116" s="335" t="str">
        <f>IF(B116="","",IF(B116&gt;$G$5,G115-E116,IF('Patrimonio neto+pasivo'!$A$50=1,G115,G115*(1+$D$10))))</f>
        <v/>
      </c>
      <c r="H116" s="336" t="str">
        <f t="shared" si="13"/>
        <v/>
      </c>
      <c r="I116" s="337" t="str">
        <f t="shared" si="14"/>
        <v/>
      </c>
      <c r="J116" s="338" t="str">
        <f t="shared" si="15"/>
        <v/>
      </c>
      <c r="K116" s="339" t="str">
        <f t="shared" si="16"/>
        <v/>
      </c>
      <c r="L116" s="339" t="str">
        <f t="shared" si="17"/>
        <v/>
      </c>
      <c r="M116" s="332"/>
      <c r="N116" s="332"/>
      <c r="O116" s="333"/>
      <c r="P116" s="333"/>
      <c r="Q116" s="333"/>
      <c r="R116" s="333"/>
      <c r="S116" s="301"/>
      <c r="T116" s="301"/>
      <c r="U116" s="301"/>
      <c r="V116" s="301"/>
      <c r="W116" s="301"/>
      <c r="X116" s="301"/>
      <c r="Y116" s="301"/>
      <c r="Z116" s="301"/>
      <c r="AA116" s="301"/>
    </row>
    <row r="117" spans="1:27">
      <c r="A117" s="301"/>
      <c r="B117" s="334" t="str">
        <f t="shared" si="9"/>
        <v/>
      </c>
      <c r="C117" s="335" t="str">
        <f t="shared" si="10"/>
        <v/>
      </c>
      <c r="D117" s="335" t="str">
        <f>IF(B117="","",IF(OR(B117&gt;$G$5,'Patrimonio neto+pasivo'!$A$50=1),G116*VLOOKUP(B117,$O$5:$P$31,2,1),0))</f>
        <v/>
      </c>
      <c r="E117" s="335" t="str">
        <f t="shared" si="12"/>
        <v/>
      </c>
      <c r="F117" s="335" t="str">
        <f t="shared" si="11"/>
        <v/>
      </c>
      <c r="G117" s="335" t="str">
        <f>IF(B117="","",IF(B117&gt;$G$5,G116-E117,IF('Patrimonio neto+pasivo'!$A$50=1,G116,G116*(1+$D$10))))</f>
        <v/>
      </c>
      <c r="H117" s="336" t="str">
        <f t="shared" si="13"/>
        <v/>
      </c>
      <c r="I117" s="337" t="str">
        <f t="shared" si="14"/>
        <v/>
      </c>
      <c r="J117" s="338" t="str">
        <f t="shared" si="15"/>
        <v/>
      </c>
      <c r="K117" s="339" t="str">
        <f t="shared" si="16"/>
        <v/>
      </c>
      <c r="L117" s="339" t="str">
        <f t="shared" si="17"/>
        <v/>
      </c>
      <c r="M117" s="332"/>
      <c r="N117" s="332"/>
      <c r="O117" s="333"/>
      <c r="P117" s="333"/>
      <c r="Q117" s="333"/>
      <c r="R117" s="333"/>
      <c r="S117" s="301"/>
      <c r="T117" s="301"/>
      <c r="U117" s="301"/>
      <c r="V117" s="301"/>
      <c r="W117" s="301"/>
      <c r="X117" s="301"/>
      <c r="Y117" s="301"/>
      <c r="Z117" s="301"/>
      <c r="AA117" s="301"/>
    </row>
    <row r="118" spans="1:27">
      <c r="A118" s="301"/>
      <c r="B118" s="334" t="str">
        <f t="shared" si="9"/>
        <v/>
      </c>
      <c r="C118" s="335" t="str">
        <f t="shared" si="10"/>
        <v/>
      </c>
      <c r="D118" s="335" t="str">
        <f>IF(B118="","",IF(OR(B118&gt;$G$5,'Patrimonio neto+pasivo'!$A$50=1),G117*VLOOKUP(B118,$O$5:$P$31,2,1),0))</f>
        <v/>
      </c>
      <c r="E118" s="335" t="str">
        <f t="shared" si="12"/>
        <v/>
      </c>
      <c r="F118" s="335" t="str">
        <f t="shared" si="11"/>
        <v/>
      </c>
      <c r="G118" s="335" t="str">
        <f>IF(B118="","",IF(B118&gt;$G$5,G117-E118,IF('Patrimonio neto+pasivo'!$A$50=1,G117,G117*(1+$D$10))))</f>
        <v/>
      </c>
      <c r="H118" s="336" t="str">
        <f t="shared" si="13"/>
        <v/>
      </c>
      <c r="I118" s="337" t="str">
        <f t="shared" si="14"/>
        <v/>
      </c>
      <c r="J118" s="338" t="str">
        <f t="shared" si="15"/>
        <v/>
      </c>
      <c r="K118" s="339" t="str">
        <f t="shared" si="16"/>
        <v/>
      </c>
      <c r="L118" s="339" t="str">
        <f t="shared" si="17"/>
        <v/>
      </c>
      <c r="M118" s="332"/>
      <c r="N118" s="332"/>
      <c r="O118" s="333"/>
      <c r="P118" s="333"/>
      <c r="Q118" s="333"/>
      <c r="R118" s="333"/>
      <c r="S118" s="301"/>
      <c r="T118" s="301"/>
      <c r="U118" s="301"/>
      <c r="V118" s="301"/>
      <c r="W118" s="301"/>
      <c r="X118" s="301"/>
      <c r="Y118" s="301"/>
      <c r="Z118" s="301"/>
      <c r="AA118" s="301"/>
    </row>
    <row r="119" spans="1:27">
      <c r="A119" s="301"/>
      <c r="B119" s="334" t="str">
        <f t="shared" si="9"/>
        <v/>
      </c>
      <c r="C119" s="335" t="str">
        <f t="shared" si="10"/>
        <v/>
      </c>
      <c r="D119" s="335" t="str">
        <f>IF(B119="","",IF(OR(B119&gt;$G$5,'Patrimonio neto+pasivo'!$A$50=1),G118*VLOOKUP(B119,$O$5:$P$31,2,1),0))</f>
        <v/>
      </c>
      <c r="E119" s="335" t="str">
        <f t="shared" si="12"/>
        <v/>
      </c>
      <c r="F119" s="335" t="str">
        <f t="shared" si="11"/>
        <v/>
      </c>
      <c r="G119" s="335" t="str">
        <f>IF(B119="","",IF(B119&gt;$G$5,G118-E119,IF('Patrimonio neto+pasivo'!$A$50=1,G118,G118*(1+$D$10))))</f>
        <v/>
      </c>
      <c r="H119" s="336" t="str">
        <f t="shared" si="13"/>
        <v/>
      </c>
      <c r="I119" s="337" t="str">
        <f t="shared" si="14"/>
        <v/>
      </c>
      <c r="J119" s="338" t="str">
        <f t="shared" si="15"/>
        <v/>
      </c>
      <c r="K119" s="339" t="str">
        <f t="shared" si="16"/>
        <v/>
      </c>
      <c r="L119" s="339" t="str">
        <f t="shared" si="17"/>
        <v/>
      </c>
      <c r="M119" s="332"/>
      <c r="N119" s="332"/>
      <c r="O119" s="333"/>
      <c r="P119" s="333"/>
      <c r="Q119" s="333"/>
      <c r="R119" s="333"/>
      <c r="S119" s="301"/>
      <c r="T119" s="301"/>
      <c r="U119" s="301"/>
      <c r="V119" s="301"/>
      <c r="W119" s="301"/>
      <c r="X119" s="301"/>
      <c r="Y119" s="301"/>
      <c r="Z119" s="301"/>
      <c r="AA119" s="301"/>
    </row>
    <row r="120" spans="1:27">
      <c r="A120" s="301"/>
      <c r="B120" s="334" t="str">
        <f t="shared" si="9"/>
        <v/>
      </c>
      <c r="C120" s="335" t="str">
        <f t="shared" si="10"/>
        <v/>
      </c>
      <c r="D120" s="335" t="str">
        <f>IF(B120="","",IF(OR(B120&gt;$G$5,'Patrimonio neto+pasivo'!$A$50=1),G119*VLOOKUP(B120,$O$5:$P$31,2,1),0))</f>
        <v/>
      </c>
      <c r="E120" s="335" t="str">
        <f t="shared" si="12"/>
        <v/>
      </c>
      <c r="F120" s="335" t="str">
        <f t="shared" si="11"/>
        <v/>
      </c>
      <c r="G120" s="335" t="str">
        <f>IF(B120="","",IF(B120&gt;$G$5,G119-E120,IF('Patrimonio neto+pasivo'!$A$50=1,G119,G119*(1+$D$10))))</f>
        <v/>
      </c>
      <c r="H120" s="336" t="str">
        <f t="shared" si="13"/>
        <v/>
      </c>
      <c r="I120" s="337" t="str">
        <f t="shared" si="14"/>
        <v/>
      </c>
      <c r="J120" s="338" t="str">
        <f t="shared" si="15"/>
        <v/>
      </c>
      <c r="K120" s="339" t="str">
        <f t="shared" si="16"/>
        <v/>
      </c>
      <c r="L120" s="339" t="str">
        <f t="shared" si="17"/>
        <v/>
      </c>
      <c r="M120" s="332"/>
      <c r="N120" s="332"/>
      <c r="O120" s="333"/>
      <c r="P120" s="333"/>
      <c r="Q120" s="333"/>
      <c r="R120" s="333"/>
      <c r="S120" s="301"/>
      <c r="T120" s="301"/>
      <c r="U120" s="301"/>
      <c r="V120" s="301"/>
      <c r="W120" s="301"/>
      <c r="X120" s="301"/>
      <c r="Y120" s="301"/>
      <c r="Z120" s="301"/>
      <c r="AA120" s="301"/>
    </row>
    <row r="121" spans="1:27">
      <c r="A121" s="301"/>
      <c r="B121" s="334" t="str">
        <f t="shared" si="9"/>
        <v/>
      </c>
      <c r="C121" s="335" t="str">
        <f t="shared" si="10"/>
        <v/>
      </c>
      <c r="D121" s="335" t="str">
        <f>IF(B121="","",IF(OR(B121&gt;$G$5,'Patrimonio neto+pasivo'!$A$50=1),G120*VLOOKUP(B121,$O$5:$P$31,2,1),0))</f>
        <v/>
      </c>
      <c r="E121" s="335" t="str">
        <f t="shared" si="12"/>
        <v/>
      </c>
      <c r="F121" s="335" t="str">
        <f t="shared" si="11"/>
        <v/>
      </c>
      <c r="G121" s="335" t="str">
        <f>IF(B121="","",IF(B121&gt;$G$5,G120-E121,IF('Patrimonio neto+pasivo'!$A$50=1,G120,G120*(1+$D$10))))</f>
        <v/>
      </c>
      <c r="H121" s="336" t="str">
        <f t="shared" si="13"/>
        <v/>
      </c>
      <c r="I121" s="337" t="str">
        <f t="shared" si="14"/>
        <v/>
      </c>
      <c r="J121" s="338" t="str">
        <f t="shared" si="15"/>
        <v/>
      </c>
      <c r="K121" s="339" t="str">
        <f t="shared" si="16"/>
        <v/>
      </c>
      <c r="L121" s="339" t="str">
        <f t="shared" si="17"/>
        <v/>
      </c>
      <c r="M121" s="332"/>
      <c r="N121" s="332"/>
      <c r="O121" s="333"/>
      <c r="P121" s="333"/>
      <c r="Q121" s="333"/>
      <c r="R121" s="333"/>
      <c r="S121" s="301"/>
      <c r="T121" s="301"/>
      <c r="U121" s="301"/>
      <c r="V121" s="301"/>
      <c r="W121" s="301"/>
      <c r="X121" s="301"/>
      <c r="Y121" s="301"/>
      <c r="Z121" s="301"/>
      <c r="AA121" s="301"/>
    </row>
    <row r="122" spans="1:27">
      <c r="A122" s="301"/>
      <c r="B122" s="334" t="str">
        <f t="shared" si="9"/>
        <v/>
      </c>
      <c r="C122" s="335" t="str">
        <f t="shared" si="10"/>
        <v/>
      </c>
      <c r="D122" s="335" t="str">
        <f>IF(B122="","",IF(OR(B122&gt;$G$5,'Patrimonio neto+pasivo'!$A$50=1),G121*VLOOKUP(B122,$O$5:$P$31,2,1),0))</f>
        <v/>
      </c>
      <c r="E122" s="335" t="str">
        <f t="shared" si="12"/>
        <v/>
      </c>
      <c r="F122" s="335" t="str">
        <f t="shared" si="11"/>
        <v/>
      </c>
      <c r="G122" s="335" t="str">
        <f>IF(B122="","",IF(B122&gt;$G$5,G121-E122,IF('Patrimonio neto+pasivo'!$A$50=1,G121,G121*(1+$D$10))))</f>
        <v/>
      </c>
      <c r="H122" s="336" t="str">
        <f t="shared" si="13"/>
        <v/>
      </c>
      <c r="I122" s="337" t="str">
        <f t="shared" si="14"/>
        <v/>
      </c>
      <c r="J122" s="338" t="str">
        <f t="shared" si="15"/>
        <v/>
      </c>
      <c r="K122" s="339" t="str">
        <f t="shared" si="16"/>
        <v/>
      </c>
      <c r="L122" s="339" t="str">
        <f t="shared" si="17"/>
        <v/>
      </c>
      <c r="M122" s="332"/>
      <c r="N122" s="332"/>
      <c r="O122" s="333"/>
      <c r="P122" s="333"/>
      <c r="Q122" s="333"/>
      <c r="R122" s="333"/>
      <c r="S122" s="301"/>
      <c r="T122" s="301"/>
      <c r="U122" s="301"/>
      <c r="V122" s="301"/>
      <c r="W122" s="301"/>
      <c r="X122" s="301"/>
      <c r="Y122" s="301"/>
      <c r="Z122" s="301"/>
      <c r="AA122" s="301"/>
    </row>
    <row r="123" spans="1:27">
      <c r="A123" s="301"/>
      <c r="B123" s="334" t="str">
        <f t="shared" si="9"/>
        <v/>
      </c>
      <c r="C123" s="335" t="str">
        <f t="shared" si="10"/>
        <v/>
      </c>
      <c r="D123" s="335" t="str">
        <f>IF(B123="","",IF(OR(B123&gt;$G$5,'Patrimonio neto+pasivo'!$A$50=1),G122*VLOOKUP(B123,$O$5:$P$31,2,1),0))</f>
        <v/>
      </c>
      <c r="E123" s="335" t="str">
        <f t="shared" si="12"/>
        <v/>
      </c>
      <c r="F123" s="335" t="str">
        <f t="shared" si="11"/>
        <v/>
      </c>
      <c r="G123" s="335" t="str">
        <f>IF(B123="","",IF(B123&gt;$G$5,G122-E123,IF('Patrimonio neto+pasivo'!$A$50=1,G122,G122*(1+$D$10))))</f>
        <v/>
      </c>
      <c r="H123" s="336" t="str">
        <f t="shared" si="13"/>
        <v/>
      </c>
      <c r="I123" s="337" t="str">
        <f t="shared" si="14"/>
        <v/>
      </c>
      <c r="J123" s="338" t="str">
        <f t="shared" si="15"/>
        <v/>
      </c>
      <c r="K123" s="339" t="str">
        <f t="shared" si="16"/>
        <v/>
      </c>
      <c r="L123" s="339" t="str">
        <f t="shared" si="17"/>
        <v/>
      </c>
      <c r="M123" s="332"/>
      <c r="N123" s="332"/>
      <c r="O123" s="333"/>
      <c r="P123" s="333"/>
      <c r="Q123" s="333"/>
      <c r="R123" s="333"/>
      <c r="S123" s="301"/>
      <c r="T123" s="301"/>
      <c r="U123" s="301"/>
      <c r="V123" s="301"/>
      <c r="W123" s="301"/>
      <c r="X123" s="301"/>
      <c r="Y123" s="301"/>
      <c r="Z123" s="301"/>
      <c r="AA123" s="301"/>
    </row>
    <row r="124" spans="1:27">
      <c r="A124" s="301"/>
      <c r="B124" s="334" t="str">
        <f t="shared" si="9"/>
        <v/>
      </c>
      <c r="C124" s="335" t="str">
        <f t="shared" si="10"/>
        <v/>
      </c>
      <c r="D124" s="335" t="str">
        <f>IF(B124="","",IF(OR(B124&gt;$G$5,'Patrimonio neto+pasivo'!$A$50=1),G123*VLOOKUP(B124,$O$5:$P$31,2,1),0))</f>
        <v/>
      </c>
      <c r="E124" s="335" t="str">
        <f t="shared" si="12"/>
        <v/>
      </c>
      <c r="F124" s="335" t="str">
        <f t="shared" si="11"/>
        <v/>
      </c>
      <c r="G124" s="335" t="str">
        <f>IF(B124="","",IF(B124&gt;$G$5,G123-E124,IF('Patrimonio neto+pasivo'!$A$50=1,G123,G123*(1+$D$10))))</f>
        <v/>
      </c>
      <c r="H124" s="336" t="str">
        <f t="shared" si="13"/>
        <v/>
      </c>
      <c r="I124" s="337" t="str">
        <f t="shared" si="14"/>
        <v/>
      </c>
      <c r="J124" s="338" t="str">
        <f t="shared" si="15"/>
        <v/>
      </c>
      <c r="K124" s="339" t="str">
        <f t="shared" si="16"/>
        <v/>
      </c>
      <c r="L124" s="339" t="str">
        <f t="shared" si="17"/>
        <v/>
      </c>
      <c r="M124" s="332"/>
      <c r="N124" s="332"/>
      <c r="O124" s="333"/>
      <c r="P124" s="333"/>
      <c r="Q124" s="333"/>
      <c r="R124" s="333"/>
      <c r="S124" s="301"/>
      <c r="T124" s="301"/>
      <c r="U124" s="301"/>
      <c r="V124" s="301"/>
      <c r="W124" s="301"/>
      <c r="X124" s="301"/>
      <c r="Y124" s="301"/>
      <c r="Z124" s="301"/>
      <c r="AA124" s="301"/>
    </row>
    <row r="125" spans="1:27">
      <c r="A125" s="301"/>
      <c r="B125" s="334" t="str">
        <f t="shared" si="9"/>
        <v/>
      </c>
      <c r="C125" s="335" t="str">
        <f t="shared" si="10"/>
        <v/>
      </c>
      <c r="D125" s="335" t="str">
        <f>IF(B125="","",IF(OR(B125&gt;$G$5,'Patrimonio neto+pasivo'!$A$50=1),G124*VLOOKUP(B125,$O$5:$P$31,2,1),0))</f>
        <v/>
      </c>
      <c r="E125" s="335" t="str">
        <f t="shared" si="12"/>
        <v/>
      </c>
      <c r="F125" s="335" t="str">
        <f t="shared" si="11"/>
        <v/>
      </c>
      <c r="G125" s="335" t="str">
        <f>IF(B125="","",IF(B125&gt;$G$5,G124-E125,IF('Patrimonio neto+pasivo'!$A$50=1,G124,G124*(1+$D$10))))</f>
        <v/>
      </c>
      <c r="H125" s="336" t="str">
        <f t="shared" si="13"/>
        <v/>
      </c>
      <c r="I125" s="337" t="str">
        <f t="shared" si="14"/>
        <v/>
      </c>
      <c r="J125" s="338" t="str">
        <f t="shared" si="15"/>
        <v/>
      </c>
      <c r="K125" s="339" t="str">
        <f t="shared" si="16"/>
        <v/>
      </c>
      <c r="L125" s="339" t="str">
        <f t="shared" si="17"/>
        <v/>
      </c>
      <c r="M125" s="332"/>
      <c r="N125" s="332"/>
      <c r="O125" s="333"/>
      <c r="P125" s="333"/>
      <c r="Q125" s="333"/>
      <c r="R125" s="333"/>
      <c r="S125" s="301"/>
      <c r="T125" s="301"/>
      <c r="U125" s="301"/>
      <c r="V125" s="301"/>
      <c r="W125" s="301"/>
      <c r="X125" s="301"/>
      <c r="Y125" s="301"/>
      <c r="Z125" s="301"/>
      <c r="AA125" s="301"/>
    </row>
    <row r="126" spans="1:27">
      <c r="A126" s="301"/>
      <c r="B126" s="334" t="str">
        <f t="shared" si="9"/>
        <v/>
      </c>
      <c r="C126" s="335" t="str">
        <f t="shared" si="10"/>
        <v/>
      </c>
      <c r="D126" s="335" t="str">
        <f>IF(B126="","",IF(OR(B126&gt;$G$5,'Patrimonio neto+pasivo'!$A$50=1),G125*VLOOKUP(B126,$O$5:$P$31,2,1),0))</f>
        <v/>
      </c>
      <c r="E126" s="335" t="str">
        <f t="shared" si="12"/>
        <v/>
      </c>
      <c r="F126" s="335" t="str">
        <f t="shared" si="11"/>
        <v/>
      </c>
      <c r="G126" s="335" t="str">
        <f>IF(B126="","",IF(B126&gt;$G$5,G125-E126,IF('Patrimonio neto+pasivo'!$A$50=1,G125,G125*(1+$D$10))))</f>
        <v/>
      </c>
      <c r="H126" s="336" t="str">
        <f t="shared" si="13"/>
        <v/>
      </c>
      <c r="I126" s="337" t="str">
        <f t="shared" si="14"/>
        <v/>
      </c>
      <c r="J126" s="338" t="str">
        <f t="shared" si="15"/>
        <v/>
      </c>
      <c r="K126" s="339" t="str">
        <f t="shared" si="16"/>
        <v/>
      </c>
      <c r="L126" s="339" t="str">
        <f t="shared" si="17"/>
        <v/>
      </c>
      <c r="M126" s="332"/>
      <c r="N126" s="332"/>
      <c r="O126" s="333"/>
      <c r="P126" s="333"/>
      <c r="Q126" s="333"/>
      <c r="R126" s="333"/>
      <c r="S126" s="301"/>
      <c r="T126" s="301"/>
      <c r="U126" s="301"/>
      <c r="V126" s="301"/>
      <c r="W126" s="301"/>
      <c r="X126" s="301"/>
      <c r="Y126" s="301"/>
      <c r="Z126" s="301"/>
      <c r="AA126" s="301"/>
    </row>
    <row r="127" spans="1:27">
      <c r="A127" s="301"/>
      <c r="B127" s="334" t="str">
        <f t="shared" si="9"/>
        <v/>
      </c>
      <c r="C127" s="335" t="str">
        <f t="shared" si="10"/>
        <v/>
      </c>
      <c r="D127" s="335" t="str">
        <f>IF(B127="","",IF(OR(B127&gt;$G$5,'Patrimonio neto+pasivo'!$A$50=1),G126*VLOOKUP(B127,$O$5:$P$31,2,1),0))</f>
        <v/>
      </c>
      <c r="E127" s="335" t="str">
        <f t="shared" si="12"/>
        <v/>
      </c>
      <c r="F127" s="335" t="str">
        <f t="shared" si="11"/>
        <v/>
      </c>
      <c r="G127" s="335" t="str">
        <f>IF(B127="","",IF(B127&gt;$G$5,G126-E127,IF('Patrimonio neto+pasivo'!$A$50=1,G126,G126*(1+$D$10))))</f>
        <v/>
      </c>
      <c r="H127" s="336" t="str">
        <f t="shared" si="13"/>
        <v/>
      </c>
      <c r="I127" s="337" t="str">
        <f t="shared" si="14"/>
        <v/>
      </c>
      <c r="J127" s="338" t="str">
        <f t="shared" si="15"/>
        <v/>
      </c>
      <c r="K127" s="339" t="str">
        <f t="shared" si="16"/>
        <v/>
      </c>
      <c r="L127" s="339" t="str">
        <f t="shared" si="17"/>
        <v/>
      </c>
      <c r="M127" s="332"/>
      <c r="N127" s="332"/>
      <c r="O127" s="333"/>
      <c r="P127" s="333"/>
      <c r="Q127" s="333"/>
      <c r="R127" s="333"/>
      <c r="S127" s="301"/>
      <c r="T127" s="301"/>
      <c r="U127" s="301"/>
      <c r="V127" s="301"/>
      <c r="W127" s="301"/>
      <c r="X127" s="301"/>
      <c r="Y127" s="301"/>
      <c r="Z127" s="301"/>
      <c r="AA127" s="301"/>
    </row>
    <row r="128" spans="1:27">
      <c r="A128" s="301"/>
      <c r="B128" s="334" t="str">
        <f t="shared" si="9"/>
        <v/>
      </c>
      <c r="C128" s="335" t="str">
        <f t="shared" si="10"/>
        <v/>
      </c>
      <c r="D128" s="335" t="str">
        <f>IF(B128="","",IF(OR(B128&gt;$G$5,'Patrimonio neto+pasivo'!$A$50=1),G127*VLOOKUP(B128,$O$5:$P$31,2,1),0))</f>
        <v/>
      </c>
      <c r="E128" s="335" t="str">
        <f t="shared" si="12"/>
        <v/>
      </c>
      <c r="F128" s="335" t="str">
        <f t="shared" si="11"/>
        <v/>
      </c>
      <c r="G128" s="335" t="str">
        <f>IF(B128="","",IF(B128&gt;$G$5,G127-E128,IF('Patrimonio neto+pasivo'!$A$50=1,G127,G127*(1+$D$10))))</f>
        <v/>
      </c>
      <c r="H128" s="336" t="str">
        <f t="shared" si="13"/>
        <v/>
      </c>
      <c r="I128" s="337" t="str">
        <f t="shared" si="14"/>
        <v/>
      </c>
      <c r="J128" s="338" t="str">
        <f t="shared" si="15"/>
        <v/>
      </c>
      <c r="K128" s="339" t="str">
        <f t="shared" si="16"/>
        <v/>
      </c>
      <c r="L128" s="339" t="str">
        <f t="shared" si="17"/>
        <v/>
      </c>
      <c r="M128" s="332"/>
      <c r="N128" s="332"/>
      <c r="O128" s="333"/>
      <c r="P128" s="333"/>
      <c r="Q128" s="333"/>
      <c r="R128" s="333"/>
      <c r="S128" s="301"/>
      <c r="T128" s="301"/>
      <c r="U128" s="301"/>
      <c r="V128" s="301"/>
      <c r="W128" s="301"/>
      <c r="X128" s="301"/>
      <c r="Y128" s="301"/>
      <c r="Z128" s="301"/>
      <c r="AA128" s="301"/>
    </row>
    <row r="129" spans="1:27">
      <c r="A129" s="301"/>
      <c r="B129" s="334" t="str">
        <f t="shared" si="9"/>
        <v/>
      </c>
      <c r="C129" s="335" t="str">
        <f t="shared" si="10"/>
        <v/>
      </c>
      <c r="D129" s="335" t="str">
        <f>IF(B129="","",IF(OR(B129&gt;$G$5,'Patrimonio neto+pasivo'!$A$50=1),G128*VLOOKUP(B129,$O$5:$P$31,2,1),0))</f>
        <v/>
      </c>
      <c r="E129" s="335" t="str">
        <f t="shared" si="12"/>
        <v/>
      </c>
      <c r="F129" s="335" t="str">
        <f t="shared" si="11"/>
        <v/>
      </c>
      <c r="G129" s="335" t="str">
        <f>IF(B129="","",IF(B129&gt;$G$5,G128-E129,IF('Patrimonio neto+pasivo'!$A$50=1,G128,G128*(1+$D$10))))</f>
        <v/>
      </c>
      <c r="H129" s="336" t="str">
        <f t="shared" si="13"/>
        <v/>
      </c>
      <c r="I129" s="337" t="str">
        <f t="shared" si="14"/>
        <v/>
      </c>
      <c r="J129" s="338" t="str">
        <f t="shared" si="15"/>
        <v/>
      </c>
      <c r="K129" s="339" t="str">
        <f t="shared" si="16"/>
        <v/>
      </c>
      <c r="L129" s="339" t="str">
        <f t="shared" si="17"/>
        <v/>
      </c>
      <c r="M129" s="332"/>
      <c r="N129" s="332"/>
      <c r="O129" s="333"/>
      <c r="P129" s="333"/>
      <c r="Q129" s="333"/>
      <c r="R129" s="333"/>
      <c r="S129" s="301"/>
      <c r="T129" s="301"/>
      <c r="U129" s="301"/>
      <c r="V129" s="301"/>
      <c r="W129" s="301"/>
      <c r="X129" s="301"/>
      <c r="Y129" s="301"/>
      <c r="Z129" s="301"/>
      <c r="AA129" s="301"/>
    </row>
    <row r="130" spans="1:27">
      <c r="A130" s="301"/>
      <c r="B130" s="334" t="str">
        <f t="shared" si="9"/>
        <v/>
      </c>
      <c r="C130" s="335" t="str">
        <f t="shared" si="10"/>
        <v/>
      </c>
      <c r="D130" s="335" t="str">
        <f>IF(B130="","",IF(OR(B130&gt;$G$5,'Patrimonio neto+pasivo'!$A$50=1),G129*VLOOKUP(B130,$O$5:$P$31,2,1),0))</f>
        <v/>
      </c>
      <c r="E130" s="335" t="str">
        <f t="shared" si="12"/>
        <v/>
      </c>
      <c r="F130" s="335" t="str">
        <f t="shared" si="11"/>
        <v/>
      </c>
      <c r="G130" s="335" t="str">
        <f>IF(B130="","",IF(B130&gt;$G$5,G129-E130,IF('Patrimonio neto+pasivo'!$A$50=1,G129,G129*(1+$D$10))))</f>
        <v/>
      </c>
      <c r="H130" s="336" t="str">
        <f t="shared" si="13"/>
        <v/>
      </c>
      <c r="I130" s="337" t="str">
        <f t="shared" si="14"/>
        <v/>
      </c>
      <c r="J130" s="338" t="str">
        <f t="shared" si="15"/>
        <v/>
      </c>
      <c r="K130" s="339" t="str">
        <f t="shared" si="16"/>
        <v/>
      </c>
      <c r="L130" s="339" t="str">
        <f t="shared" si="17"/>
        <v/>
      </c>
      <c r="M130" s="332"/>
      <c r="N130" s="332"/>
      <c r="O130" s="333"/>
      <c r="P130" s="333"/>
      <c r="Q130" s="333"/>
      <c r="R130" s="333"/>
      <c r="S130" s="301"/>
      <c r="T130" s="301"/>
      <c r="U130" s="301"/>
      <c r="V130" s="301"/>
      <c r="W130" s="301"/>
      <c r="X130" s="301"/>
      <c r="Y130" s="301"/>
      <c r="Z130" s="301"/>
      <c r="AA130" s="301"/>
    </row>
    <row r="131" spans="1:27">
      <c r="A131" s="301"/>
      <c r="B131" s="334" t="str">
        <f t="shared" si="9"/>
        <v/>
      </c>
      <c r="C131" s="335" t="str">
        <f t="shared" si="10"/>
        <v/>
      </c>
      <c r="D131" s="335" t="str">
        <f>IF(B131="","",IF(OR(B131&gt;$G$5,'Patrimonio neto+pasivo'!$A$50=1),G130*VLOOKUP(B131,$O$5:$P$31,2,1),0))</f>
        <v/>
      </c>
      <c r="E131" s="335" t="str">
        <f t="shared" si="12"/>
        <v/>
      </c>
      <c r="F131" s="335" t="str">
        <f t="shared" si="11"/>
        <v/>
      </c>
      <c r="G131" s="335" t="str">
        <f>IF(B131="","",IF(B131&gt;$G$5,G130-E131,IF('Patrimonio neto+pasivo'!$A$50=1,G130,G130*(1+$D$10))))</f>
        <v/>
      </c>
      <c r="H131" s="336" t="str">
        <f t="shared" si="13"/>
        <v/>
      </c>
      <c r="I131" s="337" t="str">
        <f t="shared" si="14"/>
        <v/>
      </c>
      <c r="J131" s="338" t="str">
        <f t="shared" si="15"/>
        <v/>
      </c>
      <c r="K131" s="339" t="str">
        <f t="shared" si="16"/>
        <v/>
      </c>
      <c r="L131" s="339" t="str">
        <f t="shared" si="17"/>
        <v/>
      </c>
      <c r="M131" s="332"/>
      <c r="N131" s="332"/>
      <c r="O131" s="333"/>
      <c r="P131" s="333"/>
      <c r="Q131" s="333"/>
      <c r="R131" s="333"/>
      <c r="S131" s="301"/>
      <c r="T131" s="301"/>
      <c r="U131" s="301"/>
      <c r="V131" s="301"/>
      <c r="W131" s="301"/>
      <c r="X131" s="301"/>
      <c r="Y131" s="301"/>
      <c r="Z131" s="301"/>
      <c r="AA131" s="301"/>
    </row>
    <row r="132" spans="1:27">
      <c r="A132" s="301"/>
      <c r="B132" s="334" t="str">
        <f t="shared" si="9"/>
        <v/>
      </c>
      <c r="C132" s="335" t="str">
        <f t="shared" si="10"/>
        <v/>
      </c>
      <c r="D132" s="335" t="str">
        <f>IF(B132="","",IF(OR(B132&gt;$G$5,'Patrimonio neto+pasivo'!$A$50=1),G131*VLOOKUP(B132,$O$5:$P$31,2,1),0))</f>
        <v/>
      </c>
      <c r="E132" s="335" t="str">
        <f t="shared" si="12"/>
        <v/>
      </c>
      <c r="F132" s="335" t="str">
        <f t="shared" si="11"/>
        <v/>
      </c>
      <c r="G132" s="335" t="str">
        <f>IF(B132="","",IF(B132&gt;$G$5,G131-E132,IF('Patrimonio neto+pasivo'!$A$50=1,G131,G131*(1+$D$10))))</f>
        <v/>
      </c>
      <c r="H132" s="336" t="str">
        <f t="shared" si="13"/>
        <v/>
      </c>
      <c r="I132" s="337" t="str">
        <f t="shared" si="14"/>
        <v/>
      </c>
      <c r="J132" s="338" t="str">
        <f t="shared" si="15"/>
        <v/>
      </c>
      <c r="K132" s="339" t="str">
        <f t="shared" si="16"/>
        <v/>
      </c>
      <c r="L132" s="339" t="str">
        <f t="shared" si="17"/>
        <v/>
      </c>
      <c r="M132" s="332"/>
      <c r="N132" s="332"/>
      <c r="O132" s="333"/>
      <c r="P132" s="333"/>
      <c r="Q132" s="333"/>
      <c r="R132" s="333"/>
      <c r="S132" s="301"/>
      <c r="T132" s="301"/>
      <c r="U132" s="301"/>
      <c r="V132" s="301"/>
      <c r="W132" s="301"/>
      <c r="X132" s="301"/>
      <c r="Y132" s="301"/>
      <c r="Z132" s="301"/>
      <c r="AA132" s="301"/>
    </row>
    <row r="133" spans="1:27">
      <c r="A133" s="301"/>
      <c r="B133" s="334" t="str">
        <f t="shared" si="9"/>
        <v/>
      </c>
      <c r="C133" s="335" t="str">
        <f t="shared" si="10"/>
        <v/>
      </c>
      <c r="D133" s="335" t="str">
        <f>IF(B133="","",IF(OR(B133&gt;$G$5,'Patrimonio neto+pasivo'!$A$50=1),G132*VLOOKUP(B133,$O$5:$P$31,2,1),0))</f>
        <v/>
      </c>
      <c r="E133" s="335" t="str">
        <f t="shared" si="12"/>
        <v/>
      </c>
      <c r="F133" s="335" t="str">
        <f t="shared" si="11"/>
        <v/>
      </c>
      <c r="G133" s="335" t="str">
        <f>IF(B133="","",IF(B133&gt;$G$5,G132-E133,IF('Patrimonio neto+pasivo'!$A$50=1,G132,G132*(1+$D$10))))</f>
        <v/>
      </c>
      <c r="H133" s="336" t="str">
        <f t="shared" si="13"/>
        <v/>
      </c>
      <c r="I133" s="337" t="str">
        <f t="shared" si="14"/>
        <v/>
      </c>
      <c r="J133" s="338" t="str">
        <f t="shared" si="15"/>
        <v/>
      </c>
      <c r="K133" s="339" t="str">
        <f t="shared" si="16"/>
        <v/>
      </c>
      <c r="L133" s="339" t="str">
        <f t="shared" si="17"/>
        <v/>
      </c>
      <c r="M133" s="332"/>
      <c r="N133" s="332"/>
      <c r="O133" s="333"/>
      <c r="P133" s="333"/>
      <c r="Q133" s="333"/>
      <c r="R133" s="333"/>
      <c r="S133" s="301"/>
      <c r="T133" s="301"/>
      <c r="U133" s="301"/>
      <c r="V133" s="301"/>
      <c r="W133" s="301"/>
      <c r="X133" s="301"/>
      <c r="Y133" s="301"/>
      <c r="Z133" s="301"/>
      <c r="AA133" s="301"/>
    </row>
    <row r="134" spans="1:27">
      <c r="A134" s="301"/>
      <c r="B134" s="334" t="str">
        <f t="shared" si="9"/>
        <v/>
      </c>
      <c r="C134" s="335" t="str">
        <f t="shared" si="10"/>
        <v/>
      </c>
      <c r="D134" s="335" t="str">
        <f>IF(B134="","",IF(OR(B134&gt;$G$5,'Patrimonio neto+pasivo'!$A$50=1),G133*VLOOKUP(B134,$O$5:$P$31,2,1),0))</f>
        <v/>
      </c>
      <c r="E134" s="335" t="str">
        <f t="shared" si="12"/>
        <v/>
      </c>
      <c r="F134" s="335" t="str">
        <f t="shared" si="11"/>
        <v/>
      </c>
      <c r="G134" s="335" t="str">
        <f>IF(B134="","",IF(B134&gt;$G$5,G133-E134,IF('Patrimonio neto+pasivo'!$A$50=1,G133,G133*(1+$D$10))))</f>
        <v/>
      </c>
      <c r="H134" s="336" t="str">
        <f t="shared" si="13"/>
        <v/>
      </c>
      <c r="I134" s="337" t="str">
        <f t="shared" si="14"/>
        <v/>
      </c>
      <c r="J134" s="338" t="str">
        <f t="shared" si="15"/>
        <v/>
      </c>
      <c r="K134" s="339" t="str">
        <f t="shared" si="16"/>
        <v/>
      </c>
      <c r="L134" s="339" t="str">
        <f t="shared" si="17"/>
        <v/>
      </c>
      <c r="M134" s="332"/>
      <c r="N134" s="332"/>
      <c r="O134" s="333"/>
      <c r="P134" s="333"/>
      <c r="Q134" s="333"/>
      <c r="R134" s="333"/>
      <c r="S134" s="301"/>
      <c r="T134" s="301"/>
      <c r="U134" s="301"/>
      <c r="V134" s="301"/>
      <c r="W134" s="301"/>
      <c r="X134" s="301"/>
      <c r="Y134" s="301"/>
      <c r="Z134" s="301"/>
      <c r="AA134" s="301"/>
    </row>
    <row r="135" spans="1:27">
      <c r="A135" s="301"/>
      <c r="B135" s="334" t="str">
        <f t="shared" si="9"/>
        <v/>
      </c>
      <c r="C135" s="335" t="str">
        <f t="shared" si="10"/>
        <v/>
      </c>
      <c r="D135" s="335" t="str">
        <f>IF(B135="","",IF(OR(B135&gt;$G$5,'Patrimonio neto+pasivo'!$A$50=1),G134*VLOOKUP(B135,$O$5:$P$31,2,1),0))</f>
        <v/>
      </c>
      <c r="E135" s="335" t="str">
        <f t="shared" si="12"/>
        <v/>
      </c>
      <c r="F135" s="335" t="str">
        <f t="shared" si="11"/>
        <v/>
      </c>
      <c r="G135" s="335" t="str">
        <f>IF(B135="","",IF(B135&gt;$G$5,G134-E135,IF('Patrimonio neto+pasivo'!$A$50=1,G134,G134*(1+$D$10))))</f>
        <v/>
      </c>
      <c r="H135" s="336" t="str">
        <f t="shared" si="13"/>
        <v/>
      </c>
      <c r="I135" s="337" t="str">
        <f t="shared" si="14"/>
        <v/>
      </c>
      <c r="J135" s="338" t="str">
        <f t="shared" si="15"/>
        <v/>
      </c>
      <c r="K135" s="339" t="str">
        <f t="shared" si="16"/>
        <v/>
      </c>
      <c r="L135" s="339" t="str">
        <f t="shared" si="17"/>
        <v/>
      </c>
      <c r="M135" s="332"/>
      <c r="N135" s="332"/>
      <c r="O135" s="333"/>
      <c r="P135" s="333"/>
      <c r="Q135" s="333"/>
      <c r="R135" s="333"/>
      <c r="S135" s="301"/>
      <c r="T135" s="301"/>
      <c r="U135" s="301"/>
      <c r="V135" s="301"/>
      <c r="W135" s="301"/>
      <c r="X135" s="301"/>
      <c r="Y135" s="301"/>
      <c r="Z135" s="301"/>
      <c r="AA135" s="301"/>
    </row>
    <row r="136" spans="1:27">
      <c r="A136" s="301"/>
      <c r="B136" s="334" t="str">
        <f t="shared" si="9"/>
        <v/>
      </c>
      <c r="C136" s="335" t="str">
        <f t="shared" si="10"/>
        <v/>
      </c>
      <c r="D136" s="335" t="str">
        <f>IF(B136="","",IF(OR(B136&gt;$G$5,'Patrimonio neto+pasivo'!$A$50=1),G135*VLOOKUP(B136,$O$5:$P$31,2,1),0))</f>
        <v/>
      </c>
      <c r="E136" s="335" t="str">
        <f t="shared" si="12"/>
        <v/>
      </c>
      <c r="F136" s="335" t="str">
        <f t="shared" si="11"/>
        <v/>
      </c>
      <c r="G136" s="335" t="str">
        <f>IF(B136="","",IF(B136&gt;$G$5,G135-E136,IF('Patrimonio neto+pasivo'!$A$50=1,G135,G135*(1+$D$10))))</f>
        <v/>
      </c>
      <c r="H136" s="336" t="str">
        <f t="shared" si="13"/>
        <v/>
      </c>
      <c r="I136" s="337" t="str">
        <f t="shared" si="14"/>
        <v/>
      </c>
      <c r="J136" s="338" t="str">
        <f t="shared" si="15"/>
        <v/>
      </c>
      <c r="K136" s="339" t="str">
        <f t="shared" si="16"/>
        <v/>
      </c>
      <c r="L136" s="339" t="str">
        <f t="shared" si="17"/>
        <v/>
      </c>
      <c r="M136" s="332"/>
      <c r="N136" s="332"/>
      <c r="O136" s="333"/>
      <c r="P136" s="333"/>
      <c r="Q136" s="333"/>
      <c r="R136" s="333"/>
      <c r="S136" s="301"/>
      <c r="T136" s="301"/>
      <c r="U136" s="301"/>
      <c r="V136" s="301"/>
      <c r="W136" s="301"/>
      <c r="X136" s="301"/>
      <c r="Y136" s="301"/>
      <c r="Z136" s="301"/>
      <c r="AA136" s="301"/>
    </row>
    <row r="137" spans="1:27">
      <c r="A137" s="301"/>
      <c r="B137" s="334" t="str">
        <f t="shared" si="9"/>
        <v/>
      </c>
      <c r="C137" s="335" t="str">
        <f t="shared" si="10"/>
        <v/>
      </c>
      <c r="D137" s="335" t="str">
        <f>IF(B137="","",IF(OR(B137&gt;$G$5,'Patrimonio neto+pasivo'!$A$50=1),G136*VLOOKUP(B137,$O$5:$P$31,2,1),0))</f>
        <v/>
      </c>
      <c r="E137" s="335" t="str">
        <f t="shared" si="12"/>
        <v/>
      </c>
      <c r="F137" s="335" t="str">
        <f t="shared" si="11"/>
        <v/>
      </c>
      <c r="G137" s="335" t="str">
        <f>IF(B137="","",IF(B137&gt;$G$5,G136-E137,IF('Patrimonio neto+pasivo'!$A$50=1,G136,G136*(1+$D$10))))</f>
        <v/>
      </c>
      <c r="H137" s="336" t="str">
        <f t="shared" si="13"/>
        <v/>
      </c>
      <c r="I137" s="337" t="str">
        <f t="shared" si="14"/>
        <v/>
      </c>
      <c r="J137" s="338" t="str">
        <f t="shared" si="15"/>
        <v/>
      </c>
      <c r="K137" s="339" t="str">
        <f t="shared" si="16"/>
        <v/>
      </c>
      <c r="L137" s="339" t="str">
        <f t="shared" si="17"/>
        <v/>
      </c>
      <c r="M137" s="332"/>
      <c r="N137" s="332"/>
      <c r="O137" s="333"/>
      <c r="P137" s="333"/>
      <c r="Q137" s="333"/>
      <c r="R137" s="333"/>
      <c r="S137" s="301"/>
      <c r="T137" s="301"/>
      <c r="U137" s="301"/>
      <c r="V137" s="301"/>
      <c r="W137" s="301"/>
      <c r="X137" s="301"/>
      <c r="Y137" s="301"/>
      <c r="Z137" s="301"/>
      <c r="AA137" s="301"/>
    </row>
    <row r="138" spans="1:27">
      <c r="A138" s="301"/>
      <c r="B138" s="334" t="str">
        <f t="shared" si="9"/>
        <v/>
      </c>
      <c r="C138" s="335" t="str">
        <f t="shared" si="10"/>
        <v/>
      </c>
      <c r="D138" s="335" t="str">
        <f>IF(B138="","",IF(OR(B138&gt;$G$5,'Patrimonio neto+pasivo'!$A$50=1),G137*VLOOKUP(B138,$O$5:$P$31,2,1),0))</f>
        <v/>
      </c>
      <c r="E138" s="335" t="str">
        <f t="shared" si="12"/>
        <v/>
      </c>
      <c r="F138" s="335" t="str">
        <f t="shared" si="11"/>
        <v/>
      </c>
      <c r="G138" s="335" t="str">
        <f>IF(B138="","",IF(B138&gt;$G$5,G137-E138,IF('Patrimonio neto+pasivo'!$A$50=1,G137,G137*(1+$D$10))))</f>
        <v/>
      </c>
      <c r="H138" s="336" t="str">
        <f t="shared" si="13"/>
        <v/>
      </c>
      <c r="I138" s="337" t="str">
        <f t="shared" si="14"/>
        <v/>
      </c>
      <c r="J138" s="338" t="str">
        <f t="shared" si="15"/>
        <v/>
      </c>
      <c r="K138" s="339" t="str">
        <f t="shared" si="16"/>
        <v/>
      </c>
      <c r="L138" s="339" t="str">
        <f t="shared" si="17"/>
        <v/>
      </c>
      <c r="M138" s="332"/>
      <c r="N138" s="332"/>
      <c r="O138" s="333"/>
      <c r="P138" s="333"/>
      <c r="Q138" s="333"/>
      <c r="R138" s="333"/>
      <c r="S138" s="301"/>
      <c r="T138" s="301"/>
      <c r="U138" s="301"/>
      <c r="V138" s="301"/>
      <c r="W138" s="301"/>
      <c r="X138" s="301"/>
      <c r="Y138" s="301"/>
      <c r="Z138" s="301"/>
      <c r="AA138" s="301"/>
    </row>
    <row r="139" spans="1:27">
      <c r="A139" s="301"/>
      <c r="B139" s="334" t="str">
        <f t="shared" si="9"/>
        <v/>
      </c>
      <c r="C139" s="335" t="str">
        <f t="shared" si="10"/>
        <v/>
      </c>
      <c r="D139" s="335" t="str">
        <f>IF(B139="","",IF(OR(B139&gt;$G$5,'Patrimonio neto+pasivo'!$A$50=1),G138*VLOOKUP(B139,$O$5:$P$31,2,1),0))</f>
        <v/>
      </c>
      <c r="E139" s="335" t="str">
        <f t="shared" si="12"/>
        <v/>
      </c>
      <c r="F139" s="335" t="str">
        <f t="shared" si="11"/>
        <v/>
      </c>
      <c r="G139" s="335" t="str">
        <f>IF(B139="","",IF(B139&gt;$G$5,G138-E139,IF('Patrimonio neto+pasivo'!$A$50=1,G138,G138*(1+$D$10))))</f>
        <v/>
      </c>
      <c r="H139" s="336" t="str">
        <f t="shared" si="13"/>
        <v/>
      </c>
      <c r="I139" s="337" t="str">
        <f t="shared" si="14"/>
        <v/>
      </c>
      <c r="J139" s="338" t="str">
        <f t="shared" si="15"/>
        <v/>
      </c>
      <c r="K139" s="339" t="str">
        <f t="shared" si="16"/>
        <v/>
      </c>
      <c r="L139" s="339" t="str">
        <f t="shared" si="17"/>
        <v/>
      </c>
      <c r="M139" s="332"/>
      <c r="N139" s="332"/>
      <c r="O139" s="333"/>
      <c r="P139" s="333"/>
      <c r="Q139" s="333"/>
      <c r="R139" s="333"/>
      <c r="S139" s="301"/>
      <c r="T139" s="301"/>
      <c r="U139" s="301"/>
      <c r="V139" s="301"/>
      <c r="W139" s="301"/>
      <c r="X139" s="301"/>
      <c r="Y139" s="301"/>
      <c r="Z139" s="301"/>
      <c r="AA139" s="301"/>
    </row>
    <row r="140" spans="1:27">
      <c r="A140" s="301"/>
      <c r="B140" s="334" t="str">
        <f t="shared" si="9"/>
        <v/>
      </c>
      <c r="C140" s="335" t="str">
        <f t="shared" si="10"/>
        <v/>
      </c>
      <c r="D140" s="335" t="str">
        <f>IF(B140="","",IF(OR(B140&gt;$G$5,'Patrimonio neto+pasivo'!$A$50=1),G139*VLOOKUP(B140,$O$5:$P$31,2,1),0))</f>
        <v/>
      </c>
      <c r="E140" s="335" t="str">
        <f t="shared" si="12"/>
        <v/>
      </c>
      <c r="F140" s="335" t="str">
        <f t="shared" si="11"/>
        <v/>
      </c>
      <c r="G140" s="335" t="str">
        <f>IF(B140="","",IF(B140&gt;$G$5,G139-E140,IF('Patrimonio neto+pasivo'!$A$50=1,G139,G139*(1+$D$10))))</f>
        <v/>
      </c>
      <c r="H140" s="336" t="str">
        <f t="shared" si="13"/>
        <v/>
      </c>
      <c r="I140" s="337" t="str">
        <f t="shared" si="14"/>
        <v/>
      </c>
      <c r="J140" s="338" t="str">
        <f t="shared" si="15"/>
        <v/>
      </c>
      <c r="K140" s="339" t="str">
        <f t="shared" si="16"/>
        <v/>
      </c>
      <c r="L140" s="339" t="str">
        <f t="shared" si="17"/>
        <v/>
      </c>
      <c r="M140" s="332"/>
      <c r="N140" s="332"/>
      <c r="O140" s="333"/>
      <c r="P140" s="333"/>
      <c r="Q140" s="333"/>
      <c r="R140" s="333"/>
      <c r="S140" s="301"/>
      <c r="T140" s="301"/>
      <c r="U140" s="301"/>
      <c r="V140" s="301"/>
      <c r="W140" s="301"/>
      <c r="X140" s="301"/>
      <c r="Y140" s="301"/>
      <c r="Z140" s="301"/>
      <c r="AA140" s="301"/>
    </row>
    <row r="141" spans="1:27">
      <c r="A141" s="301"/>
      <c r="B141" s="334" t="str">
        <f t="shared" si="9"/>
        <v/>
      </c>
      <c r="C141" s="335" t="str">
        <f t="shared" si="10"/>
        <v/>
      </c>
      <c r="D141" s="335" t="str">
        <f>IF(B141="","",IF(OR(B141&gt;$G$5,'Patrimonio neto+pasivo'!$A$50=1),G140*VLOOKUP(B141,$O$5:$P$31,2,1),0))</f>
        <v/>
      </c>
      <c r="E141" s="335" t="str">
        <f t="shared" si="12"/>
        <v/>
      </c>
      <c r="F141" s="335" t="str">
        <f t="shared" si="11"/>
        <v/>
      </c>
      <c r="G141" s="335" t="str">
        <f>IF(B141="","",IF(B141&gt;$G$5,G140-E141,IF('Patrimonio neto+pasivo'!$A$50=1,G140,G140*(1+$D$10))))</f>
        <v/>
      </c>
      <c r="H141" s="336" t="str">
        <f t="shared" si="13"/>
        <v/>
      </c>
      <c r="I141" s="337" t="str">
        <f t="shared" si="14"/>
        <v/>
      </c>
      <c r="J141" s="338" t="str">
        <f t="shared" si="15"/>
        <v/>
      </c>
      <c r="K141" s="339" t="str">
        <f t="shared" si="16"/>
        <v/>
      </c>
      <c r="L141" s="339" t="str">
        <f t="shared" si="17"/>
        <v/>
      </c>
      <c r="M141" s="332"/>
      <c r="N141" s="332"/>
      <c r="O141" s="333"/>
      <c r="P141" s="333"/>
      <c r="Q141" s="333"/>
      <c r="R141" s="333"/>
      <c r="S141" s="301"/>
      <c r="T141" s="301"/>
      <c r="U141" s="301"/>
      <c r="V141" s="301"/>
      <c r="W141" s="301"/>
      <c r="X141" s="301"/>
      <c r="Y141" s="301"/>
      <c r="Z141" s="301"/>
      <c r="AA141" s="301"/>
    </row>
    <row r="142" spans="1:27">
      <c r="A142" s="301"/>
      <c r="B142" s="334" t="str">
        <f t="shared" si="9"/>
        <v/>
      </c>
      <c r="C142" s="335" t="str">
        <f t="shared" si="10"/>
        <v/>
      </c>
      <c r="D142" s="335" t="str">
        <f>IF(B142="","",IF(OR(B142&gt;$G$5,'Patrimonio neto+pasivo'!$A$50=1),G141*VLOOKUP(B142,$O$5:$P$31,2,1),0))</f>
        <v/>
      </c>
      <c r="E142" s="335" t="str">
        <f t="shared" si="12"/>
        <v/>
      </c>
      <c r="F142" s="335" t="str">
        <f t="shared" si="11"/>
        <v/>
      </c>
      <c r="G142" s="335" t="str">
        <f>IF(B142="","",IF(B142&gt;$G$5,G141-E142,IF('Patrimonio neto+pasivo'!$A$50=1,G141,G141*(1+$D$10))))</f>
        <v/>
      </c>
      <c r="H142" s="336" t="str">
        <f t="shared" si="13"/>
        <v/>
      </c>
      <c r="I142" s="337" t="str">
        <f t="shared" si="14"/>
        <v/>
      </c>
      <c r="J142" s="338" t="str">
        <f t="shared" si="15"/>
        <v/>
      </c>
      <c r="K142" s="339" t="str">
        <f t="shared" si="16"/>
        <v/>
      </c>
      <c r="L142" s="339" t="str">
        <f t="shared" si="17"/>
        <v/>
      </c>
      <c r="M142" s="332"/>
      <c r="N142" s="332"/>
      <c r="O142" s="333"/>
      <c r="P142" s="333"/>
      <c r="Q142" s="333"/>
      <c r="R142" s="333"/>
      <c r="S142" s="301"/>
      <c r="T142" s="301"/>
      <c r="U142" s="301"/>
      <c r="V142" s="301"/>
      <c r="W142" s="301"/>
      <c r="X142" s="301"/>
      <c r="Y142" s="301"/>
      <c r="Z142" s="301"/>
      <c r="AA142" s="301"/>
    </row>
    <row r="143" spans="1:27">
      <c r="A143" s="301"/>
      <c r="B143" s="334" t="str">
        <f t="shared" si="9"/>
        <v/>
      </c>
      <c r="C143" s="335" t="str">
        <f t="shared" si="10"/>
        <v/>
      </c>
      <c r="D143" s="335" t="str">
        <f>IF(B143="","",IF(OR(B143&gt;$G$5,'Patrimonio neto+pasivo'!$A$50=1),G142*VLOOKUP(B143,$O$5:$P$31,2,1),0))</f>
        <v/>
      </c>
      <c r="E143" s="335" t="str">
        <f t="shared" si="12"/>
        <v/>
      </c>
      <c r="F143" s="335" t="str">
        <f t="shared" si="11"/>
        <v/>
      </c>
      <c r="G143" s="335" t="str">
        <f>IF(B143="","",IF(B143&gt;$G$5,G142-E143,IF('Patrimonio neto+pasivo'!$A$50=1,G142,G142*(1+$D$10))))</f>
        <v/>
      </c>
      <c r="H143" s="336" t="str">
        <f t="shared" si="13"/>
        <v/>
      </c>
      <c r="I143" s="337" t="str">
        <f t="shared" si="14"/>
        <v/>
      </c>
      <c r="J143" s="338" t="str">
        <f t="shared" si="15"/>
        <v/>
      </c>
      <c r="K143" s="339" t="str">
        <f t="shared" si="16"/>
        <v/>
      </c>
      <c r="L143" s="339" t="str">
        <f t="shared" si="17"/>
        <v/>
      </c>
      <c r="M143" s="332"/>
      <c r="N143" s="332"/>
      <c r="O143" s="333"/>
      <c r="P143" s="333"/>
      <c r="Q143" s="333"/>
      <c r="R143" s="333"/>
      <c r="S143" s="301"/>
      <c r="T143" s="301"/>
      <c r="U143" s="301"/>
      <c r="V143" s="301"/>
      <c r="W143" s="301"/>
      <c r="X143" s="301"/>
      <c r="Y143" s="301"/>
      <c r="Z143" s="301"/>
      <c r="AA143" s="301"/>
    </row>
    <row r="144" spans="1:27">
      <c r="A144" s="301"/>
      <c r="B144" s="334" t="str">
        <f t="shared" si="9"/>
        <v/>
      </c>
      <c r="C144" s="335" t="str">
        <f t="shared" si="10"/>
        <v/>
      </c>
      <c r="D144" s="335" t="str">
        <f>IF(B144="","",IF(OR(B144&gt;$G$5,'Patrimonio neto+pasivo'!$A$50=1),G143*VLOOKUP(B144,$O$5:$P$31,2,1),0))</f>
        <v/>
      </c>
      <c r="E144" s="335" t="str">
        <f t="shared" si="12"/>
        <v/>
      </c>
      <c r="F144" s="335" t="str">
        <f t="shared" si="11"/>
        <v/>
      </c>
      <c r="G144" s="335" t="str">
        <f>IF(B144="","",IF(B144&gt;$G$5,G143-E144,IF('Patrimonio neto+pasivo'!$A$50=1,G143,G143*(1+$D$10))))</f>
        <v/>
      </c>
      <c r="H144" s="336" t="str">
        <f t="shared" si="13"/>
        <v/>
      </c>
      <c r="I144" s="337" t="str">
        <f t="shared" si="14"/>
        <v/>
      </c>
      <c r="J144" s="338" t="str">
        <f t="shared" si="15"/>
        <v/>
      </c>
      <c r="K144" s="339" t="str">
        <f t="shared" si="16"/>
        <v/>
      </c>
      <c r="L144" s="339" t="str">
        <f t="shared" si="17"/>
        <v/>
      </c>
      <c r="M144" s="332"/>
      <c r="N144" s="332"/>
      <c r="O144" s="333"/>
      <c r="P144" s="333"/>
      <c r="Q144" s="333"/>
      <c r="R144" s="333"/>
      <c r="S144" s="301"/>
      <c r="T144" s="301"/>
      <c r="U144" s="301"/>
      <c r="V144" s="301"/>
      <c r="W144" s="301"/>
      <c r="X144" s="301"/>
      <c r="Y144" s="301"/>
      <c r="Z144" s="301"/>
      <c r="AA144" s="301"/>
    </row>
    <row r="145" spans="1:27">
      <c r="A145" s="301"/>
      <c r="B145" s="334" t="str">
        <f t="shared" ref="B145:B208" si="18">IF(B144&lt;$D$8+$G$5,B144+1,"")</f>
        <v/>
      </c>
      <c r="C145" s="335" t="str">
        <f t="shared" ref="C145:C208" si="19">IF(B145="","",IF(B145&lt;=$G$5,0,J145))</f>
        <v/>
      </c>
      <c r="D145" s="335" t="str">
        <f>IF(B145="","",IF(OR(B145&gt;$G$5,'Patrimonio neto+pasivo'!$A$50=1),G144*VLOOKUP(B145,$O$5:$P$31,2,1),0))</f>
        <v/>
      </c>
      <c r="E145" s="335" t="str">
        <f t="shared" si="12"/>
        <v/>
      </c>
      <c r="F145" s="335" t="str">
        <f t="shared" ref="F145:F208" si="20">IF(B145="","",IF(B145&lt;=$G$5,0,F144+E145))</f>
        <v/>
      </c>
      <c r="G145" s="335" t="str">
        <f>IF(B145="","",IF(B145&gt;$G$5,G144-E145,IF('Patrimonio neto+pasivo'!$A$50=1,G144,G144*(1+$D$10))))</f>
        <v/>
      </c>
      <c r="H145" s="336" t="str">
        <f t="shared" si="13"/>
        <v/>
      </c>
      <c r="I145" s="337" t="str">
        <f t="shared" si="14"/>
        <v/>
      </c>
      <c r="J145" s="338" t="str">
        <f t="shared" si="15"/>
        <v/>
      </c>
      <c r="K145" s="339" t="str">
        <f t="shared" si="16"/>
        <v/>
      </c>
      <c r="L145" s="339" t="str">
        <f t="shared" si="17"/>
        <v/>
      </c>
      <c r="M145" s="332"/>
      <c r="N145" s="332"/>
      <c r="O145" s="333"/>
      <c r="P145" s="333"/>
      <c r="Q145" s="333"/>
      <c r="R145" s="333"/>
      <c r="S145" s="301"/>
      <c r="T145" s="301"/>
      <c r="U145" s="301"/>
      <c r="V145" s="301"/>
      <c r="W145" s="301"/>
      <c r="X145" s="301"/>
      <c r="Y145" s="301"/>
      <c r="Z145" s="301"/>
      <c r="AA145" s="301"/>
    </row>
    <row r="146" spans="1:27">
      <c r="A146" s="301"/>
      <c r="B146" s="334" t="str">
        <f t="shared" si="18"/>
        <v/>
      </c>
      <c r="C146" s="335" t="str">
        <f t="shared" si="19"/>
        <v/>
      </c>
      <c r="D146" s="335" t="str">
        <f>IF(B146="","",IF(OR(B146&gt;$G$5,'Patrimonio neto+pasivo'!$A$50=1),G145*VLOOKUP(B146,$O$5:$P$31,2,1),0))</f>
        <v/>
      </c>
      <c r="E146" s="335" t="str">
        <f t="shared" ref="E146:E209" si="21">IF(B146="","",IF(B146&lt;=$G$5,0,C146-D146))</f>
        <v/>
      </c>
      <c r="F146" s="335" t="str">
        <f t="shared" si="20"/>
        <v/>
      </c>
      <c r="G146" s="335" t="str">
        <f>IF(B146="","",IF(B146&gt;$G$5,G145-E146,IF('Patrimonio neto+pasivo'!$A$50=1,G145,G145*(1+$D$10))))</f>
        <v/>
      </c>
      <c r="H146" s="336" t="str">
        <f t="shared" ref="H146:H209" si="22">IF(ISERROR(VLOOKUP(B146,$O$5:$P$31,2,1)),"",VLOOKUP(B146,$O$5:$P$31,2,1))</f>
        <v/>
      </c>
      <c r="I146" s="337" t="str">
        <f t="shared" ref="I146:I209" si="23">IF(ISERROR(VLOOKUP(B146,$O$5:$P$31,1,1)),"",VLOOKUP(B146,$O$5:$P$31,1,1))</f>
        <v/>
      </c>
      <c r="J146" s="338" t="str">
        <f t="shared" ref="J146:J209" si="24">IF(B146="","",G145/((1-(1+H146)^(-($D$8+$G$5-B145)))/H146))</f>
        <v/>
      </c>
      <c r="K146" s="339" t="str">
        <f t="shared" ref="K146:K209" si="25">IF(B146="","",SUM(D146:E146))</f>
        <v/>
      </c>
      <c r="L146" s="339" t="str">
        <f t="shared" ref="L146:L209" si="26">IF(B146="","",SUM(D146:E146))</f>
        <v/>
      </c>
      <c r="M146" s="332"/>
      <c r="N146" s="332"/>
      <c r="O146" s="333"/>
      <c r="P146" s="333"/>
      <c r="Q146" s="333"/>
      <c r="R146" s="333"/>
      <c r="S146" s="301"/>
      <c r="T146" s="301"/>
      <c r="U146" s="301"/>
      <c r="V146" s="301"/>
      <c r="W146" s="301"/>
      <c r="X146" s="301"/>
      <c r="Y146" s="301"/>
      <c r="Z146" s="301"/>
      <c r="AA146" s="301"/>
    </row>
    <row r="147" spans="1:27">
      <c r="A147" s="301"/>
      <c r="B147" s="334" t="str">
        <f t="shared" si="18"/>
        <v/>
      </c>
      <c r="C147" s="335" t="str">
        <f t="shared" si="19"/>
        <v/>
      </c>
      <c r="D147" s="335" t="str">
        <f>IF(B147="","",IF(OR(B147&gt;$G$5,'Patrimonio neto+pasivo'!$A$50=1),G146*VLOOKUP(B147,$O$5:$P$31,2,1),0))</f>
        <v/>
      </c>
      <c r="E147" s="335" t="str">
        <f t="shared" si="21"/>
        <v/>
      </c>
      <c r="F147" s="335" t="str">
        <f t="shared" si="20"/>
        <v/>
      </c>
      <c r="G147" s="335" t="str">
        <f>IF(B147="","",IF(B147&gt;$G$5,G146-E147,IF('Patrimonio neto+pasivo'!$A$50=1,G146,G146*(1+$D$10))))</f>
        <v/>
      </c>
      <c r="H147" s="336" t="str">
        <f t="shared" si="22"/>
        <v/>
      </c>
      <c r="I147" s="337" t="str">
        <f t="shared" si="23"/>
        <v/>
      </c>
      <c r="J147" s="338" t="str">
        <f t="shared" si="24"/>
        <v/>
      </c>
      <c r="K147" s="339" t="str">
        <f t="shared" si="25"/>
        <v/>
      </c>
      <c r="L147" s="339" t="str">
        <f t="shared" si="26"/>
        <v/>
      </c>
      <c r="M147" s="332"/>
      <c r="N147" s="332"/>
      <c r="O147" s="333"/>
      <c r="P147" s="333"/>
      <c r="Q147" s="333"/>
      <c r="R147" s="333"/>
      <c r="S147" s="301"/>
      <c r="T147" s="301"/>
      <c r="U147" s="301"/>
      <c r="V147" s="301"/>
      <c r="W147" s="301"/>
      <c r="X147" s="301"/>
      <c r="Y147" s="301"/>
      <c r="Z147" s="301"/>
      <c r="AA147" s="301"/>
    </row>
    <row r="148" spans="1:27">
      <c r="A148" s="301"/>
      <c r="B148" s="334" t="str">
        <f t="shared" si="18"/>
        <v/>
      </c>
      <c r="C148" s="335" t="str">
        <f t="shared" si="19"/>
        <v/>
      </c>
      <c r="D148" s="335" t="str">
        <f>IF(B148="","",IF(OR(B148&gt;$G$5,'Patrimonio neto+pasivo'!$A$50=1),G147*VLOOKUP(B148,$O$5:$P$31,2,1),0))</f>
        <v/>
      </c>
      <c r="E148" s="335" t="str">
        <f t="shared" si="21"/>
        <v/>
      </c>
      <c r="F148" s="335" t="str">
        <f t="shared" si="20"/>
        <v/>
      </c>
      <c r="G148" s="335" t="str">
        <f>IF(B148="","",IF(B148&gt;$G$5,G147-E148,IF('Patrimonio neto+pasivo'!$A$50=1,G147,G147*(1+$D$10))))</f>
        <v/>
      </c>
      <c r="H148" s="336" t="str">
        <f t="shared" si="22"/>
        <v/>
      </c>
      <c r="I148" s="337" t="str">
        <f t="shared" si="23"/>
        <v/>
      </c>
      <c r="J148" s="338" t="str">
        <f t="shared" si="24"/>
        <v/>
      </c>
      <c r="K148" s="339" t="str">
        <f t="shared" si="25"/>
        <v/>
      </c>
      <c r="L148" s="339" t="str">
        <f t="shared" si="26"/>
        <v/>
      </c>
      <c r="M148" s="332"/>
      <c r="N148" s="332"/>
      <c r="O148" s="333"/>
      <c r="P148" s="333"/>
      <c r="Q148" s="333"/>
      <c r="R148" s="333"/>
      <c r="S148" s="301"/>
      <c r="T148" s="301"/>
      <c r="U148" s="301"/>
      <c r="V148" s="301"/>
      <c r="W148" s="301"/>
      <c r="X148" s="301"/>
      <c r="Y148" s="301"/>
      <c r="Z148" s="301"/>
      <c r="AA148" s="301"/>
    </row>
    <row r="149" spans="1:27">
      <c r="A149" s="301"/>
      <c r="B149" s="334" t="str">
        <f t="shared" si="18"/>
        <v/>
      </c>
      <c r="C149" s="335" t="str">
        <f t="shared" si="19"/>
        <v/>
      </c>
      <c r="D149" s="335" t="str">
        <f>IF(B149="","",IF(OR(B149&gt;$G$5,'Patrimonio neto+pasivo'!$A$50=1),G148*VLOOKUP(B149,$O$5:$P$31,2,1),0))</f>
        <v/>
      </c>
      <c r="E149" s="335" t="str">
        <f t="shared" si="21"/>
        <v/>
      </c>
      <c r="F149" s="335" t="str">
        <f t="shared" si="20"/>
        <v/>
      </c>
      <c r="G149" s="335" t="str">
        <f>IF(B149="","",IF(B149&gt;$G$5,G148-E149,IF('Patrimonio neto+pasivo'!$A$50=1,G148,G148*(1+$D$10))))</f>
        <v/>
      </c>
      <c r="H149" s="336" t="str">
        <f t="shared" si="22"/>
        <v/>
      </c>
      <c r="I149" s="337" t="str">
        <f t="shared" si="23"/>
        <v/>
      </c>
      <c r="J149" s="338" t="str">
        <f t="shared" si="24"/>
        <v/>
      </c>
      <c r="K149" s="339" t="str">
        <f t="shared" si="25"/>
        <v/>
      </c>
      <c r="L149" s="339" t="str">
        <f t="shared" si="26"/>
        <v/>
      </c>
      <c r="M149" s="332"/>
      <c r="N149" s="332"/>
      <c r="O149" s="333"/>
      <c r="P149" s="333"/>
      <c r="Q149" s="333"/>
      <c r="R149" s="333"/>
      <c r="S149" s="301"/>
      <c r="T149" s="301"/>
      <c r="U149" s="301"/>
      <c r="V149" s="301"/>
      <c r="W149" s="301"/>
      <c r="X149" s="301"/>
      <c r="Y149" s="301"/>
      <c r="Z149" s="301"/>
      <c r="AA149" s="301"/>
    </row>
    <row r="150" spans="1:27">
      <c r="A150" s="301"/>
      <c r="B150" s="334" t="str">
        <f t="shared" si="18"/>
        <v/>
      </c>
      <c r="C150" s="335" t="str">
        <f t="shared" si="19"/>
        <v/>
      </c>
      <c r="D150" s="335" t="str">
        <f>IF(B150="","",IF(OR(B150&gt;$G$5,'Patrimonio neto+pasivo'!$A$50=1),G149*VLOOKUP(B150,$O$5:$P$31,2,1),0))</f>
        <v/>
      </c>
      <c r="E150" s="335" t="str">
        <f t="shared" si="21"/>
        <v/>
      </c>
      <c r="F150" s="335" t="str">
        <f t="shared" si="20"/>
        <v/>
      </c>
      <c r="G150" s="335" t="str">
        <f>IF(B150="","",IF(B150&gt;$G$5,G149-E150,IF('Patrimonio neto+pasivo'!$A$50=1,G149,G149*(1+$D$10))))</f>
        <v/>
      </c>
      <c r="H150" s="336" t="str">
        <f t="shared" si="22"/>
        <v/>
      </c>
      <c r="I150" s="337" t="str">
        <f t="shared" si="23"/>
        <v/>
      </c>
      <c r="J150" s="338" t="str">
        <f t="shared" si="24"/>
        <v/>
      </c>
      <c r="K150" s="339" t="str">
        <f t="shared" si="25"/>
        <v/>
      </c>
      <c r="L150" s="339" t="str">
        <f t="shared" si="26"/>
        <v/>
      </c>
      <c r="M150" s="332"/>
      <c r="N150" s="332"/>
      <c r="O150" s="333"/>
      <c r="P150" s="333"/>
      <c r="Q150" s="333"/>
      <c r="R150" s="333"/>
      <c r="S150" s="301"/>
      <c r="T150" s="301"/>
      <c r="U150" s="301"/>
      <c r="V150" s="301"/>
      <c r="W150" s="301"/>
      <c r="X150" s="301"/>
      <c r="Y150" s="301"/>
      <c r="Z150" s="301"/>
      <c r="AA150" s="301"/>
    </row>
    <row r="151" spans="1:27">
      <c r="A151" s="301"/>
      <c r="B151" s="334" t="str">
        <f t="shared" si="18"/>
        <v/>
      </c>
      <c r="C151" s="335" t="str">
        <f t="shared" si="19"/>
        <v/>
      </c>
      <c r="D151" s="335" t="str">
        <f>IF(B151="","",IF(OR(B151&gt;$G$5,'Patrimonio neto+pasivo'!$A$50=1),G150*VLOOKUP(B151,$O$5:$P$31,2,1),0))</f>
        <v/>
      </c>
      <c r="E151" s="335" t="str">
        <f t="shared" si="21"/>
        <v/>
      </c>
      <c r="F151" s="335" t="str">
        <f t="shared" si="20"/>
        <v/>
      </c>
      <c r="G151" s="335" t="str">
        <f>IF(B151="","",IF(B151&gt;$G$5,G150-E151,IF('Patrimonio neto+pasivo'!$A$50=1,G150,G150*(1+$D$10))))</f>
        <v/>
      </c>
      <c r="H151" s="336" t="str">
        <f t="shared" si="22"/>
        <v/>
      </c>
      <c r="I151" s="337" t="str">
        <f t="shared" si="23"/>
        <v/>
      </c>
      <c r="J151" s="338" t="str">
        <f t="shared" si="24"/>
        <v/>
      </c>
      <c r="K151" s="339" t="str">
        <f t="shared" si="25"/>
        <v/>
      </c>
      <c r="L151" s="339" t="str">
        <f t="shared" si="26"/>
        <v/>
      </c>
      <c r="M151" s="332"/>
      <c r="N151" s="332"/>
      <c r="O151" s="333"/>
      <c r="P151" s="333"/>
      <c r="Q151" s="333"/>
      <c r="R151" s="333"/>
      <c r="S151" s="301"/>
      <c r="T151" s="301"/>
      <c r="U151" s="301"/>
      <c r="V151" s="301"/>
      <c r="W151" s="301"/>
      <c r="X151" s="301"/>
      <c r="Y151" s="301"/>
      <c r="Z151" s="301"/>
      <c r="AA151" s="301"/>
    </row>
    <row r="152" spans="1:27">
      <c r="A152" s="301"/>
      <c r="B152" s="334" t="str">
        <f t="shared" si="18"/>
        <v/>
      </c>
      <c r="C152" s="335" t="str">
        <f t="shared" si="19"/>
        <v/>
      </c>
      <c r="D152" s="335" t="str">
        <f>IF(B152="","",IF(OR(B152&gt;$G$5,'Patrimonio neto+pasivo'!$A$50=1),G151*VLOOKUP(B152,$O$5:$P$31,2,1),0))</f>
        <v/>
      </c>
      <c r="E152" s="335" t="str">
        <f t="shared" si="21"/>
        <v/>
      </c>
      <c r="F152" s="335" t="str">
        <f t="shared" si="20"/>
        <v/>
      </c>
      <c r="G152" s="335" t="str">
        <f>IF(B152="","",IF(B152&gt;$G$5,G151-E152,IF('Patrimonio neto+pasivo'!$A$50=1,G151,G151*(1+$D$10))))</f>
        <v/>
      </c>
      <c r="H152" s="336" t="str">
        <f t="shared" si="22"/>
        <v/>
      </c>
      <c r="I152" s="337" t="str">
        <f t="shared" si="23"/>
        <v/>
      </c>
      <c r="J152" s="338" t="str">
        <f t="shared" si="24"/>
        <v/>
      </c>
      <c r="K152" s="339" t="str">
        <f t="shared" si="25"/>
        <v/>
      </c>
      <c r="L152" s="339" t="str">
        <f t="shared" si="26"/>
        <v/>
      </c>
      <c r="M152" s="332"/>
      <c r="N152" s="332"/>
      <c r="O152" s="333"/>
      <c r="P152" s="333"/>
      <c r="Q152" s="333"/>
      <c r="R152" s="333"/>
      <c r="S152" s="301"/>
      <c r="T152" s="301"/>
      <c r="U152" s="301"/>
      <c r="V152" s="301"/>
      <c r="W152" s="301"/>
      <c r="X152" s="301"/>
      <c r="Y152" s="301"/>
      <c r="Z152" s="301"/>
      <c r="AA152" s="301"/>
    </row>
    <row r="153" spans="1:27">
      <c r="A153" s="301"/>
      <c r="B153" s="334" t="str">
        <f t="shared" si="18"/>
        <v/>
      </c>
      <c r="C153" s="335" t="str">
        <f t="shared" si="19"/>
        <v/>
      </c>
      <c r="D153" s="335" t="str">
        <f>IF(B153="","",IF(OR(B153&gt;$G$5,'Patrimonio neto+pasivo'!$A$50=1),G152*VLOOKUP(B153,$O$5:$P$31,2,1),0))</f>
        <v/>
      </c>
      <c r="E153" s="335" t="str">
        <f t="shared" si="21"/>
        <v/>
      </c>
      <c r="F153" s="335" t="str">
        <f t="shared" si="20"/>
        <v/>
      </c>
      <c r="G153" s="335" t="str">
        <f>IF(B153="","",IF(B153&gt;$G$5,G152-E153,IF('Patrimonio neto+pasivo'!$A$50=1,G152,G152*(1+$D$10))))</f>
        <v/>
      </c>
      <c r="H153" s="336" t="str">
        <f t="shared" si="22"/>
        <v/>
      </c>
      <c r="I153" s="337" t="str">
        <f t="shared" si="23"/>
        <v/>
      </c>
      <c r="J153" s="338" t="str">
        <f t="shared" si="24"/>
        <v/>
      </c>
      <c r="K153" s="339" t="str">
        <f t="shared" si="25"/>
        <v/>
      </c>
      <c r="L153" s="339" t="str">
        <f t="shared" si="26"/>
        <v/>
      </c>
      <c r="M153" s="332"/>
      <c r="N153" s="332"/>
      <c r="O153" s="333"/>
      <c r="P153" s="333"/>
      <c r="Q153" s="333"/>
      <c r="R153" s="333"/>
      <c r="S153" s="301"/>
      <c r="T153" s="301"/>
      <c r="U153" s="301"/>
      <c r="V153" s="301"/>
      <c r="W153" s="301"/>
      <c r="X153" s="301"/>
      <c r="Y153" s="301"/>
      <c r="Z153" s="301"/>
      <c r="AA153" s="301"/>
    </row>
    <row r="154" spans="1:27">
      <c r="A154" s="301"/>
      <c r="B154" s="334" t="str">
        <f t="shared" si="18"/>
        <v/>
      </c>
      <c r="C154" s="335" t="str">
        <f t="shared" si="19"/>
        <v/>
      </c>
      <c r="D154" s="335" t="str">
        <f>IF(B154="","",IF(OR(B154&gt;$G$5,'Patrimonio neto+pasivo'!$A$50=1),G153*VLOOKUP(B154,$O$5:$P$31,2,1),0))</f>
        <v/>
      </c>
      <c r="E154" s="335" t="str">
        <f t="shared" si="21"/>
        <v/>
      </c>
      <c r="F154" s="335" t="str">
        <f t="shared" si="20"/>
        <v/>
      </c>
      <c r="G154" s="335" t="str">
        <f>IF(B154="","",IF(B154&gt;$G$5,G153-E154,IF('Patrimonio neto+pasivo'!$A$50=1,G153,G153*(1+$D$10))))</f>
        <v/>
      </c>
      <c r="H154" s="336" t="str">
        <f t="shared" si="22"/>
        <v/>
      </c>
      <c r="I154" s="337" t="str">
        <f t="shared" si="23"/>
        <v/>
      </c>
      <c r="J154" s="338" t="str">
        <f t="shared" si="24"/>
        <v/>
      </c>
      <c r="K154" s="339" t="str">
        <f t="shared" si="25"/>
        <v/>
      </c>
      <c r="L154" s="339" t="str">
        <f t="shared" si="26"/>
        <v/>
      </c>
      <c r="M154" s="332"/>
      <c r="N154" s="332"/>
      <c r="O154" s="333"/>
      <c r="P154" s="333"/>
      <c r="Q154" s="333"/>
      <c r="R154" s="333"/>
      <c r="S154" s="301"/>
      <c r="T154" s="301"/>
      <c r="U154" s="301"/>
      <c r="V154" s="301"/>
      <c r="W154" s="301"/>
      <c r="X154" s="301"/>
      <c r="Y154" s="301"/>
      <c r="Z154" s="301"/>
      <c r="AA154" s="301"/>
    </row>
    <row r="155" spans="1:27">
      <c r="A155" s="301"/>
      <c r="B155" s="334" t="str">
        <f t="shared" si="18"/>
        <v/>
      </c>
      <c r="C155" s="335" t="str">
        <f t="shared" si="19"/>
        <v/>
      </c>
      <c r="D155" s="335" t="str">
        <f>IF(B155="","",IF(OR(B155&gt;$G$5,'Patrimonio neto+pasivo'!$A$50=1),G154*VLOOKUP(B155,$O$5:$P$31,2,1),0))</f>
        <v/>
      </c>
      <c r="E155" s="335" t="str">
        <f t="shared" si="21"/>
        <v/>
      </c>
      <c r="F155" s="335" t="str">
        <f t="shared" si="20"/>
        <v/>
      </c>
      <c r="G155" s="335" t="str">
        <f>IF(B155="","",IF(B155&gt;$G$5,G154-E155,IF('Patrimonio neto+pasivo'!$A$50=1,G154,G154*(1+$D$10))))</f>
        <v/>
      </c>
      <c r="H155" s="336" t="str">
        <f t="shared" si="22"/>
        <v/>
      </c>
      <c r="I155" s="337" t="str">
        <f t="shared" si="23"/>
        <v/>
      </c>
      <c r="J155" s="338" t="str">
        <f t="shared" si="24"/>
        <v/>
      </c>
      <c r="K155" s="339" t="str">
        <f t="shared" si="25"/>
        <v/>
      </c>
      <c r="L155" s="339" t="str">
        <f t="shared" si="26"/>
        <v/>
      </c>
      <c r="M155" s="332"/>
      <c r="N155" s="332"/>
      <c r="O155" s="333"/>
      <c r="P155" s="333"/>
      <c r="Q155" s="333"/>
      <c r="R155" s="333"/>
      <c r="S155" s="301"/>
      <c r="T155" s="301"/>
      <c r="U155" s="301"/>
      <c r="V155" s="301"/>
      <c r="W155" s="301"/>
      <c r="X155" s="301"/>
      <c r="Y155" s="301"/>
      <c r="Z155" s="301"/>
      <c r="AA155" s="301"/>
    </row>
    <row r="156" spans="1:27">
      <c r="A156" s="301"/>
      <c r="B156" s="334" t="str">
        <f t="shared" si="18"/>
        <v/>
      </c>
      <c r="C156" s="335" t="str">
        <f t="shared" si="19"/>
        <v/>
      </c>
      <c r="D156" s="335" t="str">
        <f>IF(B156="","",IF(OR(B156&gt;$G$5,'Patrimonio neto+pasivo'!$A$50=1),G155*VLOOKUP(B156,$O$5:$P$31,2,1),0))</f>
        <v/>
      </c>
      <c r="E156" s="335" t="str">
        <f t="shared" si="21"/>
        <v/>
      </c>
      <c r="F156" s="335" t="str">
        <f t="shared" si="20"/>
        <v/>
      </c>
      <c r="G156" s="335" t="str">
        <f>IF(B156="","",IF(B156&gt;$G$5,G155-E156,IF('Patrimonio neto+pasivo'!$A$50=1,G155,G155*(1+$D$10))))</f>
        <v/>
      </c>
      <c r="H156" s="336" t="str">
        <f t="shared" si="22"/>
        <v/>
      </c>
      <c r="I156" s="337" t="str">
        <f t="shared" si="23"/>
        <v/>
      </c>
      <c r="J156" s="338" t="str">
        <f t="shared" si="24"/>
        <v/>
      </c>
      <c r="K156" s="339" t="str">
        <f t="shared" si="25"/>
        <v/>
      </c>
      <c r="L156" s="339" t="str">
        <f t="shared" si="26"/>
        <v/>
      </c>
      <c r="M156" s="332"/>
      <c r="N156" s="332"/>
      <c r="O156" s="333"/>
      <c r="P156" s="333"/>
      <c r="Q156" s="333"/>
      <c r="R156" s="333"/>
      <c r="S156" s="301"/>
      <c r="T156" s="301"/>
      <c r="U156" s="301"/>
      <c r="V156" s="301"/>
      <c r="W156" s="301"/>
      <c r="X156" s="301"/>
      <c r="Y156" s="301"/>
      <c r="Z156" s="301"/>
      <c r="AA156" s="301"/>
    </row>
    <row r="157" spans="1:27">
      <c r="A157" s="301"/>
      <c r="B157" s="334" t="str">
        <f t="shared" si="18"/>
        <v/>
      </c>
      <c r="C157" s="335" t="str">
        <f t="shared" si="19"/>
        <v/>
      </c>
      <c r="D157" s="335" t="str">
        <f>IF(B157="","",IF(OR(B157&gt;$G$5,'Patrimonio neto+pasivo'!$A$50=1),G156*VLOOKUP(B157,$O$5:$P$31,2,1),0))</f>
        <v/>
      </c>
      <c r="E157" s="335" t="str">
        <f t="shared" si="21"/>
        <v/>
      </c>
      <c r="F157" s="335" t="str">
        <f t="shared" si="20"/>
        <v/>
      </c>
      <c r="G157" s="335" t="str">
        <f>IF(B157="","",IF(B157&gt;$G$5,G156-E157,IF('Patrimonio neto+pasivo'!$A$50=1,G156,G156*(1+$D$10))))</f>
        <v/>
      </c>
      <c r="H157" s="336" t="str">
        <f t="shared" si="22"/>
        <v/>
      </c>
      <c r="I157" s="337" t="str">
        <f t="shared" si="23"/>
        <v/>
      </c>
      <c r="J157" s="338" t="str">
        <f t="shared" si="24"/>
        <v/>
      </c>
      <c r="K157" s="339" t="str">
        <f t="shared" si="25"/>
        <v/>
      </c>
      <c r="L157" s="339" t="str">
        <f t="shared" si="26"/>
        <v/>
      </c>
      <c r="M157" s="332"/>
      <c r="N157" s="332"/>
      <c r="O157" s="333"/>
      <c r="P157" s="333"/>
      <c r="Q157" s="333"/>
      <c r="R157" s="333"/>
      <c r="S157" s="301"/>
      <c r="T157" s="301"/>
      <c r="U157" s="301"/>
      <c r="V157" s="301"/>
      <c r="W157" s="301"/>
      <c r="X157" s="301"/>
      <c r="Y157" s="301"/>
      <c r="Z157" s="301"/>
      <c r="AA157" s="301"/>
    </row>
    <row r="158" spans="1:27">
      <c r="A158" s="301"/>
      <c r="B158" s="334" t="str">
        <f t="shared" si="18"/>
        <v/>
      </c>
      <c r="C158" s="335" t="str">
        <f t="shared" si="19"/>
        <v/>
      </c>
      <c r="D158" s="335" t="str">
        <f>IF(B158="","",IF(OR(B158&gt;$G$5,'Patrimonio neto+pasivo'!$A$50=1),G157*VLOOKUP(B158,$O$5:$P$31,2,1),0))</f>
        <v/>
      </c>
      <c r="E158" s="335" t="str">
        <f t="shared" si="21"/>
        <v/>
      </c>
      <c r="F158" s="335" t="str">
        <f t="shared" si="20"/>
        <v/>
      </c>
      <c r="G158" s="335" t="str">
        <f>IF(B158="","",IF(B158&gt;$G$5,G157-E158,IF('Patrimonio neto+pasivo'!$A$50=1,G157,G157*(1+$D$10))))</f>
        <v/>
      </c>
      <c r="H158" s="336" t="str">
        <f t="shared" si="22"/>
        <v/>
      </c>
      <c r="I158" s="337" t="str">
        <f t="shared" si="23"/>
        <v/>
      </c>
      <c r="J158" s="338" t="str">
        <f t="shared" si="24"/>
        <v/>
      </c>
      <c r="K158" s="339" t="str">
        <f t="shared" si="25"/>
        <v/>
      </c>
      <c r="L158" s="339" t="str">
        <f t="shared" si="26"/>
        <v/>
      </c>
      <c r="M158" s="332"/>
      <c r="N158" s="332"/>
      <c r="O158" s="333"/>
      <c r="P158" s="333"/>
      <c r="Q158" s="333"/>
      <c r="R158" s="333"/>
      <c r="S158" s="301"/>
      <c r="T158" s="301"/>
      <c r="U158" s="301"/>
      <c r="V158" s="301"/>
      <c r="W158" s="301"/>
      <c r="X158" s="301"/>
      <c r="Y158" s="301"/>
      <c r="Z158" s="301"/>
      <c r="AA158" s="301"/>
    </row>
    <row r="159" spans="1:27">
      <c r="A159" s="301"/>
      <c r="B159" s="334" t="str">
        <f t="shared" si="18"/>
        <v/>
      </c>
      <c r="C159" s="335" t="str">
        <f t="shared" si="19"/>
        <v/>
      </c>
      <c r="D159" s="335" t="str">
        <f>IF(B159="","",IF(OR(B159&gt;$G$5,'Patrimonio neto+pasivo'!$A$50=1),G158*VLOOKUP(B159,$O$5:$P$31,2,1),0))</f>
        <v/>
      </c>
      <c r="E159" s="335" t="str">
        <f t="shared" si="21"/>
        <v/>
      </c>
      <c r="F159" s="335" t="str">
        <f t="shared" si="20"/>
        <v/>
      </c>
      <c r="G159" s="335" t="str">
        <f>IF(B159="","",IF(B159&gt;$G$5,G158-E159,IF('Patrimonio neto+pasivo'!$A$50=1,G158,G158*(1+$D$10))))</f>
        <v/>
      </c>
      <c r="H159" s="336" t="str">
        <f t="shared" si="22"/>
        <v/>
      </c>
      <c r="I159" s="337" t="str">
        <f t="shared" si="23"/>
        <v/>
      </c>
      <c r="J159" s="338" t="str">
        <f t="shared" si="24"/>
        <v/>
      </c>
      <c r="K159" s="339" t="str">
        <f t="shared" si="25"/>
        <v/>
      </c>
      <c r="L159" s="339" t="str">
        <f t="shared" si="26"/>
        <v/>
      </c>
      <c r="M159" s="332"/>
      <c r="N159" s="332"/>
      <c r="O159" s="333"/>
      <c r="P159" s="333"/>
      <c r="Q159" s="333"/>
      <c r="R159" s="333"/>
      <c r="S159" s="301"/>
      <c r="T159" s="301"/>
      <c r="U159" s="301"/>
      <c r="V159" s="301"/>
      <c r="W159" s="301"/>
      <c r="X159" s="301"/>
      <c r="Y159" s="301"/>
      <c r="Z159" s="301"/>
      <c r="AA159" s="301"/>
    </row>
    <row r="160" spans="1:27">
      <c r="A160" s="301"/>
      <c r="B160" s="334" t="str">
        <f t="shared" si="18"/>
        <v/>
      </c>
      <c r="C160" s="335" t="str">
        <f t="shared" si="19"/>
        <v/>
      </c>
      <c r="D160" s="335" t="str">
        <f>IF(B160="","",IF(OR(B160&gt;$G$5,'Patrimonio neto+pasivo'!$A$50=1),G159*VLOOKUP(B160,$O$5:$P$31,2,1),0))</f>
        <v/>
      </c>
      <c r="E160" s="335" t="str">
        <f t="shared" si="21"/>
        <v/>
      </c>
      <c r="F160" s="335" t="str">
        <f t="shared" si="20"/>
        <v/>
      </c>
      <c r="G160" s="335" t="str">
        <f>IF(B160="","",IF(B160&gt;$G$5,G159-E160,IF('Patrimonio neto+pasivo'!$A$50=1,G159,G159*(1+$D$10))))</f>
        <v/>
      </c>
      <c r="H160" s="336" t="str">
        <f t="shared" si="22"/>
        <v/>
      </c>
      <c r="I160" s="337" t="str">
        <f t="shared" si="23"/>
        <v/>
      </c>
      <c r="J160" s="338" t="str">
        <f t="shared" si="24"/>
        <v/>
      </c>
      <c r="K160" s="339" t="str">
        <f t="shared" si="25"/>
        <v/>
      </c>
      <c r="L160" s="339" t="str">
        <f t="shared" si="26"/>
        <v/>
      </c>
      <c r="M160" s="332"/>
      <c r="N160" s="332"/>
      <c r="O160" s="333"/>
      <c r="P160" s="333"/>
      <c r="Q160" s="333"/>
      <c r="R160" s="333"/>
      <c r="S160" s="301"/>
      <c r="T160" s="301"/>
      <c r="U160" s="301"/>
      <c r="V160" s="301"/>
      <c r="W160" s="301"/>
      <c r="X160" s="301"/>
      <c r="Y160" s="301"/>
      <c r="Z160" s="301"/>
      <c r="AA160" s="301"/>
    </row>
    <row r="161" spans="1:27">
      <c r="A161" s="301"/>
      <c r="B161" s="334" t="str">
        <f t="shared" si="18"/>
        <v/>
      </c>
      <c r="C161" s="335" t="str">
        <f t="shared" si="19"/>
        <v/>
      </c>
      <c r="D161" s="335" t="str">
        <f>IF(B161="","",IF(OR(B161&gt;$G$5,'Patrimonio neto+pasivo'!$A$50=1),G160*VLOOKUP(B161,$O$5:$P$31,2,1),0))</f>
        <v/>
      </c>
      <c r="E161" s="335" t="str">
        <f t="shared" si="21"/>
        <v/>
      </c>
      <c r="F161" s="335" t="str">
        <f t="shared" si="20"/>
        <v/>
      </c>
      <c r="G161" s="335" t="str">
        <f>IF(B161="","",IF(B161&gt;$G$5,G160-E161,IF('Patrimonio neto+pasivo'!$A$50=1,G160,G160*(1+$D$10))))</f>
        <v/>
      </c>
      <c r="H161" s="336" t="str">
        <f t="shared" si="22"/>
        <v/>
      </c>
      <c r="I161" s="337" t="str">
        <f t="shared" si="23"/>
        <v/>
      </c>
      <c r="J161" s="338" t="str">
        <f t="shared" si="24"/>
        <v/>
      </c>
      <c r="K161" s="339" t="str">
        <f t="shared" si="25"/>
        <v/>
      </c>
      <c r="L161" s="339" t="str">
        <f t="shared" si="26"/>
        <v/>
      </c>
      <c r="M161" s="332"/>
      <c r="N161" s="332"/>
      <c r="O161" s="333"/>
      <c r="P161" s="333"/>
      <c r="Q161" s="333"/>
      <c r="R161" s="333"/>
      <c r="S161" s="301"/>
      <c r="T161" s="301"/>
      <c r="U161" s="301"/>
      <c r="V161" s="301"/>
      <c r="W161" s="301"/>
      <c r="X161" s="301"/>
      <c r="Y161" s="301"/>
      <c r="Z161" s="301"/>
      <c r="AA161" s="301"/>
    </row>
    <row r="162" spans="1:27">
      <c r="A162" s="301"/>
      <c r="B162" s="334" t="str">
        <f t="shared" si="18"/>
        <v/>
      </c>
      <c r="C162" s="335" t="str">
        <f t="shared" si="19"/>
        <v/>
      </c>
      <c r="D162" s="335" t="str">
        <f>IF(B162="","",IF(OR(B162&gt;$G$5,'Patrimonio neto+pasivo'!$A$50=1),G161*VLOOKUP(B162,$O$5:$P$31,2,1),0))</f>
        <v/>
      </c>
      <c r="E162" s="335" t="str">
        <f t="shared" si="21"/>
        <v/>
      </c>
      <c r="F162" s="335" t="str">
        <f t="shared" si="20"/>
        <v/>
      </c>
      <c r="G162" s="335" t="str">
        <f>IF(B162="","",IF(B162&gt;$G$5,G161-E162,IF('Patrimonio neto+pasivo'!$A$50=1,G161,G161*(1+$D$10))))</f>
        <v/>
      </c>
      <c r="H162" s="336" t="str">
        <f t="shared" si="22"/>
        <v/>
      </c>
      <c r="I162" s="337" t="str">
        <f t="shared" si="23"/>
        <v/>
      </c>
      <c r="J162" s="338" t="str">
        <f t="shared" si="24"/>
        <v/>
      </c>
      <c r="K162" s="339" t="str">
        <f t="shared" si="25"/>
        <v/>
      </c>
      <c r="L162" s="339" t="str">
        <f t="shared" si="26"/>
        <v/>
      </c>
      <c r="M162" s="332"/>
      <c r="N162" s="332"/>
      <c r="O162" s="333"/>
      <c r="P162" s="333"/>
      <c r="Q162" s="333"/>
      <c r="R162" s="333"/>
      <c r="S162" s="301"/>
      <c r="T162" s="301"/>
      <c r="U162" s="301"/>
      <c r="V162" s="301"/>
      <c r="W162" s="301"/>
      <c r="X162" s="301"/>
      <c r="Y162" s="301"/>
      <c r="Z162" s="301"/>
      <c r="AA162" s="301"/>
    </row>
    <row r="163" spans="1:27">
      <c r="A163" s="301"/>
      <c r="B163" s="334" t="str">
        <f t="shared" si="18"/>
        <v/>
      </c>
      <c r="C163" s="335" t="str">
        <f t="shared" si="19"/>
        <v/>
      </c>
      <c r="D163" s="335" t="str">
        <f>IF(B163="","",IF(OR(B163&gt;$G$5,'Patrimonio neto+pasivo'!$A$50=1),G162*VLOOKUP(B163,$O$5:$P$31,2,1),0))</f>
        <v/>
      </c>
      <c r="E163" s="335" t="str">
        <f t="shared" si="21"/>
        <v/>
      </c>
      <c r="F163" s="335" t="str">
        <f t="shared" si="20"/>
        <v/>
      </c>
      <c r="G163" s="335" t="str">
        <f>IF(B163="","",IF(B163&gt;$G$5,G162-E163,IF('Patrimonio neto+pasivo'!$A$50=1,G162,G162*(1+$D$10))))</f>
        <v/>
      </c>
      <c r="H163" s="336" t="str">
        <f t="shared" si="22"/>
        <v/>
      </c>
      <c r="I163" s="337" t="str">
        <f t="shared" si="23"/>
        <v/>
      </c>
      <c r="J163" s="338" t="str">
        <f t="shared" si="24"/>
        <v/>
      </c>
      <c r="K163" s="339" t="str">
        <f t="shared" si="25"/>
        <v/>
      </c>
      <c r="L163" s="339" t="str">
        <f t="shared" si="26"/>
        <v/>
      </c>
      <c r="M163" s="332"/>
      <c r="N163" s="332"/>
      <c r="O163" s="333"/>
      <c r="P163" s="333"/>
      <c r="Q163" s="333"/>
      <c r="R163" s="333"/>
      <c r="S163" s="301"/>
      <c r="T163" s="301"/>
      <c r="U163" s="301"/>
      <c r="V163" s="301"/>
      <c r="W163" s="301"/>
      <c r="X163" s="301"/>
      <c r="Y163" s="301"/>
      <c r="Z163" s="301"/>
      <c r="AA163" s="301"/>
    </row>
    <row r="164" spans="1:27">
      <c r="A164" s="301"/>
      <c r="B164" s="334" t="str">
        <f t="shared" si="18"/>
        <v/>
      </c>
      <c r="C164" s="335" t="str">
        <f t="shared" si="19"/>
        <v/>
      </c>
      <c r="D164" s="335" t="str">
        <f>IF(B164="","",IF(OR(B164&gt;$G$5,'Patrimonio neto+pasivo'!$A$50=1),G163*VLOOKUP(B164,$O$5:$P$31,2,1),0))</f>
        <v/>
      </c>
      <c r="E164" s="335" t="str">
        <f t="shared" si="21"/>
        <v/>
      </c>
      <c r="F164" s="335" t="str">
        <f t="shared" si="20"/>
        <v/>
      </c>
      <c r="G164" s="335" t="str">
        <f>IF(B164="","",IF(B164&gt;$G$5,G163-E164,IF('Patrimonio neto+pasivo'!$A$50=1,G163,G163*(1+$D$10))))</f>
        <v/>
      </c>
      <c r="H164" s="336" t="str">
        <f t="shared" si="22"/>
        <v/>
      </c>
      <c r="I164" s="337" t="str">
        <f t="shared" si="23"/>
        <v/>
      </c>
      <c r="J164" s="338" t="str">
        <f t="shared" si="24"/>
        <v/>
      </c>
      <c r="K164" s="339" t="str">
        <f t="shared" si="25"/>
        <v/>
      </c>
      <c r="L164" s="339" t="str">
        <f t="shared" si="26"/>
        <v/>
      </c>
      <c r="M164" s="332"/>
      <c r="N164" s="332"/>
      <c r="O164" s="333"/>
      <c r="P164" s="333"/>
      <c r="Q164" s="333"/>
      <c r="R164" s="333"/>
      <c r="S164" s="301"/>
      <c r="T164" s="301"/>
      <c r="U164" s="301"/>
      <c r="V164" s="301"/>
      <c r="W164" s="301"/>
      <c r="X164" s="301"/>
      <c r="Y164" s="301"/>
      <c r="Z164" s="301"/>
      <c r="AA164" s="301"/>
    </row>
    <row r="165" spans="1:27">
      <c r="A165" s="301"/>
      <c r="B165" s="334" t="str">
        <f t="shared" si="18"/>
        <v/>
      </c>
      <c r="C165" s="335" t="str">
        <f t="shared" si="19"/>
        <v/>
      </c>
      <c r="D165" s="335" t="str">
        <f>IF(B165="","",IF(OR(B165&gt;$G$5,'Patrimonio neto+pasivo'!$A$50=1),G164*VLOOKUP(B165,$O$5:$P$31,2,1),0))</f>
        <v/>
      </c>
      <c r="E165" s="335" t="str">
        <f t="shared" si="21"/>
        <v/>
      </c>
      <c r="F165" s="335" t="str">
        <f t="shared" si="20"/>
        <v/>
      </c>
      <c r="G165" s="335" t="str">
        <f>IF(B165="","",IF(B165&gt;$G$5,G164-E165,IF('Patrimonio neto+pasivo'!$A$50=1,G164,G164*(1+$D$10))))</f>
        <v/>
      </c>
      <c r="H165" s="336" t="str">
        <f t="shared" si="22"/>
        <v/>
      </c>
      <c r="I165" s="337" t="str">
        <f t="shared" si="23"/>
        <v/>
      </c>
      <c r="J165" s="338" t="str">
        <f t="shared" si="24"/>
        <v/>
      </c>
      <c r="K165" s="339" t="str">
        <f t="shared" si="25"/>
        <v/>
      </c>
      <c r="L165" s="339" t="str">
        <f t="shared" si="26"/>
        <v/>
      </c>
      <c r="M165" s="332"/>
      <c r="N165" s="332"/>
      <c r="O165" s="333"/>
      <c r="P165" s="333"/>
      <c r="Q165" s="333"/>
      <c r="R165" s="333"/>
      <c r="S165" s="301"/>
      <c r="T165" s="301"/>
      <c r="U165" s="301"/>
      <c r="V165" s="301"/>
      <c r="W165" s="301"/>
      <c r="X165" s="301"/>
      <c r="Y165" s="301"/>
      <c r="Z165" s="301"/>
      <c r="AA165" s="301"/>
    </row>
    <row r="166" spans="1:27">
      <c r="A166" s="301"/>
      <c r="B166" s="334" t="str">
        <f t="shared" si="18"/>
        <v/>
      </c>
      <c r="C166" s="335" t="str">
        <f t="shared" si="19"/>
        <v/>
      </c>
      <c r="D166" s="335" t="str">
        <f>IF(B166="","",IF(OR(B166&gt;$G$5,'Patrimonio neto+pasivo'!$A$50=1),G165*VLOOKUP(B166,$O$5:$P$31,2,1),0))</f>
        <v/>
      </c>
      <c r="E166" s="335" t="str">
        <f t="shared" si="21"/>
        <v/>
      </c>
      <c r="F166" s="335" t="str">
        <f t="shared" si="20"/>
        <v/>
      </c>
      <c r="G166" s="335" t="str">
        <f>IF(B166="","",IF(B166&gt;$G$5,G165-E166,IF('Patrimonio neto+pasivo'!$A$50=1,G165,G165*(1+$D$10))))</f>
        <v/>
      </c>
      <c r="H166" s="336" t="str">
        <f t="shared" si="22"/>
        <v/>
      </c>
      <c r="I166" s="337" t="str">
        <f t="shared" si="23"/>
        <v/>
      </c>
      <c r="J166" s="338" t="str">
        <f t="shared" si="24"/>
        <v/>
      </c>
      <c r="K166" s="339" t="str">
        <f t="shared" si="25"/>
        <v/>
      </c>
      <c r="L166" s="339" t="str">
        <f t="shared" si="26"/>
        <v/>
      </c>
      <c r="M166" s="332"/>
      <c r="N166" s="332"/>
      <c r="O166" s="333"/>
      <c r="P166" s="333"/>
      <c r="Q166" s="333"/>
      <c r="R166" s="333"/>
      <c r="S166" s="301"/>
      <c r="T166" s="301"/>
      <c r="U166" s="301"/>
      <c r="V166" s="301"/>
      <c r="W166" s="301"/>
      <c r="X166" s="301"/>
      <c r="Y166" s="301"/>
      <c r="Z166" s="301"/>
      <c r="AA166" s="301"/>
    </row>
    <row r="167" spans="1:27">
      <c r="A167" s="301"/>
      <c r="B167" s="334" t="str">
        <f t="shared" si="18"/>
        <v/>
      </c>
      <c r="C167" s="335" t="str">
        <f t="shared" si="19"/>
        <v/>
      </c>
      <c r="D167" s="335" t="str">
        <f>IF(B167="","",IF(OR(B167&gt;$G$5,'Patrimonio neto+pasivo'!$A$50=1),G166*VLOOKUP(B167,$O$5:$P$31,2,1),0))</f>
        <v/>
      </c>
      <c r="E167" s="335" t="str">
        <f t="shared" si="21"/>
        <v/>
      </c>
      <c r="F167" s="335" t="str">
        <f t="shared" si="20"/>
        <v/>
      </c>
      <c r="G167" s="335" t="str">
        <f>IF(B167="","",IF(B167&gt;$G$5,G166-E167,IF('Patrimonio neto+pasivo'!$A$50=1,G166,G166*(1+$D$10))))</f>
        <v/>
      </c>
      <c r="H167" s="336" t="str">
        <f t="shared" si="22"/>
        <v/>
      </c>
      <c r="I167" s="337" t="str">
        <f t="shared" si="23"/>
        <v/>
      </c>
      <c r="J167" s="338" t="str">
        <f t="shared" si="24"/>
        <v/>
      </c>
      <c r="K167" s="339" t="str">
        <f t="shared" si="25"/>
        <v/>
      </c>
      <c r="L167" s="339" t="str">
        <f t="shared" si="26"/>
        <v/>
      </c>
      <c r="M167" s="332"/>
      <c r="N167" s="332"/>
      <c r="O167" s="333"/>
      <c r="P167" s="333"/>
      <c r="Q167" s="333"/>
      <c r="R167" s="333"/>
      <c r="S167" s="301"/>
      <c r="T167" s="301"/>
      <c r="U167" s="301"/>
      <c r="V167" s="301"/>
      <c r="W167" s="301"/>
      <c r="X167" s="301"/>
      <c r="Y167" s="301"/>
      <c r="Z167" s="301"/>
      <c r="AA167" s="301"/>
    </row>
    <row r="168" spans="1:27">
      <c r="A168" s="301"/>
      <c r="B168" s="334" t="str">
        <f t="shared" si="18"/>
        <v/>
      </c>
      <c r="C168" s="335" t="str">
        <f t="shared" si="19"/>
        <v/>
      </c>
      <c r="D168" s="335" t="str">
        <f>IF(B168="","",IF(OR(B168&gt;$G$5,'Patrimonio neto+pasivo'!$A$50=1),G167*VLOOKUP(B168,$O$5:$P$31,2,1),0))</f>
        <v/>
      </c>
      <c r="E168" s="335" t="str">
        <f t="shared" si="21"/>
        <v/>
      </c>
      <c r="F168" s="335" t="str">
        <f t="shared" si="20"/>
        <v/>
      </c>
      <c r="G168" s="335" t="str">
        <f>IF(B168="","",IF(B168&gt;$G$5,G167-E168,IF('Patrimonio neto+pasivo'!$A$50=1,G167,G167*(1+$D$10))))</f>
        <v/>
      </c>
      <c r="H168" s="336" t="str">
        <f t="shared" si="22"/>
        <v/>
      </c>
      <c r="I168" s="337" t="str">
        <f t="shared" si="23"/>
        <v/>
      </c>
      <c r="J168" s="338" t="str">
        <f t="shared" si="24"/>
        <v/>
      </c>
      <c r="K168" s="339" t="str">
        <f t="shared" si="25"/>
        <v/>
      </c>
      <c r="L168" s="339" t="str">
        <f t="shared" si="26"/>
        <v/>
      </c>
      <c r="M168" s="332"/>
      <c r="N168" s="332"/>
      <c r="O168" s="333"/>
      <c r="P168" s="333"/>
      <c r="Q168" s="333"/>
      <c r="R168" s="333"/>
      <c r="S168" s="301"/>
      <c r="T168" s="301"/>
      <c r="U168" s="301"/>
      <c r="V168" s="301"/>
      <c r="W168" s="301"/>
      <c r="X168" s="301"/>
      <c r="Y168" s="301"/>
      <c r="Z168" s="301"/>
      <c r="AA168" s="301"/>
    </row>
    <row r="169" spans="1:27">
      <c r="A169" s="301"/>
      <c r="B169" s="334" t="str">
        <f t="shared" si="18"/>
        <v/>
      </c>
      <c r="C169" s="335" t="str">
        <f t="shared" si="19"/>
        <v/>
      </c>
      <c r="D169" s="335" t="str">
        <f>IF(B169="","",IF(OR(B169&gt;$G$5,'Patrimonio neto+pasivo'!$A$50=1),G168*VLOOKUP(B169,$O$5:$P$31,2,1),0))</f>
        <v/>
      </c>
      <c r="E169" s="335" t="str">
        <f t="shared" si="21"/>
        <v/>
      </c>
      <c r="F169" s="335" t="str">
        <f t="shared" si="20"/>
        <v/>
      </c>
      <c r="G169" s="335" t="str">
        <f>IF(B169="","",IF(B169&gt;$G$5,G168-E169,IF('Patrimonio neto+pasivo'!$A$50=1,G168,G168*(1+$D$10))))</f>
        <v/>
      </c>
      <c r="H169" s="336" t="str">
        <f t="shared" si="22"/>
        <v/>
      </c>
      <c r="I169" s="337" t="str">
        <f t="shared" si="23"/>
        <v/>
      </c>
      <c r="J169" s="338" t="str">
        <f t="shared" si="24"/>
        <v/>
      </c>
      <c r="K169" s="339" t="str">
        <f t="shared" si="25"/>
        <v/>
      </c>
      <c r="L169" s="339" t="str">
        <f t="shared" si="26"/>
        <v/>
      </c>
      <c r="M169" s="332"/>
      <c r="N169" s="332"/>
      <c r="O169" s="333"/>
      <c r="P169" s="333"/>
      <c r="Q169" s="333"/>
      <c r="R169" s="333"/>
      <c r="S169" s="301"/>
      <c r="T169" s="301"/>
      <c r="U169" s="301"/>
      <c r="V169" s="301"/>
      <c r="W169" s="301"/>
      <c r="X169" s="301"/>
      <c r="Y169" s="301"/>
      <c r="Z169" s="301"/>
      <c r="AA169" s="301"/>
    </row>
    <row r="170" spans="1:27">
      <c r="A170" s="301"/>
      <c r="B170" s="334" t="str">
        <f t="shared" si="18"/>
        <v/>
      </c>
      <c r="C170" s="335" t="str">
        <f t="shared" si="19"/>
        <v/>
      </c>
      <c r="D170" s="335" t="str">
        <f>IF(B170="","",IF(OR(B170&gt;$G$5,'Patrimonio neto+pasivo'!$A$50=1),G169*VLOOKUP(B170,$O$5:$P$31,2,1),0))</f>
        <v/>
      </c>
      <c r="E170" s="335" t="str">
        <f t="shared" si="21"/>
        <v/>
      </c>
      <c r="F170" s="335" t="str">
        <f t="shared" si="20"/>
        <v/>
      </c>
      <c r="G170" s="335" t="str">
        <f>IF(B170="","",IF(B170&gt;$G$5,G169-E170,IF('Patrimonio neto+pasivo'!$A$50=1,G169,G169*(1+$D$10))))</f>
        <v/>
      </c>
      <c r="H170" s="336" t="str">
        <f t="shared" si="22"/>
        <v/>
      </c>
      <c r="I170" s="337" t="str">
        <f t="shared" si="23"/>
        <v/>
      </c>
      <c r="J170" s="338" t="str">
        <f t="shared" si="24"/>
        <v/>
      </c>
      <c r="K170" s="339" t="str">
        <f t="shared" si="25"/>
        <v/>
      </c>
      <c r="L170" s="339" t="str">
        <f t="shared" si="26"/>
        <v/>
      </c>
      <c r="M170" s="332"/>
      <c r="N170" s="332"/>
      <c r="O170" s="333"/>
      <c r="P170" s="333"/>
      <c r="Q170" s="333"/>
      <c r="R170" s="333"/>
      <c r="S170" s="301"/>
      <c r="T170" s="301"/>
      <c r="U170" s="301"/>
      <c r="V170" s="301"/>
      <c r="W170" s="301"/>
      <c r="X170" s="301"/>
      <c r="Y170" s="301"/>
      <c r="Z170" s="301"/>
      <c r="AA170" s="301"/>
    </row>
    <row r="171" spans="1:27">
      <c r="A171" s="301"/>
      <c r="B171" s="334" t="str">
        <f t="shared" si="18"/>
        <v/>
      </c>
      <c r="C171" s="335" t="str">
        <f t="shared" si="19"/>
        <v/>
      </c>
      <c r="D171" s="335" t="str">
        <f>IF(B171="","",IF(OR(B171&gt;$G$5,'Patrimonio neto+pasivo'!$A$50=1),G170*VLOOKUP(B171,$O$5:$P$31,2,1),0))</f>
        <v/>
      </c>
      <c r="E171" s="335" t="str">
        <f t="shared" si="21"/>
        <v/>
      </c>
      <c r="F171" s="335" t="str">
        <f t="shared" si="20"/>
        <v/>
      </c>
      <c r="G171" s="335" t="str">
        <f>IF(B171="","",IF(B171&gt;$G$5,G170-E171,IF('Patrimonio neto+pasivo'!$A$50=1,G170,G170*(1+$D$10))))</f>
        <v/>
      </c>
      <c r="H171" s="336" t="str">
        <f t="shared" si="22"/>
        <v/>
      </c>
      <c r="I171" s="337" t="str">
        <f t="shared" si="23"/>
        <v/>
      </c>
      <c r="J171" s="338" t="str">
        <f t="shared" si="24"/>
        <v/>
      </c>
      <c r="K171" s="339" t="str">
        <f t="shared" si="25"/>
        <v/>
      </c>
      <c r="L171" s="339" t="str">
        <f t="shared" si="26"/>
        <v/>
      </c>
      <c r="M171" s="332"/>
      <c r="N171" s="332"/>
      <c r="O171" s="333"/>
      <c r="P171" s="333"/>
      <c r="Q171" s="333"/>
      <c r="R171" s="333"/>
      <c r="S171" s="301"/>
      <c r="T171" s="301"/>
      <c r="U171" s="301"/>
      <c r="V171" s="301"/>
      <c r="W171" s="301"/>
      <c r="X171" s="301"/>
      <c r="Y171" s="301"/>
      <c r="Z171" s="301"/>
      <c r="AA171" s="301"/>
    </row>
    <row r="172" spans="1:27">
      <c r="A172" s="301"/>
      <c r="B172" s="334" t="str">
        <f t="shared" si="18"/>
        <v/>
      </c>
      <c r="C172" s="335" t="str">
        <f t="shared" si="19"/>
        <v/>
      </c>
      <c r="D172" s="335" t="str">
        <f>IF(B172="","",IF(OR(B172&gt;$G$5,'Patrimonio neto+pasivo'!$A$50=1),G171*VLOOKUP(B172,$O$5:$P$31,2,1),0))</f>
        <v/>
      </c>
      <c r="E172" s="335" t="str">
        <f t="shared" si="21"/>
        <v/>
      </c>
      <c r="F172" s="335" t="str">
        <f t="shared" si="20"/>
        <v/>
      </c>
      <c r="G172" s="335" t="str">
        <f>IF(B172="","",IF(B172&gt;$G$5,G171-E172,IF('Patrimonio neto+pasivo'!$A$50=1,G171,G171*(1+$D$10))))</f>
        <v/>
      </c>
      <c r="H172" s="336" t="str">
        <f t="shared" si="22"/>
        <v/>
      </c>
      <c r="I172" s="337" t="str">
        <f t="shared" si="23"/>
        <v/>
      </c>
      <c r="J172" s="338" t="str">
        <f t="shared" si="24"/>
        <v/>
      </c>
      <c r="K172" s="339" t="str">
        <f t="shared" si="25"/>
        <v/>
      </c>
      <c r="L172" s="339" t="str">
        <f t="shared" si="26"/>
        <v/>
      </c>
      <c r="M172" s="332"/>
      <c r="N172" s="332"/>
      <c r="O172" s="333"/>
      <c r="P172" s="333"/>
      <c r="Q172" s="333"/>
      <c r="R172" s="333"/>
      <c r="S172" s="301"/>
      <c r="T172" s="301"/>
      <c r="U172" s="301"/>
      <c r="V172" s="301"/>
      <c r="W172" s="301"/>
      <c r="X172" s="301"/>
      <c r="Y172" s="301"/>
      <c r="Z172" s="301"/>
      <c r="AA172" s="301"/>
    </row>
    <row r="173" spans="1:27">
      <c r="A173" s="301"/>
      <c r="B173" s="334" t="str">
        <f t="shared" si="18"/>
        <v/>
      </c>
      <c r="C173" s="335" t="str">
        <f t="shared" si="19"/>
        <v/>
      </c>
      <c r="D173" s="335" t="str">
        <f>IF(B173="","",IF(OR(B173&gt;$G$5,'Patrimonio neto+pasivo'!$A$50=1),G172*VLOOKUP(B173,$O$5:$P$31,2,1),0))</f>
        <v/>
      </c>
      <c r="E173" s="335" t="str">
        <f t="shared" si="21"/>
        <v/>
      </c>
      <c r="F173" s="335" t="str">
        <f t="shared" si="20"/>
        <v/>
      </c>
      <c r="G173" s="335" t="str">
        <f>IF(B173="","",IF(B173&gt;$G$5,G172-E173,IF('Patrimonio neto+pasivo'!$A$50=1,G172,G172*(1+$D$10))))</f>
        <v/>
      </c>
      <c r="H173" s="336" t="str">
        <f t="shared" si="22"/>
        <v/>
      </c>
      <c r="I173" s="337" t="str">
        <f t="shared" si="23"/>
        <v/>
      </c>
      <c r="J173" s="338" t="str">
        <f t="shared" si="24"/>
        <v/>
      </c>
      <c r="K173" s="339" t="str">
        <f t="shared" si="25"/>
        <v/>
      </c>
      <c r="L173" s="339" t="str">
        <f t="shared" si="26"/>
        <v/>
      </c>
      <c r="M173" s="332"/>
      <c r="N173" s="332"/>
      <c r="O173" s="333"/>
      <c r="P173" s="333"/>
      <c r="Q173" s="333"/>
      <c r="R173" s="333"/>
      <c r="S173" s="301"/>
      <c r="T173" s="301"/>
      <c r="U173" s="301"/>
      <c r="V173" s="301"/>
      <c r="W173" s="301"/>
      <c r="X173" s="301"/>
      <c r="Y173" s="301"/>
      <c r="Z173" s="301"/>
      <c r="AA173" s="301"/>
    </row>
    <row r="174" spans="1:27">
      <c r="A174" s="301"/>
      <c r="B174" s="334" t="str">
        <f t="shared" si="18"/>
        <v/>
      </c>
      <c r="C174" s="335" t="str">
        <f t="shared" si="19"/>
        <v/>
      </c>
      <c r="D174" s="335" t="str">
        <f>IF(B174="","",IF(OR(B174&gt;$G$5,'Patrimonio neto+pasivo'!$A$50=1),G173*VLOOKUP(B174,$O$5:$P$31,2,1),0))</f>
        <v/>
      </c>
      <c r="E174" s="335" t="str">
        <f t="shared" si="21"/>
        <v/>
      </c>
      <c r="F174" s="335" t="str">
        <f t="shared" si="20"/>
        <v/>
      </c>
      <c r="G174" s="335" t="str">
        <f>IF(B174="","",IF(B174&gt;$G$5,G173-E174,IF('Patrimonio neto+pasivo'!$A$50=1,G173,G173*(1+$D$10))))</f>
        <v/>
      </c>
      <c r="H174" s="336" t="str">
        <f t="shared" si="22"/>
        <v/>
      </c>
      <c r="I174" s="337" t="str">
        <f t="shared" si="23"/>
        <v/>
      </c>
      <c r="J174" s="338" t="str">
        <f t="shared" si="24"/>
        <v/>
      </c>
      <c r="K174" s="339" t="str">
        <f t="shared" si="25"/>
        <v/>
      </c>
      <c r="L174" s="339" t="str">
        <f t="shared" si="26"/>
        <v/>
      </c>
      <c r="M174" s="332"/>
      <c r="N174" s="332"/>
      <c r="O174" s="333"/>
      <c r="P174" s="333"/>
      <c r="Q174" s="333"/>
      <c r="R174" s="333"/>
      <c r="S174" s="301"/>
      <c r="T174" s="301"/>
      <c r="U174" s="301"/>
      <c r="V174" s="301"/>
      <c r="W174" s="301"/>
      <c r="X174" s="301"/>
      <c r="Y174" s="301"/>
      <c r="Z174" s="301"/>
      <c r="AA174" s="301"/>
    </row>
    <row r="175" spans="1:27">
      <c r="A175" s="301"/>
      <c r="B175" s="334" t="str">
        <f t="shared" si="18"/>
        <v/>
      </c>
      <c r="C175" s="335" t="str">
        <f t="shared" si="19"/>
        <v/>
      </c>
      <c r="D175" s="335" t="str">
        <f>IF(B175="","",IF(OR(B175&gt;$G$5,'Patrimonio neto+pasivo'!$A$50=1),G174*VLOOKUP(B175,$O$5:$P$31,2,1),0))</f>
        <v/>
      </c>
      <c r="E175" s="335" t="str">
        <f t="shared" si="21"/>
        <v/>
      </c>
      <c r="F175" s="335" t="str">
        <f t="shared" si="20"/>
        <v/>
      </c>
      <c r="G175" s="335" t="str">
        <f>IF(B175="","",IF(B175&gt;$G$5,G174-E175,IF('Patrimonio neto+pasivo'!$A$50=1,G174,G174*(1+$D$10))))</f>
        <v/>
      </c>
      <c r="H175" s="336" t="str">
        <f t="shared" si="22"/>
        <v/>
      </c>
      <c r="I175" s="337" t="str">
        <f t="shared" si="23"/>
        <v/>
      </c>
      <c r="J175" s="338" t="str">
        <f t="shared" si="24"/>
        <v/>
      </c>
      <c r="K175" s="339" t="str">
        <f t="shared" si="25"/>
        <v/>
      </c>
      <c r="L175" s="339" t="str">
        <f t="shared" si="26"/>
        <v/>
      </c>
      <c r="M175" s="332"/>
      <c r="N175" s="332"/>
      <c r="O175" s="333"/>
      <c r="P175" s="333"/>
      <c r="Q175" s="333"/>
      <c r="R175" s="333"/>
      <c r="S175" s="301"/>
      <c r="T175" s="301"/>
      <c r="U175" s="301"/>
      <c r="V175" s="301"/>
      <c r="W175" s="301"/>
      <c r="X175" s="301"/>
      <c r="Y175" s="301"/>
      <c r="Z175" s="301"/>
      <c r="AA175" s="301"/>
    </row>
    <row r="176" spans="1:27">
      <c r="A176" s="301"/>
      <c r="B176" s="334" t="str">
        <f t="shared" si="18"/>
        <v/>
      </c>
      <c r="C176" s="335" t="str">
        <f t="shared" si="19"/>
        <v/>
      </c>
      <c r="D176" s="335" t="str">
        <f>IF(B176="","",IF(OR(B176&gt;$G$5,'Patrimonio neto+pasivo'!$A$50=1),G175*VLOOKUP(B176,$O$5:$P$31,2,1),0))</f>
        <v/>
      </c>
      <c r="E176" s="335" t="str">
        <f t="shared" si="21"/>
        <v/>
      </c>
      <c r="F176" s="335" t="str">
        <f t="shared" si="20"/>
        <v/>
      </c>
      <c r="G176" s="335" t="str">
        <f>IF(B176="","",IF(B176&gt;$G$5,G175-E176,IF('Patrimonio neto+pasivo'!$A$50=1,G175,G175*(1+$D$10))))</f>
        <v/>
      </c>
      <c r="H176" s="336" t="str">
        <f t="shared" si="22"/>
        <v/>
      </c>
      <c r="I176" s="337" t="str">
        <f t="shared" si="23"/>
        <v/>
      </c>
      <c r="J176" s="338" t="str">
        <f t="shared" si="24"/>
        <v/>
      </c>
      <c r="K176" s="339" t="str">
        <f t="shared" si="25"/>
        <v/>
      </c>
      <c r="L176" s="339" t="str">
        <f t="shared" si="26"/>
        <v/>
      </c>
      <c r="M176" s="332"/>
      <c r="N176" s="332"/>
      <c r="O176" s="333"/>
      <c r="P176" s="333"/>
      <c r="Q176" s="333"/>
      <c r="R176" s="333"/>
      <c r="S176" s="301"/>
      <c r="T176" s="301"/>
      <c r="U176" s="301"/>
      <c r="V176" s="301"/>
      <c r="W176" s="301"/>
      <c r="X176" s="301"/>
      <c r="Y176" s="301"/>
      <c r="Z176" s="301"/>
      <c r="AA176" s="301"/>
    </row>
    <row r="177" spans="1:27">
      <c r="A177" s="301"/>
      <c r="B177" s="334" t="str">
        <f t="shared" si="18"/>
        <v/>
      </c>
      <c r="C177" s="335" t="str">
        <f t="shared" si="19"/>
        <v/>
      </c>
      <c r="D177" s="335" t="str">
        <f>IF(B177="","",IF(OR(B177&gt;$G$5,'Patrimonio neto+pasivo'!$A$50=1),G176*VLOOKUP(B177,$O$5:$P$31,2,1),0))</f>
        <v/>
      </c>
      <c r="E177" s="335" t="str">
        <f t="shared" si="21"/>
        <v/>
      </c>
      <c r="F177" s="335" t="str">
        <f t="shared" si="20"/>
        <v/>
      </c>
      <c r="G177" s="335" t="str">
        <f>IF(B177="","",IF(B177&gt;$G$5,G176-E177,IF('Patrimonio neto+pasivo'!$A$50=1,G176,G176*(1+$D$10))))</f>
        <v/>
      </c>
      <c r="H177" s="336" t="str">
        <f t="shared" si="22"/>
        <v/>
      </c>
      <c r="I177" s="337" t="str">
        <f t="shared" si="23"/>
        <v/>
      </c>
      <c r="J177" s="338" t="str">
        <f t="shared" si="24"/>
        <v/>
      </c>
      <c r="K177" s="339" t="str">
        <f t="shared" si="25"/>
        <v/>
      </c>
      <c r="L177" s="339" t="str">
        <f t="shared" si="26"/>
        <v/>
      </c>
      <c r="M177" s="332"/>
      <c r="N177" s="332"/>
      <c r="O177" s="333"/>
      <c r="P177" s="333"/>
      <c r="Q177" s="333"/>
      <c r="R177" s="333"/>
      <c r="S177" s="301"/>
      <c r="T177" s="301"/>
      <c r="U177" s="301"/>
      <c r="V177" s="301"/>
      <c r="W177" s="301"/>
      <c r="X177" s="301"/>
      <c r="Y177" s="301"/>
      <c r="Z177" s="301"/>
      <c r="AA177" s="301"/>
    </row>
    <row r="178" spans="1:27">
      <c r="A178" s="301"/>
      <c r="B178" s="334" t="str">
        <f t="shared" si="18"/>
        <v/>
      </c>
      <c r="C178" s="335" t="str">
        <f t="shared" si="19"/>
        <v/>
      </c>
      <c r="D178" s="335" t="str">
        <f>IF(B178="","",IF(OR(B178&gt;$G$5,'Patrimonio neto+pasivo'!$A$50=1),G177*VLOOKUP(B178,$O$5:$P$31,2,1),0))</f>
        <v/>
      </c>
      <c r="E178" s="335" t="str">
        <f t="shared" si="21"/>
        <v/>
      </c>
      <c r="F178" s="335" t="str">
        <f t="shared" si="20"/>
        <v/>
      </c>
      <c r="G178" s="335" t="str">
        <f>IF(B178="","",IF(B178&gt;$G$5,G177-E178,IF('Patrimonio neto+pasivo'!$A$50=1,G177,G177*(1+$D$10))))</f>
        <v/>
      </c>
      <c r="H178" s="336" t="str">
        <f t="shared" si="22"/>
        <v/>
      </c>
      <c r="I178" s="337" t="str">
        <f t="shared" si="23"/>
        <v/>
      </c>
      <c r="J178" s="338" t="str">
        <f t="shared" si="24"/>
        <v/>
      </c>
      <c r="K178" s="339" t="str">
        <f t="shared" si="25"/>
        <v/>
      </c>
      <c r="L178" s="339" t="str">
        <f t="shared" si="26"/>
        <v/>
      </c>
      <c r="M178" s="332"/>
      <c r="N178" s="332"/>
      <c r="O178" s="333"/>
      <c r="P178" s="333"/>
      <c r="Q178" s="333"/>
      <c r="R178" s="333"/>
      <c r="S178" s="301"/>
      <c r="T178" s="301"/>
      <c r="U178" s="301"/>
      <c r="V178" s="301"/>
      <c r="W178" s="301"/>
      <c r="X178" s="301"/>
      <c r="Y178" s="301"/>
      <c r="Z178" s="301"/>
      <c r="AA178" s="301"/>
    </row>
    <row r="179" spans="1:27">
      <c r="A179" s="301"/>
      <c r="B179" s="334" t="str">
        <f t="shared" si="18"/>
        <v/>
      </c>
      <c r="C179" s="335" t="str">
        <f t="shared" si="19"/>
        <v/>
      </c>
      <c r="D179" s="335" t="str">
        <f>IF(B179="","",IF(OR(B179&gt;$G$5,'Patrimonio neto+pasivo'!$A$50=1),G178*VLOOKUP(B179,$O$5:$P$31,2,1),0))</f>
        <v/>
      </c>
      <c r="E179" s="335" t="str">
        <f t="shared" si="21"/>
        <v/>
      </c>
      <c r="F179" s="335" t="str">
        <f t="shared" si="20"/>
        <v/>
      </c>
      <c r="G179" s="335" t="str">
        <f>IF(B179="","",IF(B179&gt;$G$5,G178-E179,IF('Patrimonio neto+pasivo'!$A$50=1,G178,G178*(1+$D$10))))</f>
        <v/>
      </c>
      <c r="H179" s="336" t="str">
        <f t="shared" si="22"/>
        <v/>
      </c>
      <c r="I179" s="337" t="str">
        <f t="shared" si="23"/>
        <v/>
      </c>
      <c r="J179" s="338" t="str">
        <f t="shared" si="24"/>
        <v/>
      </c>
      <c r="K179" s="339" t="str">
        <f t="shared" si="25"/>
        <v/>
      </c>
      <c r="L179" s="339" t="str">
        <f t="shared" si="26"/>
        <v/>
      </c>
      <c r="M179" s="332"/>
      <c r="N179" s="332"/>
      <c r="O179" s="333"/>
      <c r="P179" s="333"/>
      <c r="Q179" s="333"/>
      <c r="R179" s="333"/>
      <c r="S179" s="301"/>
      <c r="T179" s="301"/>
      <c r="U179" s="301"/>
      <c r="V179" s="301"/>
      <c r="W179" s="301"/>
      <c r="X179" s="301"/>
      <c r="Y179" s="301"/>
      <c r="Z179" s="301"/>
      <c r="AA179" s="301"/>
    </row>
    <row r="180" spans="1:27">
      <c r="A180" s="301"/>
      <c r="B180" s="334" t="str">
        <f t="shared" si="18"/>
        <v/>
      </c>
      <c r="C180" s="335" t="str">
        <f t="shared" si="19"/>
        <v/>
      </c>
      <c r="D180" s="335" t="str">
        <f>IF(B180="","",IF(OR(B180&gt;$G$5,'Patrimonio neto+pasivo'!$A$50=1),G179*VLOOKUP(B180,$O$5:$P$31,2,1),0))</f>
        <v/>
      </c>
      <c r="E180" s="335" t="str">
        <f t="shared" si="21"/>
        <v/>
      </c>
      <c r="F180" s="335" t="str">
        <f t="shared" si="20"/>
        <v/>
      </c>
      <c r="G180" s="335" t="str">
        <f>IF(B180="","",IF(B180&gt;$G$5,G179-E180,IF('Patrimonio neto+pasivo'!$A$50=1,G179,G179*(1+$D$10))))</f>
        <v/>
      </c>
      <c r="H180" s="336" t="str">
        <f t="shared" si="22"/>
        <v/>
      </c>
      <c r="I180" s="337" t="str">
        <f t="shared" si="23"/>
        <v/>
      </c>
      <c r="J180" s="338" t="str">
        <f t="shared" si="24"/>
        <v/>
      </c>
      <c r="K180" s="339" t="str">
        <f t="shared" si="25"/>
        <v/>
      </c>
      <c r="L180" s="339" t="str">
        <f t="shared" si="26"/>
        <v/>
      </c>
      <c r="M180" s="332"/>
      <c r="N180" s="332"/>
      <c r="O180" s="333"/>
      <c r="P180" s="333"/>
      <c r="Q180" s="333"/>
      <c r="R180" s="333"/>
      <c r="S180" s="301"/>
      <c r="T180" s="301"/>
      <c r="U180" s="301"/>
      <c r="V180" s="301"/>
      <c r="W180" s="301"/>
      <c r="X180" s="301"/>
      <c r="Y180" s="301"/>
      <c r="Z180" s="301"/>
      <c r="AA180" s="301"/>
    </row>
    <row r="181" spans="1:27">
      <c r="A181" s="301"/>
      <c r="B181" s="334" t="str">
        <f t="shared" si="18"/>
        <v/>
      </c>
      <c r="C181" s="335" t="str">
        <f t="shared" si="19"/>
        <v/>
      </c>
      <c r="D181" s="335" t="str">
        <f>IF(B181="","",IF(OR(B181&gt;$G$5,'Patrimonio neto+pasivo'!$A$50=1),G180*VLOOKUP(B181,$O$5:$P$31,2,1),0))</f>
        <v/>
      </c>
      <c r="E181" s="335" t="str">
        <f t="shared" si="21"/>
        <v/>
      </c>
      <c r="F181" s="335" t="str">
        <f t="shared" si="20"/>
        <v/>
      </c>
      <c r="G181" s="335" t="str">
        <f>IF(B181="","",IF(B181&gt;$G$5,G180-E181,IF('Patrimonio neto+pasivo'!$A$50=1,G180,G180*(1+$D$10))))</f>
        <v/>
      </c>
      <c r="H181" s="336" t="str">
        <f t="shared" si="22"/>
        <v/>
      </c>
      <c r="I181" s="337" t="str">
        <f t="shared" si="23"/>
        <v/>
      </c>
      <c r="J181" s="338" t="str">
        <f t="shared" si="24"/>
        <v/>
      </c>
      <c r="K181" s="339" t="str">
        <f t="shared" si="25"/>
        <v/>
      </c>
      <c r="L181" s="339" t="str">
        <f t="shared" si="26"/>
        <v/>
      </c>
      <c r="M181" s="332"/>
      <c r="N181" s="332"/>
      <c r="O181" s="333"/>
      <c r="P181" s="333"/>
      <c r="Q181" s="333"/>
      <c r="R181" s="333"/>
      <c r="S181" s="301"/>
      <c r="T181" s="301"/>
      <c r="U181" s="301"/>
      <c r="V181" s="301"/>
      <c r="W181" s="301"/>
      <c r="X181" s="301"/>
      <c r="Y181" s="301"/>
      <c r="Z181" s="301"/>
      <c r="AA181" s="301"/>
    </row>
    <row r="182" spans="1:27">
      <c r="A182" s="301"/>
      <c r="B182" s="334" t="str">
        <f t="shared" si="18"/>
        <v/>
      </c>
      <c r="C182" s="335" t="str">
        <f t="shared" si="19"/>
        <v/>
      </c>
      <c r="D182" s="335" t="str">
        <f>IF(B182="","",IF(OR(B182&gt;$G$5,'Patrimonio neto+pasivo'!$A$50=1),G181*VLOOKUP(B182,$O$5:$P$31,2,1),0))</f>
        <v/>
      </c>
      <c r="E182" s="335" t="str">
        <f t="shared" si="21"/>
        <v/>
      </c>
      <c r="F182" s="335" t="str">
        <f t="shared" si="20"/>
        <v/>
      </c>
      <c r="G182" s="335" t="str">
        <f>IF(B182="","",IF(B182&gt;$G$5,G181-E182,IF('Patrimonio neto+pasivo'!$A$50=1,G181,G181*(1+$D$10))))</f>
        <v/>
      </c>
      <c r="H182" s="336" t="str">
        <f t="shared" si="22"/>
        <v/>
      </c>
      <c r="I182" s="337" t="str">
        <f t="shared" si="23"/>
        <v/>
      </c>
      <c r="J182" s="338" t="str">
        <f t="shared" si="24"/>
        <v/>
      </c>
      <c r="K182" s="339" t="str">
        <f t="shared" si="25"/>
        <v/>
      </c>
      <c r="L182" s="339" t="str">
        <f t="shared" si="26"/>
        <v/>
      </c>
      <c r="M182" s="332"/>
      <c r="N182" s="332"/>
      <c r="O182" s="333"/>
      <c r="P182" s="333"/>
      <c r="Q182" s="333"/>
      <c r="R182" s="333"/>
      <c r="S182" s="301"/>
      <c r="T182" s="301"/>
      <c r="U182" s="301"/>
      <c r="V182" s="301"/>
      <c r="W182" s="301"/>
      <c r="X182" s="301"/>
      <c r="Y182" s="301"/>
      <c r="Z182" s="301"/>
      <c r="AA182" s="301"/>
    </row>
    <row r="183" spans="1:27">
      <c r="A183" s="301"/>
      <c r="B183" s="334" t="str">
        <f t="shared" si="18"/>
        <v/>
      </c>
      <c r="C183" s="335" t="str">
        <f t="shared" si="19"/>
        <v/>
      </c>
      <c r="D183" s="335" t="str">
        <f>IF(B183="","",IF(OR(B183&gt;$G$5,'Patrimonio neto+pasivo'!$A$50=1),G182*VLOOKUP(B183,$O$5:$P$31,2,1),0))</f>
        <v/>
      </c>
      <c r="E183" s="335" t="str">
        <f t="shared" si="21"/>
        <v/>
      </c>
      <c r="F183" s="335" t="str">
        <f t="shared" si="20"/>
        <v/>
      </c>
      <c r="G183" s="335" t="str">
        <f>IF(B183="","",IF(B183&gt;$G$5,G182-E183,IF('Patrimonio neto+pasivo'!$A$50=1,G182,G182*(1+$D$10))))</f>
        <v/>
      </c>
      <c r="H183" s="336" t="str">
        <f t="shared" si="22"/>
        <v/>
      </c>
      <c r="I183" s="337" t="str">
        <f t="shared" si="23"/>
        <v/>
      </c>
      <c r="J183" s="338" t="str">
        <f t="shared" si="24"/>
        <v/>
      </c>
      <c r="K183" s="339" t="str">
        <f t="shared" si="25"/>
        <v/>
      </c>
      <c r="L183" s="339" t="str">
        <f t="shared" si="26"/>
        <v/>
      </c>
      <c r="M183" s="332"/>
      <c r="N183" s="332"/>
      <c r="O183" s="333"/>
      <c r="P183" s="333"/>
      <c r="Q183" s="333"/>
      <c r="R183" s="333"/>
      <c r="S183" s="301"/>
      <c r="T183" s="301"/>
      <c r="U183" s="301"/>
      <c r="V183" s="301"/>
      <c r="W183" s="301"/>
      <c r="X183" s="301"/>
      <c r="Y183" s="301"/>
      <c r="Z183" s="301"/>
      <c r="AA183" s="301"/>
    </row>
    <row r="184" spans="1:27">
      <c r="A184" s="301"/>
      <c r="B184" s="334" t="str">
        <f t="shared" si="18"/>
        <v/>
      </c>
      <c r="C184" s="335" t="str">
        <f t="shared" si="19"/>
        <v/>
      </c>
      <c r="D184" s="335" t="str">
        <f>IF(B184="","",IF(OR(B184&gt;$G$5,'Patrimonio neto+pasivo'!$A$50=1),G183*VLOOKUP(B184,$O$5:$P$31,2,1),0))</f>
        <v/>
      </c>
      <c r="E184" s="335" t="str">
        <f t="shared" si="21"/>
        <v/>
      </c>
      <c r="F184" s="335" t="str">
        <f t="shared" si="20"/>
        <v/>
      </c>
      <c r="G184" s="335" t="str">
        <f>IF(B184="","",IF(B184&gt;$G$5,G183-E184,IF('Patrimonio neto+pasivo'!$A$50=1,G183,G183*(1+$D$10))))</f>
        <v/>
      </c>
      <c r="H184" s="336" t="str">
        <f t="shared" si="22"/>
        <v/>
      </c>
      <c r="I184" s="337" t="str">
        <f t="shared" si="23"/>
        <v/>
      </c>
      <c r="J184" s="338" t="str">
        <f t="shared" si="24"/>
        <v/>
      </c>
      <c r="K184" s="339" t="str">
        <f t="shared" si="25"/>
        <v/>
      </c>
      <c r="L184" s="339" t="str">
        <f t="shared" si="26"/>
        <v/>
      </c>
      <c r="M184" s="332"/>
      <c r="N184" s="332"/>
      <c r="O184" s="333"/>
      <c r="P184" s="333"/>
      <c r="Q184" s="333"/>
      <c r="R184" s="333"/>
      <c r="S184" s="301"/>
      <c r="T184" s="301"/>
      <c r="U184" s="301"/>
      <c r="V184" s="301"/>
      <c r="W184" s="301"/>
      <c r="X184" s="301"/>
      <c r="Y184" s="301"/>
      <c r="Z184" s="301"/>
      <c r="AA184" s="301"/>
    </row>
    <row r="185" spans="1:27">
      <c r="A185" s="301"/>
      <c r="B185" s="334" t="str">
        <f t="shared" si="18"/>
        <v/>
      </c>
      <c r="C185" s="335" t="str">
        <f t="shared" si="19"/>
        <v/>
      </c>
      <c r="D185" s="335" t="str">
        <f>IF(B185="","",IF(OR(B185&gt;$G$5,'Patrimonio neto+pasivo'!$A$50=1),G184*VLOOKUP(B185,$O$5:$P$31,2,1),0))</f>
        <v/>
      </c>
      <c r="E185" s="335" t="str">
        <f t="shared" si="21"/>
        <v/>
      </c>
      <c r="F185" s="335" t="str">
        <f t="shared" si="20"/>
        <v/>
      </c>
      <c r="G185" s="335" t="str">
        <f>IF(B185="","",IF(B185&gt;$G$5,G184-E185,IF('Patrimonio neto+pasivo'!$A$50=1,G184,G184*(1+$D$10))))</f>
        <v/>
      </c>
      <c r="H185" s="336" t="str">
        <f t="shared" si="22"/>
        <v/>
      </c>
      <c r="I185" s="337" t="str">
        <f t="shared" si="23"/>
        <v/>
      </c>
      <c r="J185" s="338" t="str">
        <f t="shared" si="24"/>
        <v/>
      </c>
      <c r="K185" s="339" t="str">
        <f t="shared" si="25"/>
        <v/>
      </c>
      <c r="L185" s="339" t="str">
        <f t="shared" si="26"/>
        <v/>
      </c>
      <c r="M185" s="332"/>
      <c r="N185" s="332"/>
      <c r="O185" s="333"/>
      <c r="P185" s="333"/>
      <c r="Q185" s="333"/>
      <c r="R185" s="333"/>
      <c r="S185" s="301"/>
      <c r="T185" s="301"/>
      <c r="U185" s="301"/>
      <c r="V185" s="301"/>
      <c r="W185" s="301"/>
      <c r="X185" s="301"/>
      <c r="Y185" s="301"/>
      <c r="Z185" s="301"/>
      <c r="AA185" s="301"/>
    </row>
    <row r="186" spans="1:27">
      <c r="A186" s="301"/>
      <c r="B186" s="334" t="str">
        <f t="shared" si="18"/>
        <v/>
      </c>
      <c r="C186" s="335" t="str">
        <f t="shared" si="19"/>
        <v/>
      </c>
      <c r="D186" s="335" t="str">
        <f>IF(B186="","",IF(OR(B186&gt;$G$5,'Patrimonio neto+pasivo'!$A$50=1),G185*VLOOKUP(B186,$O$5:$P$31,2,1),0))</f>
        <v/>
      </c>
      <c r="E186" s="335" t="str">
        <f t="shared" si="21"/>
        <v/>
      </c>
      <c r="F186" s="335" t="str">
        <f t="shared" si="20"/>
        <v/>
      </c>
      <c r="G186" s="335" t="str">
        <f>IF(B186="","",IF(B186&gt;$G$5,G185-E186,IF('Patrimonio neto+pasivo'!$A$50=1,G185,G185*(1+$D$10))))</f>
        <v/>
      </c>
      <c r="H186" s="336" t="str">
        <f t="shared" si="22"/>
        <v/>
      </c>
      <c r="I186" s="337" t="str">
        <f t="shared" si="23"/>
        <v/>
      </c>
      <c r="J186" s="338" t="str">
        <f t="shared" si="24"/>
        <v/>
      </c>
      <c r="K186" s="339" t="str">
        <f t="shared" si="25"/>
        <v/>
      </c>
      <c r="L186" s="339" t="str">
        <f t="shared" si="26"/>
        <v/>
      </c>
      <c r="M186" s="332"/>
      <c r="N186" s="332"/>
      <c r="O186" s="333"/>
      <c r="P186" s="333"/>
      <c r="Q186" s="333"/>
      <c r="R186" s="333"/>
      <c r="S186" s="301"/>
      <c r="T186" s="301"/>
      <c r="U186" s="301"/>
      <c r="V186" s="301"/>
      <c r="W186" s="301"/>
      <c r="X186" s="301"/>
      <c r="Y186" s="301"/>
      <c r="Z186" s="301"/>
      <c r="AA186" s="301"/>
    </row>
    <row r="187" spans="1:27">
      <c r="A187" s="301"/>
      <c r="B187" s="334" t="str">
        <f t="shared" si="18"/>
        <v/>
      </c>
      <c r="C187" s="335" t="str">
        <f t="shared" si="19"/>
        <v/>
      </c>
      <c r="D187" s="335" t="str">
        <f>IF(B187="","",IF(OR(B187&gt;$G$5,'Patrimonio neto+pasivo'!$A$50=1),G186*VLOOKUP(B187,$O$5:$P$31,2,1),0))</f>
        <v/>
      </c>
      <c r="E187" s="335" t="str">
        <f t="shared" si="21"/>
        <v/>
      </c>
      <c r="F187" s="335" t="str">
        <f t="shared" si="20"/>
        <v/>
      </c>
      <c r="G187" s="335" t="str">
        <f>IF(B187="","",IF(B187&gt;$G$5,G186-E187,IF('Patrimonio neto+pasivo'!$A$50=1,G186,G186*(1+$D$10))))</f>
        <v/>
      </c>
      <c r="H187" s="336" t="str">
        <f t="shared" si="22"/>
        <v/>
      </c>
      <c r="I187" s="337" t="str">
        <f t="shared" si="23"/>
        <v/>
      </c>
      <c r="J187" s="338" t="str">
        <f t="shared" si="24"/>
        <v/>
      </c>
      <c r="K187" s="339" t="str">
        <f t="shared" si="25"/>
        <v/>
      </c>
      <c r="L187" s="339" t="str">
        <f t="shared" si="26"/>
        <v/>
      </c>
      <c r="M187" s="332"/>
      <c r="N187" s="332"/>
      <c r="O187" s="333"/>
      <c r="P187" s="333"/>
      <c r="Q187" s="333"/>
      <c r="R187" s="333"/>
      <c r="S187" s="301"/>
      <c r="T187" s="301"/>
      <c r="U187" s="301"/>
      <c r="V187" s="301"/>
      <c r="W187" s="301"/>
      <c r="X187" s="301"/>
      <c r="Y187" s="301"/>
      <c r="Z187" s="301"/>
      <c r="AA187" s="301"/>
    </row>
    <row r="188" spans="1:27">
      <c r="A188" s="301"/>
      <c r="B188" s="334" t="str">
        <f t="shared" si="18"/>
        <v/>
      </c>
      <c r="C188" s="335" t="str">
        <f t="shared" si="19"/>
        <v/>
      </c>
      <c r="D188" s="335" t="str">
        <f>IF(B188="","",IF(OR(B188&gt;$G$5,'Patrimonio neto+pasivo'!$A$50=1),G187*VLOOKUP(B188,$O$5:$P$31,2,1),0))</f>
        <v/>
      </c>
      <c r="E188" s="335" t="str">
        <f t="shared" si="21"/>
        <v/>
      </c>
      <c r="F188" s="335" t="str">
        <f t="shared" si="20"/>
        <v/>
      </c>
      <c r="G188" s="335" t="str">
        <f>IF(B188="","",IF(B188&gt;$G$5,G187-E188,IF('Patrimonio neto+pasivo'!$A$50=1,G187,G187*(1+$D$10))))</f>
        <v/>
      </c>
      <c r="H188" s="336" t="str">
        <f t="shared" si="22"/>
        <v/>
      </c>
      <c r="I188" s="337" t="str">
        <f t="shared" si="23"/>
        <v/>
      </c>
      <c r="J188" s="338" t="str">
        <f t="shared" si="24"/>
        <v/>
      </c>
      <c r="K188" s="339" t="str">
        <f t="shared" si="25"/>
        <v/>
      </c>
      <c r="L188" s="339" t="str">
        <f t="shared" si="26"/>
        <v/>
      </c>
      <c r="M188" s="332"/>
      <c r="N188" s="332"/>
      <c r="O188" s="333"/>
      <c r="P188" s="333"/>
      <c r="Q188" s="333"/>
      <c r="R188" s="333"/>
      <c r="S188" s="301"/>
      <c r="T188" s="301"/>
      <c r="U188" s="301"/>
      <c r="V188" s="301"/>
      <c r="W188" s="301"/>
      <c r="X188" s="301"/>
      <c r="Y188" s="301"/>
      <c r="Z188" s="301"/>
      <c r="AA188" s="301"/>
    </row>
    <row r="189" spans="1:27">
      <c r="A189" s="301"/>
      <c r="B189" s="334" t="str">
        <f t="shared" si="18"/>
        <v/>
      </c>
      <c r="C189" s="335" t="str">
        <f t="shared" si="19"/>
        <v/>
      </c>
      <c r="D189" s="335" t="str">
        <f>IF(B189="","",IF(OR(B189&gt;$G$5,'Patrimonio neto+pasivo'!$A$50=1),G188*VLOOKUP(B189,$O$5:$P$31,2,1),0))</f>
        <v/>
      </c>
      <c r="E189" s="335" t="str">
        <f t="shared" si="21"/>
        <v/>
      </c>
      <c r="F189" s="335" t="str">
        <f t="shared" si="20"/>
        <v/>
      </c>
      <c r="G189" s="335" t="str">
        <f>IF(B189="","",IF(B189&gt;$G$5,G188-E189,IF('Patrimonio neto+pasivo'!$A$50=1,G188,G188*(1+$D$10))))</f>
        <v/>
      </c>
      <c r="H189" s="336" t="str">
        <f t="shared" si="22"/>
        <v/>
      </c>
      <c r="I189" s="337" t="str">
        <f t="shared" si="23"/>
        <v/>
      </c>
      <c r="J189" s="338" t="str">
        <f t="shared" si="24"/>
        <v/>
      </c>
      <c r="K189" s="339" t="str">
        <f t="shared" si="25"/>
        <v/>
      </c>
      <c r="L189" s="339" t="str">
        <f t="shared" si="26"/>
        <v/>
      </c>
      <c r="M189" s="332"/>
      <c r="N189" s="332"/>
      <c r="O189" s="333"/>
      <c r="P189" s="333"/>
      <c r="Q189" s="333"/>
      <c r="R189" s="333"/>
      <c r="S189" s="301"/>
      <c r="T189" s="301"/>
      <c r="U189" s="301"/>
      <c r="V189" s="301"/>
      <c r="W189" s="301"/>
      <c r="X189" s="301"/>
      <c r="Y189" s="301"/>
      <c r="Z189" s="301"/>
      <c r="AA189" s="301"/>
    </row>
    <row r="190" spans="1:27">
      <c r="A190" s="301"/>
      <c r="B190" s="334" t="str">
        <f t="shared" si="18"/>
        <v/>
      </c>
      <c r="C190" s="335" t="str">
        <f t="shared" si="19"/>
        <v/>
      </c>
      <c r="D190" s="335" t="str">
        <f>IF(B190="","",IF(OR(B190&gt;$G$5,'Patrimonio neto+pasivo'!$A$50=1),G189*VLOOKUP(B190,$O$5:$P$31,2,1),0))</f>
        <v/>
      </c>
      <c r="E190" s="335" t="str">
        <f t="shared" si="21"/>
        <v/>
      </c>
      <c r="F190" s="335" t="str">
        <f t="shared" si="20"/>
        <v/>
      </c>
      <c r="G190" s="335" t="str">
        <f>IF(B190="","",IF(B190&gt;$G$5,G189-E190,IF('Patrimonio neto+pasivo'!$A$50=1,G189,G189*(1+$D$10))))</f>
        <v/>
      </c>
      <c r="H190" s="336" t="str">
        <f t="shared" si="22"/>
        <v/>
      </c>
      <c r="I190" s="337" t="str">
        <f t="shared" si="23"/>
        <v/>
      </c>
      <c r="J190" s="338" t="str">
        <f t="shared" si="24"/>
        <v/>
      </c>
      <c r="K190" s="339" t="str">
        <f t="shared" si="25"/>
        <v/>
      </c>
      <c r="L190" s="339" t="str">
        <f t="shared" si="26"/>
        <v/>
      </c>
      <c r="M190" s="332"/>
      <c r="N190" s="332"/>
      <c r="O190" s="333"/>
      <c r="P190" s="333"/>
      <c r="Q190" s="333"/>
      <c r="R190" s="333"/>
      <c r="S190" s="301"/>
      <c r="T190" s="301"/>
      <c r="U190" s="301"/>
      <c r="V190" s="301"/>
      <c r="W190" s="301"/>
      <c r="X190" s="301"/>
      <c r="Y190" s="301"/>
      <c r="Z190" s="301"/>
      <c r="AA190" s="301"/>
    </row>
    <row r="191" spans="1:27">
      <c r="A191" s="301"/>
      <c r="B191" s="334" t="str">
        <f t="shared" si="18"/>
        <v/>
      </c>
      <c r="C191" s="335" t="str">
        <f t="shared" si="19"/>
        <v/>
      </c>
      <c r="D191" s="335" t="str">
        <f>IF(B191="","",IF(OR(B191&gt;$G$5,'Patrimonio neto+pasivo'!$A$50=1),G190*VLOOKUP(B191,$O$5:$P$31,2,1),0))</f>
        <v/>
      </c>
      <c r="E191" s="335" t="str">
        <f t="shared" si="21"/>
        <v/>
      </c>
      <c r="F191" s="335" t="str">
        <f t="shared" si="20"/>
        <v/>
      </c>
      <c r="G191" s="335" t="str">
        <f>IF(B191="","",IF(B191&gt;$G$5,G190-E191,IF('Patrimonio neto+pasivo'!$A$50=1,G190,G190*(1+$D$10))))</f>
        <v/>
      </c>
      <c r="H191" s="336" t="str">
        <f t="shared" si="22"/>
        <v/>
      </c>
      <c r="I191" s="337" t="str">
        <f t="shared" si="23"/>
        <v/>
      </c>
      <c r="J191" s="338" t="str">
        <f t="shared" si="24"/>
        <v/>
      </c>
      <c r="K191" s="339" t="str">
        <f t="shared" si="25"/>
        <v/>
      </c>
      <c r="L191" s="339" t="str">
        <f t="shared" si="26"/>
        <v/>
      </c>
      <c r="M191" s="332"/>
      <c r="N191" s="332"/>
      <c r="O191" s="333"/>
      <c r="P191" s="333"/>
      <c r="Q191" s="333"/>
      <c r="R191" s="333"/>
      <c r="S191" s="301"/>
      <c r="T191" s="301"/>
      <c r="U191" s="301"/>
      <c r="V191" s="301"/>
      <c r="W191" s="301"/>
      <c r="X191" s="301"/>
      <c r="Y191" s="301"/>
      <c r="Z191" s="301"/>
      <c r="AA191" s="301"/>
    </row>
    <row r="192" spans="1:27">
      <c r="A192" s="301"/>
      <c r="B192" s="334" t="str">
        <f t="shared" si="18"/>
        <v/>
      </c>
      <c r="C192" s="335" t="str">
        <f t="shared" si="19"/>
        <v/>
      </c>
      <c r="D192" s="335" t="str">
        <f>IF(B192="","",IF(OR(B192&gt;$G$5,'Patrimonio neto+pasivo'!$A$50=1),G191*VLOOKUP(B192,$O$5:$P$31,2,1),0))</f>
        <v/>
      </c>
      <c r="E192" s="335" t="str">
        <f t="shared" si="21"/>
        <v/>
      </c>
      <c r="F192" s="335" t="str">
        <f t="shared" si="20"/>
        <v/>
      </c>
      <c r="G192" s="335" t="str">
        <f>IF(B192="","",IF(B192&gt;$G$5,G191-E192,IF('Patrimonio neto+pasivo'!$A$50=1,G191,G191*(1+$D$10))))</f>
        <v/>
      </c>
      <c r="H192" s="336" t="str">
        <f t="shared" si="22"/>
        <v/>
      </c>
      <c r="I192" s="337" t="str">
        <f t="shared" si="23"/>
        <v/>
      </c>
      <c r="J192" s="338" t="str">
        <f t="shared" si="24"/>
        <v/>
      </c>
      <c r="K192" s="339" t="str">
        <f t="shared" si="25"/>
        <v/>
      </c>
      <c r="L192" s="339" t="str">
        <f t="shared" si="26"/>
        <v/>
      </c>
      <c r="M192" s="332"/>
      <c r="N192" s="332"/>
      <c r="O192" s="333"/>
      <c r="P192" s="333"/>
      <c r="Q192" s="333"/>
      <c r="R192" s="333"/>
      <c r="S192" s="301"/>
      <c r="T192" s="301"/>
      <c r="U192" s="301"/>
      <c r="V192" s="301"/>
      <c r="W192" s="301"/>
      <c r="X192" s="301"/>
      <c r="Y192" s="301"/>
      <c r="Z192" s="301"/>
      <c r="AA192" s="301"/>
    </row>
    <row r="193" spans="1:27">
      <c r="A193" s="301"/>
      <c r="B193" s="334" t="str">
        <f t="shared" si="18"/>
        <v/>
      </c>
      <c r="C193" s="335" t="str">
        <f t="shared" si="19"/>
        <v/>
      </c>
      <c r="D193" s="335" t="str">
        <f>IF(B193="","",IF(OR(B193&gt;$G$5,'Patrimonio neto+pasivo'!$A$50=1),G192*VLOOKUP(B193,$O$5:$P$31,2,1),0))</f>
        <v/>
      </c>
      <c r="E193" s="335" t="str">
        <f t="shared" si="21"/>
        <v/>
      </c>
      <c r="F193" s="335" t="str">
        <f t="shared" si="20"/>
        <v/>
      </c>
      <c r="G193" s="335" t="str">
        <f>IF(B193="","",IF(B193&gt;$G$5,G192-E193,IF('Patrimonio neto+pasivo'!$A$50=1,G192,G192*(1+$D$10))))</f>
        <v/>
      </c>
      <c r="H193" s="336" t="str">
        <f t="shared" si="22"/>
        <v/>
      </c>
      <c r="I193" s="337" t="str">
        <f t="shared" si="23"/>
        <v/>
      </c>
      <c r="J193" s="338" t="str">
        <f t="shared" si="24"/>
        <v/>
      </c>
      <c r="K193" s="339" t="str">
        <f t="shared" si="25"/>
        <v/>
      </c>
      <c r="L193" s="339" t="str">
        <f t="shared" si="26"/>
        <v/>
      </c>
      <c r="M193" s="332"/>
      <c r="N193" s="332"/>
      <c r="O193" s="333"/>
      <c r="P193" s="333"/>
      <c r="Q193" s="333"/>
      <c r="R193" s="333"/>
      <c r="S193" s="301"/>
      <c r="T193" s="301"/>
      <c r="U193" s="301"/>
      <c r="V193" s="301"/>
      <c r="W193" s="301"/>
      <c r="X193" s="301"/>
      <c r="Y193" s="301"/>
      <c r="Z193" s="301"/>
      <c r="AA193" s="301"/>
    </row>
    <row r="194" spans="1:27">
      <c r="A194" s="301"/>
      <c r="B194" s="334" t="str">
        <f t="shared" si="18"/>
        <v/>
      </c>
      <c r="C194" s="335" t="str">
        <f t="shared" si="19"/>
        <v/>
      </c>
      <c r="D194" s="335" t="str">
        <f>IF(B194="","",IF(OR(B194&gt;$G$5,'Patrimonio neto+pasivo'!$A$50=1),G193*VLOOKUP(B194,$O$5:$P$31,2,1),0))</f>
        <v/>
      </c>
      <c r="E194" s="335" t="str">
        <f t="shared" si="21"/>
        <v/>
      </c>
      <c r="F194" s="335" t="str">
        <f t="shared" si="20"/>
        <v/>
      </c>
      <c r="G194" s="335" t="str">
        <f>IF(B194="","",IF(B194&gt;$G$5,G193-E194,IF('Patrimonio neto+pasivo'!$A$50=1,G193,G193*(1+$D$10))))</f>
        <v/>
      </c>
      <c r="H194" s="336" t="str">
        <f t="shared" si="22"/>
        <v/>
      </c>
      <c r="I194" s="337" t="str">
        <f t="shared" si="23"/>
        <v/>
      </c>
      <c r="J194" s="338" t="str">
        <f t="shared" si="24"/>
        <v/>
      </c>
      <c r="K194" s="339" t="str">
        <f t="shared" si="25"/>
        <v/>
      </c>
      <c r="L194" s="339" t="str">
        <f t="shared" si="26"/>
        <v/>
      </c>
      <c r="M194" s="332"/>
      <c r="N194" s="332"/>
      <c r="O194" s="333"/>
      <c r="P194" s="333"/>
      <c r="Q194" s="333"/>
      <c r="R194" s="333"/>
      <c r="S194" s="301"/>
      <c r="T194" s="301"/>
      <c r="U194" s="301"/>
      <c r="V194" s="301"/>
      <c r="W194" s="301"/>
      <c r="X194" s="301"/>
      <c r="Y194" s="301"/>
      <c r="Z194" s="301"/>
      <c r="AA194" s="301"/>
    </row>
    <row r="195" spans="1:27">
      <c r="A195" s="301"/>
      <c r="B195" s="334" t="str">
        <f t="shared" si="18"/>
        <v/>
      </c>
      <c r="C195" s="335" t="str">
        <f t="shared" si="19"/>
        <v/>
      </c>
      <c r="D195" s="335" t="str">
        <f>IF(B195="","",IF(OR(B195&gt;$G$5,'Patrimonio neto+pasivo'!$A$50=1),G194*VLOOKUP(B195,$O$5:$P$31,2,1),0))</f>
        <v/>
      </c>
      <c r="E195" s="335" t="str">
        <f t="shared" si="21"/>
        <v/>
      </c>
      <c r="F195" s="335" t="str">
        <f t="shared" si="20"/>
        <v/>
      </c>
      <c r="G195" s="335" t="str">
        <f>IF(B195="","",IF(B195&gt;$G$5,G194-E195,IF('Patrimonio neto+pasivo'!$A$50=1,G194,G194*(1+$D$10))))</f>
        <v/>
      </c>
      <c r="H195" s="336" t="str">
        <f t="shared" si="22"/>
        <v/>
      </c>
      <c r="I195" s="337" t="str">
        <f t="shared" si="23"/>
        <v/>
      </c>
      <c r="J195" s="338" t="str">
        <f t="shared" si="24"/>
        <v/>
      </c>
      <c r="K195" s="339" t="str">
        <f t="shared" si="25"/>
        <v/>
      </c>
      <c r="L195" s="339" t="str">
        <f t="shared" si="26"/>
        <v/>
      </c>
      <c r="M195" s="332"/>
      <c r="N195" s="332"/>
      <c r="O195" s="333"/>
      <c r="P195" s="333"/>
      <c r="Q195" s="333"/>
      <c r="R195" s="333"/>
      <c r="S195" s="301"/>
      <c r="T195" s="301"/>
      <c r="U195" s="301"/>
      <c r="V195" s="301"/>
      <c r="W195" s="301"/>
      <c r="X195" s="301"/>
      <c r="Y195" s="301"/>
      <c r="Z195" s="301"/>
      <c r="AA195" s="301"/>
    </row>
    <row r="196" spans="1:27">
      <c r="A196" s="301"/>
      <c r="B196" s="334" t="str">
        <f t="shared" si="18"/>
        <v/>
      </c>
      <c r="C196" s="335" t="str">
        <f t="shared" si="19"/>
        <v/>
      </c>
      <c r="D196" s="335" t="str">
        <f>IF(B196="","",IF(OR(B196&gt;$G$5,'Patrimonio neto+pasivo'!$A$50=1),G195*VLOOKUP(B196,$O$5:$P$31,2,1),0))</f>
        <v/>
      </c>
      <c r="E196" s="335" t="str">
        <f t="shared" si="21"/>
        <v/>
      </c>
      <c r="F196" s="335" t="str">
        <f t="shared" si="20"/>
        <v/>
      </c>
      <c r="G196" s="335" t="str">
        <f>IF(B196="","",IF(B196&gt;$G$5,G195-E196,IF('Patrimonio neto+pasivo'!$A$50=1,G195,G195*(1+$D$10))))</f>
        <v/>
      </c>
      <c r="H196" s="336" t="str">
        <f t="shared" si="22"/>
        <v/>
      </c>
      <c r="I196" s="337" t="str">
        <f t="shared" si="23"/>
        <v/>
      </c>
      <c r="J196" s="338" t="str">
        <f t="shared" si="24"/>
        <v/>
      </c>
      <c r="K196" s="339" t="str">
        <f t="shared" si="25"/>
        <v/>
      </c>
      <c r="L196" s="339" t="str">
        <f t="shared" si="26"/>
        <v/>
      </c>
      <c r="M196" s="332"/>
      <c r="N196" s="332"/>
      <c r="O196" s="333"/>
      <c r="P196" s="333"/>
      <c r="Q196" s="333"/>
      <c r="R196" s="333"/>
      <c r="S196" s="301"/>
      <c r="T196" s="301"/>
      <c r="U196" s="301"/>
      <c r="V196" s="301"/>
      <c r="W196" s="301"/>
      <c r="X196" s="301"/>
      <c r="Y196" s="301"/>
      <c r="Z196" s="301"/>
      <c r="AA196" s="301"/>
    </row>
    <row r="197" spans="1:27">
      <c r="A197" s="301"/>
      <c r="B197" s="334" t="str">
        <f t="shared" si="18"/>
        <v/>
      </c>
      <c r="C197" s="335" t="str">
        <f t="shared" si="19"/>
        <v/>
      </c>
      <c r="D197" s="335" t="str">
        <f>IF(B197="","",IF(OR(B197&gt;$G$5,'Patrimonio neto+pasivo'!$A$50=1),G196*VLOOKUP(B197,$O$5:$P$31,2,1),0))</f>
        <v/>
      </c>
      <c r="E197" s="335" t="str">
        <f t="shared" si="21"/>
        <v/>
      </c>
      <c r="F197" s="335" t="str">
        <f t="shared" si="20"/>
        <v/>
      </c>
      <c r="G197" s="335" t="str">
        <f>IF(B197="","",IF(B197&gt;$G$5,G196-E197,IF('Patrimonio neto+pasivo'!$A$50=1,G196,G196*(1+$D$10))))</f>
        <v/>
      </c>
      <c r="H197" s="336" t="str">
        <f t="shared" si="22"/>
        <v/>
      </c>
      <c r="I197" s="337" t="str">
        <f t="shared" si="23"/>
        <v/>
      </c>
      <c r="J197" s="338" t="str">
        <f t="shared" si="24"/>
        <v/>
      </c>
      <c r="K197" s="339" t="str">
        <f t="shared" si="25"/>
        <v/>
      </c>
      <c r="L197" s="339" t="str">
        <f t="shared" si="26"/>
        <v/>
      </c>
      <c r="M197" s="332"/>
      <c r="N197" s="332"/>
      <c r="O197" s="333"/>
      <c r="P197" s="333"/>
      <c r="Q197" s="333"/>
      <c r="R197" s="333"/>
      <c r="S197" s="301"/>
      <c r="T197" s="301"/>
      <c r="U197" s="301"/>
      <c r="V197" s="301"/>
      <c r="W197" s="301"/>
      <c r="X197" s="301"/>
      <c r="Y197" s="301"/>
      <c r="Z197" s="301"/>
      <c r="AA197" s="301"/>
    </row>
    <row r="198" spans="1:27">
      <c r="A198" s="301"/>
      <c r="B198" s="334" t="str">
        <f t="shared" si="18"/>
        <v/>
      </c>
      <c r="C198" s="335" t="str">
        <f t="shared" si="19"/>
        <v/>
      </c>
      <c r="D198" s="335" t="str">
        <f>IF(B198="","",IF(OR(B198&gt;$G$5,'Patrimonio neto+pasivo'!$A$50=1),G197*VLOOKUP(B198,$O$5:$P$31,2,1),0))</f>
        <v/>
      </c>
      <c r="E198" s="335" t="str">
        <f t="shared" si="21"/>
        <v/>
      </c>
      <c r="F198" s="335" t="str">
        <f t="shared" si="20"/>
        <v/>
      </c>
      <c r="G198" s="335" t="str">
        <f>IF(B198="","",IF(B198&gt;$G$5,G197-E198,IF('Patrimonio neto+pasivo'!$A$50=1,G197,G197*(1+$D$10))))</f>
        <v/>
      </c>
      <c r="H198" s="336" t="str">
        <f t="shared" si="22"/>
        <v/>
      </c>
      <c r="I198" s="337" t="str">
        <f t="shared" si="23"/>
        <v/>
      </c>
      <c r="J198" s="338" t="str">
        <f t="shared" si="24"/>
        <v/>
      </c>
      <c r="K198" s="339" t="str">
        <f t="shared" si="25"/>
        <v/>
      </c>
      <c r="L198" s="339" t="str">
        <f t="shared" si="26"/>
        <v/>
      </c>
      <c r="M198" s="332"/>
      <c r="N198" s="332"/>
      <c r="O198" s="333"/>
      <c r="P198" s="333"/>
      <c r="Q198" s="333"/>
      <c r="R198" s="333"/>
      <c r="S198" s="301"/>
      <c r="T198" s="301"/>
      <c r="U198" s="301"/>
      <c r="V198" s="301"/>
      <c r="W198" s="301"/>
      <c r="X198" s="301"/>
      <c r="Y198" s="301"/>
      <c r="Z198" s="301"/>
      <c r="AA198" s="301"/>
    </row>
    <row r="199" spans="1:27">
      <c r="A199" s="301"/>
      <c r="B199" s="334" t="str">
        <f t="shared" si="18"/>
        <v/>
      </c>
      <c r="C199" s="335" t="str">
        <f t="shared" si="19"/>
        <v/>
      </c>
      <c r="D199" s="335" t="str">
        <f>IF(B199="","",IF(OR(B199&gt;$G$5,'Patrimonio neto+pasivo'!$A$50=1),G198*VLOOKUP(B199,$O$5:$P$31,2,1),0))</f>
        <v/>
      </c>
      <c r="E199" s="335" t="str">
        <f t="shared" si="21"/>
        <v/>
      </c>
      <c r="F199" s="335" t="str">
        <f t="shared" si="20"/>
        <v/>
      </c>
      <c r="G199" s="335" t="str">
        <f>IF(B199="","",IF(B199&gt;$G$5,G198-E199,IF('Patrimonio neto+pasivo'!$A$50=1,G198,G198*(1+$D$10))))</f>
        <v/>
      </c>
      <c r="H199" s="336" t="str">
        <f t="shared" si="22"/>
        <v/>
      </c>
      <c r="I199" s="337" t="str">
        <f t="shared" si="23"/>
        <v/>
      </c>
      <c r="J199" s="338" t="str">
        <f t="shared" si="24"/>
        <v/>
      </c>
      <c r="K199" s="339" t="str">
        <f t="shared" si="25"/>
        <v/>
      </c>
      <c r="L199" s="339" t="str">
        <f t="shared" si="26"/>
        <v/>
      </c>
      <c r="M199" s="332"/>
      <c r="N199" s="332"/>
      <c r="O199" s="333"/>
      <c r="P199" s="333"/>
      <c r="Q199" s="333"/>
      <c r="R199" s="333"/>
      <c r="S199" s="301"/>
      <c r="T199" s="301"/>
      <c r="U199" s="301"/>
      <c r="V199" s="301"/>
      <c r="W199" s="301"/>
      <c r="X199" s="301"/>
      <c r="Y199" s="301"/>
      <c r="Z199" s="301"/>
      <c r="AA199" s="301"/>
    </row>
    <row r="200" spans="1:27">
      <c r="A200" s="301"/>
      <c r="B200" s="334" t="str">
        <f t="shared" si="18"/>
        <v/>
      </c>
      <c r="C200" s="335" t="str">
        <f t="shared" si="19"/>
        <v/>
      </c>
      <c r="D200" s="335" t="str">
        <f>IF(B200="","",IF(OR(B200&gt;$G$5,'Patrimonio neto+pasivo'!$A$50=1),G199*VLOOKUP(B200,$O$5:$P$31,2,1),0))</f>
        <v/>
      </c>
      <c r="E200" s="335" t="str">
        <f t="shared" si="21"/>
        <v/>
      </c>
      <c r="F200" s="335" t="str">
        <f t="shared" si="20"/>
        <v/>
      </c>
      <c r="G200" s="335" t="str">
        <f>IF(B200="","",IF(B200&gt;$G$5,G199-E200,IF('Patrimonio neto+pasivo'!$A$50=1,G199,G199*(1+$D$10))))</f>
        <v/>
      </c>
      <c r="H200" s="336" t="str">
        <f t="shared" si="22"/>
        <v/>
      </c>
      <c r="I200" s="337" t="str">
        <f t="shared" si="23"/>
        <v/>
      </c>
      <c r="J200" s="338" t="str">
        <f t="shared" si="24"/>
        <v/>
      </c>
      <c r="K200" s="339" t="str">
        <f t="shared" si="25"/>
        <v/>
      </c>
      <c r="L200" s="339" t="str">
        <f t="shared" si="26"/>
        <v/>
      </c>
      <c r="M200" s="332"/>
      <c r="N200" s="332"/>
      <c r="O200" s="333"/>
      <c r="P200" s="333"/>
      <c r="Q200" s="333"/>
      <c r="R200" s="333"/>
      <c r="S200" s="301"/>
      <c r="T200" s="301"/>
      <c r="U200" s="301"/>
      <c r="V200" s="301"/>
      <c r="W200" s="301"/>
      <c r="X200" s="301"/>
      <c r="Y200" s="301"/>
      <c r="Z200" s="301"/>
      <c r="AA200" s="301"/>
    </row>
    <row r="201" spans="1:27">
      <c r="A201" s="301"/>
      <c r="B201" s="334" t="str">
        <f t="shared" si="18"/>
        <v/>
      </c>
      <c r="C201" s="335" t="str">
        <f t="shared" si="19"/>
        <v/>
      </c>
      <c r="D201" s="335" t="str">
        <f>IF(B201="","",IF(OR(B201&gt;$G$5,'Patrimonio neto+pasivo'!$A$50=1),G200*VLOOKUP(B201,$O$5:$P$31,2,1),0))</f>
        <v/>
      </c>
      <c r="E201" s="335" t="str">
        <f t="shared" si="21"/>
        <v/>
      </c>
      <c r="F201" s="335" t="str">
        <f t="shared" si="20"/>
        <v/>
      </c>
      <c r="G201" s="335" t="str">
        <f>IF(B201="","",IF(B201&gt;$G$5,G200-E201,IF('Patrimonio neto+pasivo'!$A$50=1,G200,G200*(1+$D$10))))</f>
        <v/>
      </c>
      <c r="H201" s="336" t="str">
        <f t="shared" si="22"/>
        <v/>
      </c>
      <c r="I201" s="337" t="str">
        <f t="shared" si="23"/>
        <v/>
      </c>
      <c r="J201" s="338" t="str">
        <f t="shared" si="24"/>
        <v/>
      </c>
      <c r="K201" s="339" t="str">
        <f t="shared" si="25"/>
        <v/>
      </c>
      <c r="L201" s="339" t="str">
        <f t="shared" si="26"/>
        <v/>
      </c>
      <c r="M201" s="332"/>
      <c r="N201" s="332"/>
      <c r="O201" s="333"/>
      <c r="P201" s="333"/>
      <c r="Q201" s="333"/>
      <c r="R201" s="333"/>
      <c r="S201" s="301"/>
      <c r="T201" s="301"/>
      <c r="U201" s="301"/>
      <c r="V201" s="301"/>
      <c r="W201" s="301"/>
      <c r="X201" s="301"/>
      <c r="Y201" s="301"/>
      <c r="Z201" s="301"/>
      <c r="AA201" s="301"/>
    </row>
    <row r="202" spans="1:27">
      <c r="A202" s="301"/>
      <c r="B202" s="334" t="str">
        <f t="shared" si="18"/>
        <v/>
      </c>
      <c r="C202" s="335" t="str">
        <f t="shared" si="19"/>
        <v/>
      </c>
      <c r="D202" s="335" t="str">
        <f>IF(B202="","",IF(OR(B202&gt;$G$5,'Patrimonio neto+pasivo'!$A$50=1),G201*VLOOKUP(B202,$O$5:$P$31,2,1),0))</f>
        <v/>
      </c>
      <c r="E202" s="335" t="str">
        <f t="shared" si="21"/>
        <v/>
      </c>
      <c r="F202" s="335" t="str">
        <f t="shared" si="20"/>
        <v/>
      </c>
      <c r="G202" s="335" t="str">
        <f>IF(B202="","",IF(B202&gt;$G$5,G201-E202,IF('Patrimonio neto+pasivo'!$A$50=1,G201,G201*(1+$D$10))))</f>
        <v/>
      </c>
      <c r="H202" s="336" t="str">
        <f t="shared" si="22"/>
        <v/>
      </c>
      <c r="I202" s="337" t="str">
        <f t="shared" si="23"/>
        <v/>
      </c>
      <c r="J202" s="338" t="str">
        <f t="shared" si="24"/>
        <v/>
      </c>
      <c r="K202" s="339" t="str">
        <f t="shared" si="25"/>
        <v/>
      </c>
      <c r="L202" s="339" t="str">
        <f t="shared" si="26"/>
        <v/>
      </c>
      <c r="M202" s="332"/>
      <c r="N202" s="332"/>
      <c r="O202" s="333"/>
      <c r="P202" s="333"/>
      <c r="Q202" s="333"/>
      <c r="R202" s="333"/>
      <c r="S202" s="301"/>
      <c r="T202" s="301"/>
      <c r="U202" s="301"/>
      <c r="V202" s="301"/>
      <c r="W202" s="301"/>
      <c r="X202" s="301"/>
      <c r="Y202" s="301"/>
      <c r="Z202" s="301"/>
      <c r="AA202" s="301"/>
    </row>
    <row r="203" spans="1:27">
      <c r="A203" s="301"/>
      <c r="B203" s="334" t="str">
        <f t="shared" si="18"/>
        <v/>
      </c>
      <c r="C203" s="335" t="str">
        <f t="shared" si="19"/>
        <v/>
      </c>
      <c r="D203" s="335" t="str">
        <f>IF(B203="","",IF(OR(B203&gt;$G$5,'Patrimonio neto+pasivo'!$A$50=1),G202*VLOOKUP(B203,$O$5:$P$31,2,1),0))</f>
        <v/>
      </c>
      <c r="E203" s="335" t="str">
        <f t="shared" si="21"/>
        <v/>
      </c>
      <c r="F203" s="335" t="str">
        <f t="shared" si="20"/>
        <v/>
      </c>
      <c r="G203" s="335" t="str">
        <f>IF(B203="","",IF(B203&gt;$G$5,G202-E203,IF('Patrimonio neto+pasivo'!$A$50=1,G202,G202*(1+$D$10))))</f>
        <v/>
      </c>
      <c r="H203" s="336" t="str">
        <f t="shared" si="22"/>
        <v/>
      </c>
      <c r="I203" s="337" t="str">
        <f t="shared" si="23"/>
        <v/>
      </c>
      <c r="J203" s="338" t="str">
        <f t="shared" si="24"/>
        <v/>
      </c>
      <c r="K203" s="339" t="str">
        <f t="shared" si="25"/>
        <v/>
      </c>
      <c r="L203" s="339" t="str">
        <f t="shared" si="26"/>
        <v/>
      </c>
      <c r="M203" s="332"/>
      <c r="N203" s="332"/>
      <c r="O203" s="333"/>
      <c r="P203" s="333"/>
      <c r="Q203" s="333"/>
      <c r="R203" s="333"/>
      <c r="S203" s="301"/>
      <c r="T203" s="301"/>
      <c r="U203" s="301"/>
      <c r="V203" s="301"/>
      <c r="W203" s="301"/>
      <c r="X203" s="301"/>
      <c r="Y203" s="301"/>
      <c r="Z203" s="301"/>
      <c r="AA203" s="301"/>
    </row>
    <row r="204" spans="1:27">
      <c r="A204" s="301"/>
      <c r="B204" s="334" t="str">
        <f t="shared" si="18"/>
        <v/>
      </c>
      <c r="C204" s="335" t="str">
        <f t="shared" si="19"/>
        <v/>
      </c>
      <c r="D204" s="335" t="str">
        <f>IF(B204="","",IF(OR(B204&gt;$G$5,'Patrimonio neto+pasivo'!$A$50=1),G203*VLOOKUP(B204,$O$5:$P$31,2,1),0))</f>
        <v/>
      </c>
      <c r="E204" s="335" t="str">
        <f t="shared" si="21"/>
        <v/>
      </c>
      <c r="F204" s="335" t="str">
        <f t="shared" si="20"/>
        <v/>
      </c>
      <c r="G204" s="335" t="str">
        <f>IF(B204="","",IF(B204&gt;$G$5,G203-E204,IF('Patrimonio neto+pasivo'!$A$50=1,G203,G203*(1+$D$10))))</f>
        <v/>
      </c>
      <c r="H204" s="336" t="str">
        <f t="shared" si="22"/>
        <v/>
      </c>
      <c r="I204" s="337" t="str">
        <f t="shared" si="23"/>
        <v/>
      </c>
      <c r="J204" s="338" t="str">
        <f t="shared" si="24"/>
        <v/>
      </c>
      <c r="K204" s="339" t="str">
        <f t="shared" si="25"/>
        <v/>
      </c>
      <c r="L204" s="339" t="str">
        <f t="shared" si="26"/>
        <v/>
      </c>
      <c r="M204" s="332"/>
      <c r="N204" s="332"/>
      <c r="O204" s="333"/>
      <c r="P204" s="333"/>
      <c r="Q204" s="333"/>
      <c r="R204" s="333"/>
      <c r="S204" s="301"/>
      <c r="T204" s="301"/>
      <c r="U204" s="301"/>
      <c r="V204" s="301"/>
      <c r="W204" s="301"/>
      <c r="X204" s="301"/>
      <c r="Y204" s="301"/>
      <c r="Z204" s="301"/>
      <c r="AA204" s="301"/>
    </row>
    <row r="205" spans="1:27">
      <c r="A205" s="301"/>
      <c r="B205" s="334" t="str">
        <f t="shared" si="18"/>
        <v/>
      </c>
      <c r="C205" s="335" t="str">
        <f t="shared" si="19"/>
        <v/>
      </c>
      <c r="D205" s="335" t="str">
        <f>IF(B205="","",IF(OR(B205&gt;$G$5,'Patrimonio neto+pasivo'!$A$50=1),G204*VLOOKUP(B205,$O$5:$P$31,2,1),0))</f>
        <v/>
      </c>
      <c r="E205" s="335" t="str">
        <f t="shared" si="21"/>
        <v/>
      </c>
      <c r="F205" s="335" t="str">
        <f t="shared" si="20"/>
        <v/>
      </c>
      <c r="G205" s="335" t="str">
        <f>IF(B205="","",IF(B205&gt;$G$5,G204-E205,IF('Patrimonio neto+pasivo'!$A$50=1,G204,G204*(1+$D$10))))</f>
        <v/>
      </c>
      <c r="H205" s="336" t="str">
        <f t="shared" si="22"/>
        <v/>
      </c>
      <c r="I205" s="337" t="str">
        <f t="shared" si="23"/>
        <v/>
      </c>
      <c r="J205" s="338" t="str">
        <f t="shared" si="24"/>
        <v/>
      </c>
      <c r="K205" s="339" t="str">
        <f t="shared" si="25"/>
        <v/>
      </c>
      <c r="L205" s="339" t="str">
        <f t="shared" si="26"/>
        <v/>
      </c>
      <c r="M205" s="332"/>
      <c r="N205" s="332"/>
      <c r="O205" s="333"/>
      <c r="P205" s="333"/>
      <c r="Q205" s="333"/>
      <c r="R205" s="333"/>
      <c r="S205" s="301"/>
      <c r="T205" s="301"/>
      <c r="U205" s="301"/>
      <c r="V205" s="301"/>
      <c r="W205" s="301"/>
      <c r="X205" s="301"/>
      <c r="Y205" s="301"/>
      <c r="Z205" s="301"/>
      <c r="AA205" s="301"/>
    </row>
    <row r="206" spans="1:27">
      <c r="A206" s="301"/>
      <c r="B206" s="334" t="str">
        <f t="shared" si="18"/>
        <v/>
      </c>
      <c r="C206" s="335" t="str">
        <f t="shared" si="19"/>
        <v/>
      </c>
      <c r="D206" s="335" t="str">
        <f>IF(B206="","",IF(OR(B206&gt;$G$5,'Patrimonio neto+pasivo'!$A$50=1),G205*VLOOKUP(B206,$O$5:$P$31,2,1),0))</f>
        <v/>
      </c>
      <c r="E206" s="335" t="str">
        <f t="shared" si="21"/>
        <v/>
      </c>
      <c r="F206" s="335" t="str">
        <f t="shared" si="20"/>
        <v/>
      </c>
      <c r="G206" s="335" t="str">
        <f>IF(B206="","",IF(B206&gt;$G$5,G205-E206,IF('Patrimonio neto+pasivo'!$A$50=1,G205,G205*(1+$D$10))))</f>
        <v/>
      </c>
      <c r="H206" s="336" t="str">
        <f t="shared" si="22"/>
        <v/>
      </c>
      <c r="I206" s="337" t="str">
        <f t="shared" si="23"/>
        <v/>
      </c>
      <c r="J206" s="338" t="str">
        <f t="shared" si="24"/>
        <v/>
      </c>
      <c r="K206" s="339" t="str">
        <f t="shared" si="25"/>
        <v/>
      </c>
      <c r="L206" s="339" t="str">
        <f t="shared" si="26"/>
        <v/>
      </c>
      <c r="M206" s="332"/>
      <c r="N206" s="332"/>
      <c r="O206" s="333"/>
      <c r="P206" s="333"/>
      <c r="Q206" s="333"/>
      <c r="R206" s="333"/>
      <c r="S206" s="301"/>
      <c r="T206" s="301"/>
      <c r="U206" s="301"/>
      <c r="V206" s="301"/>
      <c r="W206" s="301"/>
      <c r="X206" s="301"/>
      <c r="Y206" s="301"/>
      <c r="Z206" s="301"/>
      <c r="AA206" s="301"/>
    </row>
    <row r="207" spans="1:27">
      <c r="A207" s="301"/>
      <c r="B207" s="334" t="str">
        <f t="shared" si="18"/>
        <v/>
      </c>
      <c r="C207" s="335" t="str">
        <f t="shared" si="19"/>
        <v/>
      </c>
      <c r="D207" s="335" t="str">
        <f>IF(B207="","",IF(OR(B207&gt;$G$5,'Patrimonio neto+pasivo'!$A$50=1),G206*VLOOKUP(B207,$O$5:$P$31,2,1),0))</f>
        <v/>
      </c>
      <c r="E207" s="335" t="str">
        <f t="shared" si="21"/>
        <v/>
      </c>
      <c r="F207" s="335" t="str">
        <f t="shared" si="20"/>
        <v/>
      </c>
      <c r="G207" s="335" t="str">
        <f>IF(B207="","",IF(B207&gt;$G$5,G206-E207,IF('Patrimonio neto+pasivo'!$A$50=1,G206,G206*(1+$D$10))))</f>
        <v/>
      </c>
      <c r="H207" s="336" t="str">
        <f t="shared" si="22"/>
        <v/>
      </c>
      <c r="I207" s="337" t="str">
        <f t="shared" si="23"/>
        <v/>
      </c>
      <c r="J207" s="338" t="str">
        <f t="shared" si="24"/>
        <v/>
      </c>
      <c r="K207" s="339" t="str">
        <f t="shared" si="25"/>
        <v/>
      </c>
      <c r="L207" s="339" t="str">
        <f t="shared" si="26"/>
        <v/>
      </c>
      <c r="M207" s="332"/>
      <c r="N207" s="332"/>
      <c r="O207" s="333"/>
      <c r="P207" s="333"/>
      <c r="Q207" s="333"/>
      <c r="R207" s="333"/>
      <c r="S207" s="301"/>
      <c r="T207" s="301"/>
      <c r="U207" s="301"/>
      <c r="V207" s="301"/>
      <c r="W207" s="301"/>
      <c r="X207" s="301"/>
      <c r="Y207" s="301"/>
      <c r="Z207" s="301"/>
      <c r="AA207" s="301"/>
    </row>
    <row r="208" spans="1:27">
      <c r="A208" s="301"/>
      <c r="B208" s="334" t="str">
        <f t="shared" si="18"/>
        <v/>
      </c>
      <c r="C208" s="335" t="str">
        <f t="shared" si="19"/>
        <v/>
      </c>
      <c r="D208" s="335" t="str">
        <f>IF(B208="","",IF(OR(B208&gt;$G$5,'Patrimonio neto+pasivo'!$A$50=1),G207*VLOOKUP(B208,$O$5:$P$31,2,1),0))</f>
        <v/>
      </c>
      <c r="E208" s="335" t="str">
        <f t="shared" si="21"/>
        <v/>
      </c>
      <c r="F208" s="335" t="str">
        <f t="shared" si="20"/>
        <v/>
      </c>
      <c r="G208" s="335" t="str">
        <f>IF(B208="","",IF(B208&gt;$G$5,G207-E208,IF('Patrimonio neto+pasivo'!$A$50=1,G207,G207*(1+$D$10))))</f>
        <v/>
      </c>
      <c r="H208" s="336" t="str">
        <f t="shared" si="22"/>
        <v/>
      </c>
      <c r="I208" s="337" t="str">
        <f t="shared" si="23"/>
        <v/>
      </c>
      <c r="J208" s="338" t="str">
        <f t="shared" si="24"/>
        <v/>
      </c>
      <c r="K208" s="339" t="str">
        <f t="shared" si="25"/>
        <v/>
      </c>
      <c r="L208" s="339" t="str">
        <f t="shared" si="26"/>
        <v/>
      </c>
      <c r="M208" s="332"/>
      <c r="N208" s="332"/>
      <c r="O208" s="333"/>
      <c r="P208" s="333"/>
      <c r="Q208" s="333"/>
      <c r="R208" s="333"/>
      <c r="S208" s="301"/>
      <c r="T208" s="301"/>
      <c r="U208" s="301"/>
      <c r="V208" s="301"/>
      <c r="W208" s="301"/>
      <c r="X208" s="301"/>
      <c r="Y208" s="301"/>
      <c r="Z208" s="301"/>
      <c r="AA208" s="301"/>
    </row>
    <row r="209" spans="1:27">
      <c r="A209" s="301"/>
      <c r="B209" s="334" t="str">
        <f t="shared" ref="B209:B272" si="27">IF(B208&lt;$D$8+$G$5,B208+1,"")</f>
        <v/>
      </c>
      <c r="C209" s="335" t="str">
        <f t="shared" ref="C209:C272" si="28">IF(B209="","",IF(B209&lt;=$G$5,0,J209))</f>
        <v/>
      </c>
      <c r="D209" s="335" t="str">
        <f>IF(B209="","",IF(OR(B209&gt;$G$5,'Patrimonio neto+pasivo'!$A$50=1),G208*VLOOKUP(B209,$O$5:$P$31,2,1),0))</f>
        <v/>
      </c>
      <c r="E209" s="335" t="str">
        <f t="shared" si="21"/>
        <v/>
      </c>
      <c r="F209" s="335" t="str">
        <f t="shared" ref="F209:F272" si="29">IF(B209="","",IF(B209&lt;=$G$5,0,F208+E209))</f>
        <v/>
      </c>
      <c r="G209" s="335" t="str">
        <f>IF(B209="","",IF(B209&gt;$G$5,G208-E209,IF('Patrimonio neto+pasivo'!$A$50=1,G208,G208*(1+$D$10))))</f>
        <v/>
      </c>
      <c r="H209" s="336" t="str">
        <f t="shared" si="22"/>
        <v/>
      </c>
      <c r="I209" s="337" t="str">
        <f t="shared" si="23"/>
        <v/>
      </c>
      <c r="J209" s="338" t="str">
        <f t="shared" si="24"/>
        <v/>
      </c>
      <c r="K209" s="339" t="str">
        <f t="shared" si="25"/>
        <v/>
      </c>
      <c r="L209" s="339" t="str">
        <f t="shared" si="26"/>
        <v/>
      </c>
      <c r="M209" s="332"/>
      <c r="N209" s="332"/>
      <c r="O209" s="333"/>
      <c r="P209" s="333"/>
      <c r="Q209" s="333"/>
      <c r="R209" s="333"/>
      <c r="S209" s="301"/>
      <c r="T209" s="301"/>
      <c r="U209" s="301"/>
      <c r="V209" s="301"/>
      <c r="W209" s="301"/>
      <c r="X209" s="301"/>
      <c r="Y209" s="301"/>
      <c r="Z209" s="301"/>
      <c r="AA209" s="301"/>
    </row>
    <row r="210" spans="1:27">
      <c r="A210" s="301"/>
      <c r="B210" s="334" t="str">
        <f t="shared" si="27"/>
        <v/>
      </c>
      <c r="C210" s="335" t="str">
        <f t="shared" si="28"/>
        <v/>
      </c>
      <c r="D210" s="335" t="str">
        <f>IF(B210="","",IF(OR(B210&gt;$G$5,'Patrimonio neto+pasivo'!$A$50=1),G209*VLOOKUP(B210,$O$5:$P$31,2,1),0))</f>
        <v/>
      </c>
      <c r="E210" s="335" t="str">
        <f t="shared" ref="E210:E273" si="30">IF(B210="","",IF(B210&lt;=$G$5,0,C210-D210))</f>
        <v/>
      </c>
      <c r="F210" s="335" t="str">
        <f t="shared" si="29"/>
        <v/>
      </c>
      <c r="G210" s="335" t="str">
        <f>IF(B210="","",IF(B210&gt;$G$5,G209-E210,IF('Patrimonio neto+pasivo'!$A$50=1,G209,G209*(1+$D$10))))</f>
        <v/>
      </c>
      <c r="H210" s="336" t="str">
        <f t="shared" ref="H210:H273" si="31">IF(ISERROR(VLOOKUP(B210,$O$5:$P$31,2,1)),"",VLOOKUP(B210,$O$5:$P$31,2,1))</f>
        <v/>
      </c>
      <c r="I210" s="337" t="str">
        <f t="shared" ref="I210:I273" si="32">IF(ISERROR(VLOOKUP(B210,$O$5:$P$31,1,1)),"",VLOOKUP(B210,$O$5:$P$31,1,1))</f>
        <v/>
      </c>
      <c r="J210" s="338" t="str">
        <f t="shared" ref="J210:J273" si="33">IF(B210="","",G209/((1-(1+H210)^(-($D$8+$G$5-B209)))/H210))</f>
        <v/>
      </c>
      <c r="K210" s="339" t="str">
        <f t="shared" ref="K210:K273" si="34">IF(B210="","",SUM(D210:E210))</f>
        <v/>
      </c>
      <c r="L210" s="339" t="str">
        <f t="shared" ref="L210:L273" si="35">IF(B210="","",SUM(D210:E210))</f>
        <v/>
      </c>
      <c r="M210" s="332"/>
      <c r="N210" s="332"/>
      <c r="O210" s="333"/>
      <c r="P210" s="333"/>
      <c r="Q210" s="333"/>
      <c r="R210" s="333"/>
      <c r="S210" s="301"/>
      <c r="T210" s="301"/>
      <c r="U210" s="301"/>
      <c r="V210" s="301"/>
      <c r="W210" s="301"/>
      <c r="X210" s="301"/>
      <c r="Y210" s="301"/>
      <c r="Z210" s="301"/>
      <c r="AA210" s="301"/>
    </row>
    <row r="211" spans="1:27">
      <c r="A211" s="301"/>
      <c r="B211" s="334" t="str">
        <f t="shared" si="27"/>
        <v/>
      </c>
      <c r="C211" s="335" t="str">
        <f t="shared" si="28"/>
        <v/>
      </c>
      <c r="D211" s="335" t="str">
        <f>IF(B211="","",IF(OR(B211&gt;$G$5,'Patrimonio neto+pasivo'!$A$50=1),G210*VLOOKUP(B211,$O$5:$P$31,2,1),0))</f>
        <v/>
      </c>
      <c r="E211" s="335" t="str">
        <f t="shared" si="30"/>
        <v/>
      </c>
      <c r="F211" s="335" t="str">
        <f t="shared" si="29"/>
        <v/>
      </c>
      <c r="G211" s="335" t="str">
        <f>IF(B211="","",IF(B211&gt;$G$5,G210-E211,IF('Patrimonio neto+pasivo'!$A$50=1,G210,G210*(1+$D$10))))</f>
        <v/>
      </c>
      <c r="H211" s="336" t="str">
        <f t="shared" si="31"/>
        <v/>
      </c>
      <c r="I211" s="337" t="str">
        <f t="shared" si="32"/>
        <v/>
      </c>
      <c r="J211" s="338" t="str">
        <f t="shared" si="33"/>
        <v/>
      </c>
      <c r="K211" s="339" t="str">
        <f t="shared" si="34"/>
        <v/>
      </c>
      <c r="L211" s="339" t="str">
        <f t="shared" si="35"/>
        <v/>
      </c>
      <c r="M211" s="332"/>
      <c r="N211" s="332"/>
      <c r="O211" s="333"/>
      <c r="P211" s="333"/>
      <c r="Q211" s="333"/>
      <c r="R211" s="333"/>
      <c r="S211" s="301"/>
      <c r="T211" s="301"/>
      <c r="U211" s="301"/>
      <c r="V211" s="301"/>
      <c r="W211" s="301"/>
      <c r="X211" s="301"/>
      <c r="Y211" s="301"/>
      <c r="Z211" s="301"/>
      <c r="AA211" s="301"/>
    </row>
    <row r="212" spans="1:27">
      <c r="A212" s="301"/>
      <c r="B212" s="334" t="str">
        <f t="shared" si="27"/>
        <v/>
      </c>
      <c r="C212" s="335" t="str">
        <f t="shared" si="28"/>
        <v/>
      </c>
      <c r="D212" s="335" t="str">
        <f>IF(B212="","",IF(OR(B212&gt;$G$5,'Patrimonio neto+pasivo'!$A$50=1),G211*VLOOKUP(B212,$O$5:$P$31,2,1),0))</f>
        <v/>
      </c>
      <c r="E212" s="335" t="str">
        <f t="shared" si="30"/>
        <v/>
      </c>
      <c r="F212" s="335" t="str">
        <f t="shared" si="29"/>
        <v/>
      </c>
      <c r="G212" s="335" t="str">
        <f>IF(B212="","",IF(B212&gt;$G$5,G211-E212,IF('Patrimonio neto+pasivo'!$A$50=1,G211,G211*(1+$D$10))))</f>
        <v/>
      </c>
      <c r="H212" s="336" t="str">
        <f t="shared" si="31"/>
        <v/>
      </c>
      <c r="I212" s="337" t="str">
        <f t="shared" si="32"/>
        <v/>
      </c>
      <c r="J212" s="338" t="str">
        <f t="shared" si="33"/>
        <v/>
      </c>
      <c r="K212" s="339" t="str">
        <f t="shared" si="34"/>
        <v/>
      </c>
      <c r="L212" s="339" t="str">
        <f t="shared" si="35"/>
        <v/>
      </c>
      <c r="M212" s="332"/>
      <c r="N212" s="332"/>
      <c r="O212" s="333"/>
      <c r="P212" s="333"/>
      <c r="Q212" s="333"/>
      <c r="R212" s="333"/>
      <c r="S212" s="301"/>
      <c r="T212" s="301"/>
      <c r="U212" s="301"/>
      <c r="V212" s="301"/>
      <c r="W212" s="301"/>
      <c r="X212" s="301"/>
      <c r="Y212" s="301"/>
      <c r="Z212" s="301"/>
      <c r="AA212" s="301"/>
    </row>
    <row r="213" spans="1:27">
      <c r="A213" s="301"/>
      <c r="B213" s="334" t="str">
        <f t="shared" si="27"/>
        <v/>
      </c>
      <c r="C213" s="335" t="str">
        <f t="shared" si="28"/>
        <v/>
      </c>
      <c r="D213" s="335" t="str">
        <f>IF(B213="","",IF(OR(B213&gt;$G$5,'Patrimonio neto+pasivo'!$A$50=1),G212*VLOOKUP(B213,$O$5:$P$31,2,1),0))</f>
        <v/>
      </c>
      <c r="E213" s="335" t="str">
        <f t="shared" si="30"/>
        <v/>
      </c>
      <c r="F213" s="335" t="str">
        <f t="shared" si="29"/>
        <v/>
      </c>
      <c r="G213" s="335" t="str">
        <f>IF(B213="","",IF(B213&gt;$G$5,G212-E213,IF('Patrimonio neto+pasivo'!$A$50=1,G212,G212*(1+$D$10))))</f>
        <v/>
      </c>
      <c r="H213" s="336" t="str">
        <f t="shared" si="31"/>
        <v/>
      </c>
      <c r="I213" s="337" t="str">
        <f t="shared" si="32"/>
        <v/>
      </c>
      <c r="J213" s="338" t="str">
        <f t="shared" si="33"/>
        <v/>
      </c>
      <c r="K213" s="339" t="str">
        <f t="shared" si="34"/>
        <v/>
      </c>
      <c r="L213" s="339" t="str">
        <f t="shared" si="35"/>
        <v/>
      </c>
      <c r="M213" s="332"/>
      <c r="N213" s="332"/>
      <c r="O213" s="333"/>
      <c r="P213" s="333"/>
      <c r="Q213" s="333"/>
      <c r="R213" s="333"/>
      <c r="S213" s="301"/>
      <c r="T213" s="301"/>
      <c r="U213" s="301"/>
      <c r="V213" s="301"/>
      <c r="W213" s="301"/>
      <c r="X213" s="301"/>
      <c r="Y213" s="301"/>
      <c r="Z213" s="301"/>
      <c r="AA213" s="301"/>
    </row>
    <row r="214" spans="1:27">
      <c r="A214" s="301"/>
      <c r="B214" s="334" t="str">
        <f t="shared" si="27"/>
        <v/>
      </c>
      <c r="C214" s="335" t="str">
        <f t="shared" si="28"/>
        <v/>
      </c>
      <c r="D214" s="335" t="str">
        <f>IF(B214="","",IF(OR(B214&gt;$G$5,'Patrimonio neto+pasivo'!$A$50=1),G213*VLOOKUP(B214,$O$5:$P$31,2,1),0))</f>
        <v/>
      </c>
      <c r="E214" s="335" t="str">
        <f t="shared" si="30"/>
        <v/>
      </c>
      <c r="F214" s="335" t="str">
        <f t="shared" si="29"/>
        <v/>
      </c>
      <c r="G214" s="335" t="str">
        <f>IF(B214="","",IF(B214&gt;$G$5,G213-E214,IF('Patrimonio neto+pasivo'!$A$50=1,G213,G213*(1+$D$10))))</f>
        <v/>
      </c>
      <c r="H214" s="336" t="str">
        <f t="shared" si="31"/>
        <v/>
      </c>
      <c r="I214" s="337" t="str">
        <f t="shared" si="32"/>
        <v/>
      </c>
      <c r="J214" s="338" t="str">
        <f t="shared" si="33"/>
        <v/>
      </c>
      <c r="K214" s="339" t="str">
        <f t="shared" si="34"/>
        <v/>
      </c>
      <c r="L214" s="339" t="str">
        <f t="shared" si="35"/>
        <v/>
      </c>
      <c r="M214" s="332"/>
      <c r="N214" s="332"/>
      <c r="O214" s="333"/>
      <c r="P214" s="333"/>
      <c r="Q214" s="333"/>
      <c r="R214" s="333"/>
      <c r="S214" s="301"/>
      <c r="T214" s="301"/>
      <c r="U214" s="301"/>
      <c r="V214" s="301"/>
      <c r="W214" s="301"/>
      <c r="X214" s="301"/>
      <c r="Y214" s="301"/>
      <c r="Z214" s="301"/>
      <c r="AA214" s="301"/>
    </row>
    <row r="215" spans="1:27">
      <c r="A215" s="301"/>
      <c r="B215" s="334" t="str">
        <f t="shared" si="27"/>
        <v/>
      </c>
      <c r="C215" s="335" t="str">
        <f t="shared" si="28"/>
        <v/>
      </c>
      <c r="D215" s="335" t="str">
        <f>IF(B215="","",IF(OR(B215&gt;$G$5,'Patrimonio neto+pasivo'!$A$50=1),G214*VLOOKUP(B215,$O$5:$P$31,2,1),0))</f>
        <v/>
      </c>
      <c r="E215" s="335" t="str">
        <f t="shared" si="30"/>
        <v/>
      </c>
      <c r="F215" s="335" t="str">
        <f t="shared" si="29"/>
        <v/>
      </c>
      <c r="G215" s="335" t="str">
        <f>IF(B215="","",IF(B215&gt;$G$5,G214-E215,IF('Patrimonio neto+pasivo'!$A$50=1,G214,G214*(1+$D$10))))</f>
        <v/>
      </c>
      <c r="H215" s="336" t="str">
        <f t="shared" si="31"/>
        <v/>
      </c>
      <c r="I215" s="337" t="str">
        <f t="shared" si="32"/>
        <v/>
      </c>
      <c r="J215" s="338" t="str">
        <f t="shared" si="33"/>
        <v/>
      </c>
      <c r="K215" s="339" t="str">
        <f t="shared" si="34"/>
        <v/>
      </c>
      <c r="L215" s="339" t="str">
        <f t="shared" si="35"/>
        <v/>
      </c>
      <c r="M215" s="332"/>
      <c r="N215" s="332"/>
      <c r="O215" s="333"/>
      <c r="P215" s="333"/>
      <c r="Q215" s="333"/>
      <c r="R215" s="333"/>
      <c r="S215" s="301"/>
      <c r="T215" s="301"/>
      <c r="U215" s="301"/>
      <c r="V215" s="301"/>
      <c r="W215" s="301"/>
      <c r="X215" s="301"/>
      <c r="Y215" s="301"/>
      <c r="Z215" s="301"/>
      <c r="AA215" s="301"/>
    </row>
    <row r="216" spans="1:27">
      <c r="A216" s="301"/>
      <c r="B216" s="334" t="str">
        <f t="shared" si="27"/>
        <v/>
      </c>
      <c r="C216" s="335" t="str">
        <f t="shared" si="28"/>
        <v/>
      </c>
      <c r="D216" s="335" t="str">
        <f>IF(B216="","",IF(OR(B216&gt;$G$5,'Patrimonio neto+pasivo'!$A$50=1),G215*VLOOKUP(B216,$O$5:$P$31,2,1),0))</f>
        <v/>
      </c>
      <c r="E216" s="335" t="str">
        <f t="shared" si="30"/>
        <v/>
      </c>
      <c r="F216" s="335" t="str">
        <f t="shared" si="29"/>
        <v/>
      </c>
      <c r="G216" s="335" t="str">
        <f>IF(B216="","",IF(B216&gt;$G$5,G215-E216,IF('Patrimonio neto+pasivo'!$A$50=1,G215,G215*(1+$D$10))))</f>
        <v/>
      </c>
      <c r="H216" s="336" t="str">
        <f t="shared" si="31"/>
        <v/>
      </c>
      <c r="I216" s="337" t="str">
        <f t="shared" si="32"/>
        <v/>
      </c>
      <c r="J216" s="338" t="str">
        <f t="shared" si="33"/>
        <v/>
      </c>
      <c r="K216" s="339" t="str">
        <f t="shared" si="34"/>
        <v/>
      </c>
      <c r="L216" s="339" t="str">
        <f t="shared" si="35"/>
        <v/>
      </c>
      <c r="M216" s="332"/>
      <c r="N216" s="332"/>
      <c r="O216" s="333"/>
      <c r="P216" s="333"/>
      <c r="Q216" s="333"/>
      <c r="R216" s="333"/>
      <c r="S216" s="301"/>
      <c r="T216" s="301"/>
      <c r="U216" s="301"/>
      <c r="V216" s="301"/>
      <c r="W216" s="301"/>
      <c r="X216" s="301"/>
      <c r="Y216" s="301"/>
      <c r="Z216" s="301"/>
      <c r="AA216" s="301"/>
    </row>
    <row r="217" spans="1:27">
      <c r="A217" s="301"/>
      <c r="B217" s="334" t="str">
        <f t="shared" si="27"/>
        <v/>
      </c>
      <c r="C217" s="335" t="str">
        <f t="shared" si="28"/>
        <v/>
      </c>
      <c r="D217" s="335" t="str">
        <f>IF(B217="","",IF(OR(B217&gt;$G$5,'Patrimonio neto+pasivo'!$A$50=1),G216*VLOOKUP(B217,$O$5:$P$31,2,1),0))</f>
        <v/>
      </c>
      <c r="E217" s="335" t="str">
        <f t="shared" si="30"/>
        <v/>
      </c>
      <c r="F217" s="335" t="str">
        <f t="shared" si="29"/>
        <v/>
      </c>
      <c r="G217" s="335" t="str">
        <f>IF(B217="","",IF(B217&gt;$G$5,G216-E217,IF('Patrimonio neto+pasivo'!$A$50=1,G216,G216*(1+$D$10))))</f>
        <v/>
      </c>
      <c r="H217" s="336" t="str">
        <f t="shared" si="31"/>
        <v/>
      </c>
      <c r="I217" s="337" t="str">
        <f t="shared" si="32"/>
        <v/>
      </c>
      <c r="J217" s="338" t="str">
        <f t="shared" si="33"/>
        <v/>
      </c>
      <c r="K217" s="339" t="str">
        <f t="shared" si="34"/>
        <v/>
      </c>
      <c r="L217" s="339" t="str">
        <f t="shared" si="35"/>
        <v/>
      </c>
      <c r="M217" s="332"/>
      <c r="N217" s="332"/>
      <c r="O217" s="333"/>
      <c r="P217" s="333"/>
      <c r="Q217" s="333"/>
      <c r="R217" s="333"/>
      <c r="S217" s="301"/>
      <c r="T217" s="301"/>
      <c r="U217" s="301"/>
      <c r="V217" s="301"/>
      <c r="W217" s="301"/>
      <c r="X217" s="301"/>
      <c r="Y217" s="301"/>
      <c r="Z217" s="301"/>
      <c r="AA217" s="301"/>
    </row>
    <row r="218" spans="1:27">
      <c r="A218" s="301"/>
      <c r="B218" s="334" t="str">
        <f t="shared" si="27"/>
        <v/>
      </c>
      <c r="C218" s="335" t="str">
        <f t="shared" si="28"/>
        <v/>
      </c>
      <c r="D218" s="335" t="str">
        <f>IF(B218="","",IF(OR(B218&gt;$G$5,'Patrimonio neto+pasivo'!$A$50=1),G217*VLOOKUP(B218,$O$5:$P$31,2,1),0))</f>
        <v/>
      </c>
      <c r="E218" s="335" t="str">
        <f t="shared" si="30"/>
        <v/>
      </c>
      <c r="F218" s="335" t="str">
        <f t="shared" si="29"/>
        <v/>
      </c>
      <c r="G218" s="335" t="str">
        <f>IF(B218="","",IF(B218&gt;$G$5,G217-E218,IF('Patrimonio neto+pasivo'!$A$50=1,G217,G217*(1+$D$10))))</f>
        <v/>
      </c>
      <c r="H218" s="336" t="str">
        <f t="shared" si="31"/>
        <v/>
      </c>
      <c r="I218" s="337" t="str">
        <f t="shared" si="32"/>
        <v/>
      </c>
      <c r="J218" s="338" t="str">
        <f t="shared" si="33"/>
        <v/>
      </c>
      <c r="K218" s="339" t="str">
        <f t="shared" si="34"/>
        <v/>
      </c>
      <c r="L218" s="339" t="str">
        <f t="shared" si="35"/>
        <v/>
      </c>
      <c r="M218" s="332"/>
      <c r="N218" s="332"/>
      <c r="O218" s="333"/>
      <c r="P218" s="333"/>
      <c r="Q218" s="333"/>
      <c r="R218" s="333"/>
      <c r="S218" s="301"/>
      <c r="T218" s="301"/>
      <c r="U218" s="301"/>
      <c r="V218" s="301"/>
      <c r="W218" s="301"/>
      <c r="X218" s="301"/>
      <c r="Y218" s="301"/>
      <c r="Z218" s="301"/>
      <c r="AA218" s="301"/>
    </row>
    <row r="219" spans="1:27">
      <c r="A219" s="301"/>
      <c r="B219" s="334" t="str">
        <f t="shared" si="27"/>
        <v/>
      </c>
      <c r="C219" s="335" t="str">
        <f t="shared" si="28"/>
        <v/>
      </c>
      <c r="D219" s="335" t="str">
        <f>IF(B219="","",IF(OR(B219&gt;$G$5,'Patrimonio neto+pasivo'!$A$50=1),G218*VLOOKUP(B219,$O$5:$P$31,2,1),0))</f>
        <v/>
      </c>
      <c r="E219" s="335" t="str">
        <f t="shared" si="30"/>
        <v/>
      </c>
      <c r="F219" s="335" t="str">
        <f t="shared" si="29"/>
        <v/>
      </c>
      <c r="G219" s="335" t="str">
        <f>IF(B219="","",IF(B219&gt;$G$5,G218-E219,IF('Patrimonio neto+pasivo'!$A$50=1,G218,G218*(1+$D$10))))</f>
        <v/>
      </c>
      <c r="H219" s="336" t="str">
        <f t="shared" si="31"/>
        <v/>
      </c>
      <c r="I219" s="337" t="str">
        <f t="shared" si="32"/>
        <v/>
      </c>
      <c r="J219" s="338" t="str">
        <f t="shared" si="33"/>
        <v/>
      </c>
      <c r="K219" s="339" t="str">
        <f t="shared" si="34"/>
        <v/>
      </c>
      <c r="L219" s="339" t="str">
        <f t="shared" si="35"/>
        <v/>
      </c>
      <c r="M219" s="332"/>
      <c r="N219" s="332"/>
      <c r="O219" s="333"/>
      <c r="P219" s="333"/>
      <c r="Q219" s="333"/>
      <c r="R219" s="333"/>
      <c r="S219" s="301"/>
      <c r="T219" s="301"/>
      <c r="U219" s="301"/>
      <c r="V219" s="301"/>
      <c r="W219" s="301"/>
      <c r="X219" s="301"/>
      <c r="Y219" s="301"/>
      <c r="Z219" s="301"/>
      <c r="AA219" s="301"/>
    </row>
    <row r="220" spans="1:27">
      <c r="A220" s="301"/>
      <c r="B220" s="334" t="str">
        <f t="shared" si="27"/>
        <v/>
      </c>
      <c r="C220" s="335" t="str">
        <f t="shared" si="28"/>
        <v/>
      </c>
      <c r="D220" s="335" t="str">
        <f>IF(B220="","",IF(OR(B220&gt;$G$5,'Patrimonio neto+pasivo'!$A$50=1),G219*VLOOKUP(B220,$O$5:$P$31,2,1),0))</f>
        <v/>
      </c>
      <c r="E220" s="335" t="str">
        <f t="shared" si="30"/>
        <v/>
      </c>
      <c r="F220" s="335" t="str">
        <f t="shared" si="29"/>
        <v/>
      </c>
      <c r="G220" s="335" t="str">
        <f>IF(B220="","",IF(B220&gt;$G$5,G219-E220,IF('Patrimonio neto+pasivo'!$A$50=1,G219,G219*(1+$D$10))))</f>
        <v/>
      </c>
      <c r="H220" s="336" t="str">
        <f t="shared" si="31"/>
        <v/>
      </c>
      <c r="I220" s="337" t="str">
        <f t="shared" si="32"/>
        <v/>
      </c>
      <c r="J220" s="338" t="str">
        <f t="shared" si="33"/>
        <v/>
      </c>
      <c r="K220" s="339" t="str">
        <f t="shared" si="34"/>
        <v/>
      </c>
      <c r="L220" s="339" t="str">
        <f t="shared" si="35"/>
        <v/>
      </c>
      <c r="M220" s="332"/>
      <c r="N220" s="332"/>
      <c r="O220" s="333"/>
      <c r="P220" s="333"/>
      <c r="Q220" s="333"/>
      <c r="R220" s="333"/>
      <c r="S220" s="301"/>
      <c r="T220" s="301"/>
      <c r="U220" s="301"/>
      <c r="V220" s="301"/>
      <c r="W220" s="301"/>
      <c r="X220" s="301"/>
      <c r="Y220" s="301"/>
      <c r="Z220" s="301"/>
      <c r="AA220" s="301"/>
    </row>
    <row r="221" spans="1:27">
      <c r="A221" s="301"/>
      <c r="B221" s="334" t="str">
        <f t="shared" si="27"/>
        <v/>
      </c>
      <c r="C221" s="335" t="str">
        <f t="shared" si="28"/>
        <v/>
      </c>
      <c r="D221" s="335" t="str">
        <f>IF(B221="","",IF(OR(B221&gt;$G$5,'Patrimonio neto+pasivo'!$A$50=1),G220*VLOOKUP(B221,$O$5:$P$31,2,1),0))</f>
        <v/>
      </c>
      <c r="E221" s="335" t="str">
        <f t="shared" si="30"/>
        <v/>
      </c>
      <c r="F221" s="335" t="str">
        <f t="shared" si="29"/>
        <v/>
      </c>
      <c r="G221" s="335" t="str">
        <f>IF(B221="","",IF(B221&gt;$G$5,G220-E221,IF('Patrimonio neto+pasivo'!$A$50=1,G220,G220*(1+$D$10))))</f>
        <v/>
      </c>
      <c r="H221" s="336" t="str">
        <f t="shared" si="31"/>
        <v/>
      </c>
      <c r="I221" s="337" t="str">
        <f t="shared" si="32"/>
        <v/>
      </c>
      <c r="J221" s="338" t="str">
        <f t="shared" si="33"/>
        <v/>
      </c>
      <c r="K221" s="339" t="str">
        <f t="shared" si="34"/>
        <v/>
      </c>
      <c r="L221" s="339" t="str">
        <f t="shared" si="35"/>
        <v/>
      </c>
      <c r="M221" s="332"/>
      <c r="N221" s="332"/>
      <c r="O221" s="333"/>
      <c r="P221" s="333"/>
      <c r="Q221" s="333"/>
      <c r="R221" s="333"/>
      <c r="S221" s="301"/>
      <c r="T221" s="301"/>
      <c r="U221" s="301"/>
      <c r="V221" s="301"/>
      <c r="W221" s="301"/>
      <c r="X221" s="301"/>
      <c r="Y221" s="301"/>
      <c r="Z221" s="301"/>
      <c r="AA221" s="301"/>
    </row>
    <row r="222" spans="1:27">
      <c r="A222" s="301"/>
      <c r="B222" s="334" t="str">
        <f t="shared" si="27"/>
        <v/>
      </c>
      <c r="C222" s="335" t="str">
        <f t="shared" si="28"/>
        <v/>
      </c>
      <c r="D222" s="335" t="str">
        <f>IF(B222="","",IF(OR(B222&gt;$G$5,'Patrimonio neto+pasivo'!$A$50=1),G221*VLOOKUP(B222,$O$5:$P$31,2,1),0))</f>
        <v/>
      </c>
      <c r="E222" s="335" t="str">
        <f t="shared" si="30"/>
        <v/>
      </c>
      <c r="F222" s="335" t="str">
        <f t="shared" si="29"/>
        <v/>
      </c>
      <c r="G222" s="335" t="str">
        <f>IF(B222="","",IF(B222&gt;$G$5,G221-E222,IF('Patrimonio neto+pasivo'!$A$50=1,G221,G221*(1+$D$10))))</f>
        <v/>
      </c>
      <c r="H222" s="336" t="str">
        <f t="shared" si="31"/>
        <v/>
      </c>
      <c r="I222" s="337" t="str">
        <f t="shared" si="32"/>
        <v/>
      </c>
      <c r="J222" s="338" t="str">
        <f t="shared" si="33"/>
        <v/>
      </c>
      <c r="K222" s="339" t="str">
        <f t="shared" si="34"/>
        <v/>
      </c>
      <c r="L222" s="339" t="str">
        <f t="shared" si="35"/>
        <v/>
      </c>
      <c r="M222" s="332"/>
      <c r="N222" s="332"/>
      <c r="O222" s="333"/>
      <c r="P222" s="333"/>
      <c r="Q222" s="333"/>
      <c r="R222" s="333"/>
      <c r="S222" s="301"/>
      <c r="T222" s="301"/>
      <c r="U222" s="301"/>
      <c r="V222" s="301"/>
      <c r="W222" s="301"/>
      <c r="X222" s="301"/>
      <c r="Y222" s="301"/>
      <c r="Z222" s="301"/>
      <c r="AA222" s="301"/>
    </row>
    <row r="223" spans="1:27">
      <c r="A223" s="301"/>
      <c r="B223" s="334" t="str">
        <f t="shared" si="27"/>
        <v/>
      </c>
      <c r="C223" s="335" t="str">
        <f t="shared" si="28"/>
        <v/>
      </c>
      <c r="D223" s="335" t="str">
        <f>IF(B223="","",IF(OR(B223&gt;$G$5,'Patrimonio neto+pasivo'!$A$50=1),G222*VLOOKUP(B223,$O$5:$P$31,2,1),0))</f>
        <v/>
      </c>
      <c r="E223" s="335" t="str">
        <f t="shared" si="30"/>
        <v/>
      </c>
      <c r="F223" s="335" t="str">
        <f t="shared" si="29"/>
        <v/>
      </c>
      <c r="G223" s="335" t="str">
        <f>IF(B223="","",IF(B223&gt;$G$5,G222-E223,IF('Patrimonio neto+pasivo'!$A$50=1,G222,G222*(1+$D$10))))</f>
        <v/>
      </c>
      <c r="H223" s="336" t="str">
        <f t="shared" si="31"/>
        <v/>
      </c>
      <c r="I223" s="337" t="str">
        <f t="shared" si="32"/>
        <v/>
      </c>
      <c r="J223" s="338" t="str">
        <f t="shared" si="33"/>
        <v/>
      </c>
      <c r="K223" s="339" t="str">
        <f t="shared" si="34"/>
        <v/>
      </c>
      <c r="L223" s="339" t="str">
        <f t="shared" si="35"/>
        <v/>
      </c>
      <c r="M223" s="332"/>
      <c r="N223" s="332"/>
      <c r="O223" s="333"/>
      <c r="P223" s="333"/>
      <c r="Q223" s="333"/>
      <c r="R223" s="333"/>
      <c r="S223" s="301"/>
      <c r="T223" s="301"/>
      <c r="U223" s="301"/>
      <c r="V223" s="301"/>
      <c r="W223" s="301"/>
      <c r="X223" s="301"/>
      <c r="Y223" s="301"/>
      <c r="Z223" s="301"/>
      <c r="AA223" s="301"/>
    </row>
    <row r="224" spans="1:27">
      <c r="A224" s="301"/>
      <c r="B224" s="334" t="str">
        <f t="shared" si="27"/>
        <v/>
      </c>
      <c r="C224" s="335" t="str">
        <f t="shared" si="28"/>
        <v/>
      </c>
      <c r="D224" s="335" t="str">
        <f>IF(B224="","",IF(OR(B224&gt;$G$5,'Patrimonio neto+pasivo'!$A$50=1),G223*VLOOKUP(B224,$O$5:$P$31,2,1),0))</f>
        <v/>
      </c>
      <c r="E224" s="335" t="str">
        <f t="shared" si="30"/>
        <v/>
      </c>
      <c r="F224" s="335" t="str">
        <f t="shared" si="29"/>
        <v/>
      </c>
      <c r="G224" s="335" t="str">
        <f>IF(B224="","",IF(B224&gt;$G$5,G223-E224,IF('Patrimonio neto+pasivo'!$A$50=1,G223,G223*(1+$D$10))))</f>
        <v/>
      </c>
      <c r="H224" s="336" t="str">
        <f t="shared" si="31"/>
        <v/>
      </c>
      <c r="I224" s="337" t="str">
        <f t="shared" si="32"/>
        <v/>
      </c>
      <c r="J224" s="338" t="str">
        <f t="shared" si="33"/>
        <v/>
      </c>
      <c r="K224" s="339" t="str">
        <f t="shared" si="34"/>
        <v/>
      </c>
      <c r="L224" s="339" t="str">
        <f t="shared" si="35"/>
        <v/>
      </c>
      <c r="M224" s="332"/>
      <c r="N224" s="332"/>
      <c r="O224" s="333"/>
      <c r="P224" s="333"/>
      <c r="Q224" s="333"/>
      <c r="R224" s="333"/>
      <c r="S224" s="301"/>
      <c r="T224" s="301"/>
      <c r="U224" s="301"/>
      <c r="V224" s="301"/>
      <c r="W224" s="301"/>
      <c r="X224" s="301"/>
      <c r="Y224" s="301"/>
      <c r="Z224" s="301"/>
      <c r="AA224" s="301"/>
    </row>
    <row r="225" spans="1:27">
      <c r="A225" s="301"/>
      <c r="B225" s="334" t="str">
        <f t="shared" si="27"/>
        <v/>
      </c>
      <c r="C225" s="335" t="str">
        <f t="shared" si="28"/>
        <v/>
      </c>
      <c r="D225" s="335" t="str">
        <f>IF(B225="","",IF(OR(B225&gt;$G$5,'Patrimonio neto+pasivo'!$A$50=1),G224*VLOOKUP(B225,$O$5:$P$31,2,1),0))</f>
        <v/>
      </c>
      <c r="E225" s="335" t="str">
        <f t="shared" si="30"/>
        <v/>
      </c>
      <c r="F225" s="335" t="str">
        <f t="shared" si="29"/>
        <v/>
      </c>
      <c r="G225" s="335" t="str">
        <f>IF(B225="","",IF(B225&gt;$G$5,G224-E225,IF('Patrimonio neto+pasivo'!$A$50=1,G224,G224*(1+$D$10))))</f>
        <v/>
      </c>
      <c r="H225" s="336" t="str">
        <f t="shared" si="31"/>
        <v/>
      </c>
      <c r="I225" s="337" t="str">
        <f t="shared" si="32"/>
        <v/>
      </c>
      <c r="J225" s="338" t="str">
        <f t="shared" si="33"/>
        <v/>
      </c>
      <c r="K225" s="339" t="str">
        <f t="shared" si="34"/>
        <v/>
      </c>
      <c r="L225" s="339" t="str">
        <f t="shared" si="35"/>
        <v/>
      </c>
      <c r="M225" s="332"/>
      <c r="N225" s="332"/>
      <c r="O225" s="333"/>
      <c r="P225" s="333"/>
      <c r="Q225" s="333"/>
      <c r="R225" s="333"/>
      <c r="S225" s="301"/>
      <c r="T225" s="301"/>
      <c r="U225" s="301"/>
      <c r="V225" s="301"/>
      <c r="W225" s="301"/>
      <c r="X225" s="301"/>
      <c r="Y225" s="301"/>
      <c r="Z225" s="301"/>
      <c r="AA225" s="301"/>
    </row>
    <row r="226" spans="1:27">
      <c r="A226" s="301"/>
      <c r="B226" s="334" t="str">
        <f t="shared" si="27"/>
        <v/>
      </c>
      <c r="C226" s="335" t="str">
        <f t="shared" si="28"/>
        <v/>
      </c>
      <c r="D226" s="335" t="str">
        <f>IF(B226="","",IF(OR(B226&gt;$G$5,'Patrimonio neto+pasivo'!$A$50=1),G225*VLOOKUP(B226,$O$5:$P$31,2,1),0))</f>
        <v/>
      </c>
      <c r="E226" s="335" t="str">
        <f t="shared" si="30"/>
        <v/>
      </c>
      <c r="F226" s="335" t="str">
        <f t="shared" si="29"/>
        <v/>
      </c>
      <c r="G226" s="335" t="str">
        <f>IF(B226="","",IF(B226&gt;$G$5,G225-E226,IF('Patrimonio neto+pasivo'!$A$50=1,G225,G225*(1+$D$10))))</f>
        <v/>
      </c>
      <c r="H226" s="336" t="str">
        <f t="shared" si="31"/>
        <v/>
      </c>
      <c r="I226" s="337" t="str">
        <f t="shared" si="32"/>
        <v/>
      </c>
      <c r="J226" s="338" t="str">
        <f t="shared" si="33"/>
        <v/>
      </c>
      <c r="K226" s="339" t="str">
        <f t="shared" si="34"/>
        <v/>
      </c>
      <c r="L226" s="339" t="str">
        <f t="shared" si="35"/>
        <v/>
      </c>
      <c r="M226" s="332"/>
      <c r="N226" s="332"/>
      <c r="O226" s="333"/>
      <c r="P226" s="333"/>
      <c r="Q226" s="333"/>
      <c r="R226" s="333"/>
      <c r="S226" s="301"/>
      <c r="T226" s="301"/>
      <c r="U226" s="301"/>
      <c r="V226" s="301"/>
      <c r="W226" s="301"/>
      <c r="X226" s="301"/>
      <c r="Y226" s="301"/>
      <c r="Z226" s="301"/>
      <c r="AA226" s="301"/>
    </row>
    <row r="227" spans="1:27">
      <c r="A227" s="301"/>
      <c r="B227" s="334" t="str">
        <f t="shared" si="27"/>
        <v/>
      </c>
      <c r="C227" s="335" t="str">
        <f t="shared" si="28"/>
        <v/>
      </c>
      <c r="D227" s="335" t="str">
        <f>IF(B227="","",IF(OR(B227&gt;$G$5,'Patrimonio neto+pasivo'!$A$50=1),G226*VLOOKUP(B227,$O$5:$P$31,2,1),0))</f>
        <v/>
      </c>
      <c r="E227" s="335" t="str">
        <f t="shared" si="30"/>
        <v/>
      </c>
      <c r="F227" s="335" t="str">
        <f t="shared" si="29"/>
        <v/>
      </c>
      <c r="G227" s="335" t="str">
        <f>IF(B227="","",IF(B227&gt;$G$5,G226-E227,IF('Patrimonio neto+pasivo'!$A$50=1,G226,G226*(1+$D$10))))</f>
        <v/>
      </c>
      <c r="H227" s="336" t="str">
        <f t="shared" si="31"/>
        <v/>
      </c>
      <c r="I227" s="337" t="str">
        <f t="shared" si="32"/>
        <v/>
      </c>
      <c r="J227" s="338" t="str">
        <f t="shared" si="33"/>
        <v/>
      </c>
      <c r="K227" s="339" t="str">
        <f t="shared" si="34"/>
        <v/>
      </c>
      <c r="L227" s="339" t="str">
        <f t="shared" si="35"/>
        <v/>
      </c>
      <c r="M227" s="332"/>
      <c r="N227" s="332"/>
      <c r="O227" s="333"/>
      <c r="P227" s="333"/>
      <c r="Q227" s="333"/>
      <c r="R227" s="333"/>
      <c r="S227" s="301"/>
      <c r="T227" s="301"/>
      <c r="U227" s="301"/>
      <c r="V227" s="301"/>
      <c r="W227" s="301"/>
      <c r="X227" s="301"/>
      <c r="Y227" s="301"/>
      <c r="Z227" s="301"/>
      <c r="AA227" s="301"/>
    </row>
    <row r="228" spans="1:27">
      <c r="A228" s="301"/>
      <c r="B228" s="334" t="str">
        <f t="shared" si="27"/>
        <v/>
      </c>
      <c r="C228" s="335" t="str">
        <f t="shared" si="28"/>
        <v/>
      </c>
      <c r="D228" s="335" t="str">
        <f>IF(B228="","",IF(OR(B228&gt;$G$5,'Patrimonio neto+pasivo'!$A$50=1),G227*VLOOKUP(B228,$O$5:$P$31,2,1),0))</f>
        <v/>
      </c>
      <c r="E228" s="335" t="str">
        <f t="shared" si="30"/>
        <v/>
      </c>
      <c r="F228" s="335" t="str">
        <f t="shared" si="29"/>
        <v/>
      </c>
      <c r="G228" s="335" t="str">
        <f>IF(B228="","",IF(B228&gt;$G$5,G227-E228,IF('Patrimonio neto+pasivo'!$A$50=1,G227,G227*(1+$D$10))))</f>
        <v/>
      </c>
      <c r="H228" s="336" t="str">
        <f t="shared" si="31"/>
        <v/>
      </c>
      <c r="I228" s="337" t="str">
        <f t="shared" si="32"/>
        <v/>
      </c>
      <c r="J228" s="338" t="str">
        <f t="shared" si="33"/>
        <v/>
      </c>
      <c r="K228" s="339" t="str">
        <f t="shared" si="34"/>
        <v/>
      </c>
      <c r="L228" s="339" t="str">
        <f t="shared" si="35"/>
        <v/>
      </c>
      <c r="M228" s="332"/>
      <c r="N228" s="332"/>
      <c r="O228" s="333"/>
      <c r="P228" s="333"/>
      <c r="Q228" s="333"/>
      <c r="R228" s="333"/>
      <c r="S228" s="301"/>
      <c r="T228" s="301"/>
      <c r="U228" s="301"/>
      <c r="V228" s="301"/>
      <c r="W228" s="301"/>
      <c r="X228" s="301"/>
      <c r="Y228" s="301"/>
      <c r="Z228" s="301"/>
      <c r="AA228" s="301"/>
    </row>
    <row r="229" spans="1:27">
      <c r="A229" s="301"/>
      <c r="B229" s="334" t="str">
        <f t="shared" si="27"/>
        <v/>
      </c>
      <c r="C229" s="335" t="str">
        <f t="shared" si="28"/>
        <v/>
      </c>
      <c r="D229" s="335" t="str">
        <f>IF(B229="","",IF(OR(B229&gt;$G$5,'Patrimonio neto+pasivo'!$A$50=1),G228*VLOOKUP(B229,$O$5:$P$31,2,1),0))</f>
        <v/>
      </c>
      <c r="E229" s="335" t="str">
        <f t="shared" si="30"/>
        <v/>
      </c>
      <c r="F229" s="335" t="str">
        <f t="shared" si="29"/>
        <v/>
      </c>
      <c r="G229" s="335" t="str">
        <f>IF(B229="","",IF(B229&gt;$G$5,G228-E229,IF('Patrimonio neto+pasivo'!$A$50=1,G228,G228*(1+$D$10))))</f>
        <v/>
      </c>
      <c r="H229" s="336" t="str">
        <f t="shared" si="31"/>
        <v/>
      </c>
      <c r="I229" s="337" t="str">
        <f t="shared" si="32"/>
        <v/>
      </c>
      <c r="J229" s="338" t="str">
        <f t="shared" si="33"/>
        <v/>
      </c>
      <c r="K229" s="339" t="str">
        <f t="shared" si="34"/>
        <v/>
      </c>
      <c r="L229" s="339" t="str">
        <f t="shared" si="35"/>
        <v/>
      </c>
      <c r="M229" s="332"/>
      <c r="N229" s="332"/>
      <c r="O229" s="333"/>
      <c r="P229" s="333"/>
      <c r="Q229" s="333"/>
      <c r="R229" s="333"/>
      <c r="S229" s="301"/>
      <c r="T229" s="301"/>
      <c r="U229" s="301"/>
      <c r="V229" s="301"/>
      <c r="W229" s="301"/>
      <c r="X229" s="301"/>
      <c r="Y229" s="301"/>
      <c r="Z229" s="301"/>
      <c r="AA229" s="301"/>
    </row>
    <row r="230" spans="1:27">
      <c r="A230" s="301"/>
      <c r="B230" s="334" t="str">
        <f t="shared" si="27"/>
        <v/>
      </c>
      <c r="C230" s="335" t="str">
        <f t="shared" si="28"/>
        <v/>
      </c>
      <c r="D230" s="335" t="str">
        <f>IF(B230="","",IF(OR(B230&gt;$G$5,'Patrimonio neto+pasivo'!$A$50=1),G229*VLOOKUP(B230,$O$5:$P$31,2,1),0))</f>
        <v/>
      </c>
      <c r="E230" s="335" t="str">
        <f t="shared" si="30"/>
        <v/>
      </c>
      <c r="F230" s="335" t="str">
        <f t="shared" si="29"/>
        <v/>
      </c>
      <c r="G230" s="335" t="str">
        <f>IF(B230="","",IF(B230&gt;$G$5,G229-E230,IF('Patrimonio neto+pasivo'!$A$50=1,G229,G229*(1+$D$10))))</f>
        <v/>
      </c>
      <c r="H230" s="336" t="str">
        <f t="shared" si="31"/>
        <v/>
      </c>
      <c r="I230" s="337" t="str">
        <f t="shared" si="32"/>
        <v/>
      </c>
      <c r="J230" s="338" t="str">
        <f t="shared" si="33"/>
        <v/>
      </c>
      <c r="K230" s="339" t="str">
        <f t="shared" si="34"/>
        <v/>
      </c>
      <c r="L230" s="339" t="str">
        <f t="shared" si="35"/>
        <v/>
      </c>
      <c r="M230" s="332"/>
      <c r="N230" s="332"/>
      <c r="O230" s="333"/>
      <c r="P230" s="333"/>
      <c r="Q230" s="333"/>
      <c r="R230" s="333"/>
      <c r="S230" s="301"/>
      <c r="T230" s="301"/>
      <c r="U230" s="301"/>
      <c r="V230" s="301"/>
      <c r="W230" s="301"/>
      <c r="X230" s="301"/>
      <c r="Y230" s="301"/>
      <c r="Z230" s="301"/>
      <c r="AA230" s="301"/>
    </row>
    <row r="231" spans="1:27">
      <c r="A231" s="301"/>
      <c r="B231" s="334" t="str">
        <f t="shared" si="27"/>
        <v/>
      </c>
      <c r="C231" s="335" t="str">
        <f t="shared" si="28"/>
        <v/>
      </c>
      <c r="D231" s="335" t="str">
        <f>IF(B231="","",IF(OR(B231&gt;$G$5,'Patrimonio neto+pasivo'!$A$50=1),G230*VLOOKUP(B231,$O$5:$P$31,2,1),0))</f>
        <v/>
      </c>
      <c r="E231" s="335" t="str">
        <f t="shared" si="30"/>
        <v/>
      </c>
      <c r="F231" s="335" t="str">
        <f t="shared" si="29"/>
        <v/>
      </c>
      <c r="G231" s="335" t="str">
        <f>IF(B231="","",IF(B231&gt;$G$5,G230-E231,IF('Patrimonio neto+pasivo'!$A$50=1,G230,G230*(1+$D$10))))</f>
        <v/>
      </c>
      <c r="H231" s="336" t="str">
        <f t="shared" si="31"/>
        <v/>
      </c>
      <c r="I231" s="337" t="str">
        <f t="shared" si="32"/>
        <v/>
      </c>
      <c r="J231" s="338" t="str">
        <f t="shared" si="33"/>
        <v/>
      </c>
      <c r="K231" s="339" t="str">
        <f t="shared" si="34"/>
        <v/>
      </c>
      <c r="L231" s="339" t="str">
        <f t="shared" si="35"/>
        <v/>
      </c>
      <c r="M231" s="332"/>
      <c r="N231" s="332"/>
      <c r="O231" s="333"/>
      <c r="P231" s="333"/>
      <c r="Q231" s="333"/>
      <c r="R231" s="333"/>
      <c r="S231" s="301"/>
      <c r="T231" s="301"/>
      <c r="U231" s="301"/>
      <c r="V231" s="301"/>
      <c r="W231" s="301"/>
      <c r="X231" s="301"/>
      <c r="Y231" s="301"/>
      <c r="Z231" s="301"/>
      <c r="AA231" s="301"/>
    </row>
    <row r="232" spans="1:27">
      <c r="A232" s="301"/>
      <c r="B232" s="334" t="str">
        <f t="shared" si="27"/>
        <v/>
      </c>
      <c r="C232" s="335" t="str">
        <f t="shared" si="28"/>
        <v/>
      </c>
      <c r="D232" s="335" t="str">
        <f>IF(B232="","",IF(OR(B232&gt;$G$5,'Patrimonio neto+pasivo'!$A$50=1),G231*VLOOKUP(B232,$O$5:$P$31,2,1),0))</f>
        <v/>
      </c>
      <c r="E232" s="335" t="str">
        <f t="shared" si="30"/>
        <v/>
      </c>
      <c r="F232" s="335" t="str">
        <f t="shared" si="29"/>
        <v/>
      </c>
      <c r="G232" s="335" t="str">
        <f>IF(B232="","",IF(B232&gt;$G$5,G231-E232,IF('Patrimonio neto+pasivo'!$A$50=1,G231,G231*(1+$D$10))))</f>
        <v/>
      </c>
      <c r="H232" s="336" t="str">
        <f t="shared" si="31"/>
        <v/>
      </c>
      <c r="I232" s="337" t="str">
        <f t="shared" si="32"/>
        <v/>
      </c>
      <c r="J232" s="338" t="str">
        <f t="shared" si="33"/>
        <v/>
      </c>
      <c r="K232" s="339" t="str">
        <f t="shared" si="34"/>
        <v/>
      </c>
      <c r="L232" s="339" t="str">
        <f t="shared" si="35"/>
        <v/>
      </c>
      <c r="M232" s="332"/>
      <c r="N232" s="332"/>
      <c r="O232" s="333"/>
      <c r="P232" s="333"/>
      <c r="Q232" s="333"/>
      <c r="R232" s="333"/>
      <c r="S232" s="301"/>
      <c r="T232" s="301"/>
      <c r="U232" s="301"/>
      <c r="V232" s="301"/>
      <c r="W232" s="301"/>
      <c r="X232" s="301"/>
      <c r="Y232" s="301"/>
      <c r="Z232" s="301"/>
      <c r="AA232" s="301"/>
    </row>
    <row r="233" spans="1:27">
      <c r="A233" s="301"/>
      <c r="B233" s="334" t="str">
        <f t="shared" si="27"/>
        <v/>
      </c>
      <c r="C233" s="335" t="str">
        <f t="shared" si="28"/>
        <v/>
      </c>
      <c r="D233" s="335" t="str">
        <f>IF(B233="","",IF(OR(B233&gt;$G$5,'Patrimonio neto+pasivo'!$A$50=1),G232*VLOOKUP(B233,$O$5:$P$31,2,1),0))</f>
        <v/>
      </c>
      <c r="E233" s="335" t="str">
        <f t="shared" si="30"/>
        <v/>
      </c>
      <c r="F233" s="335" t="str">
        <f t="shared" si="29"/>
        <v/>
      </c>
      <c r="G233" s="335" t="str">
        <f>IF(B233="","",IF(B233&gt;$G$5,G232-E233,IF('Patrimonio neto+pasivo'!$A$50=1,G232,G232*(1+$D$10))))</f>
        <v/>
      </c>
      <c r="H233" s="336" t="str">
        <f t="shared" si="31"/>
        <v/>
      </c>
      <c r="I233" s="337" t="str">
        <f t="shared" si="32"/>
        <v/>
      </c>
      <c r="J233" s="338" t="str">
        <f t="shared" si="33"/>
        <v/>
      </c>
      <c r="K233" s="339" t="str">
        <f t="shared" si="34"/>
        <v/>
      </c>
      <c r="L233" s="339" t="str">
        <f t="shared" si="35"/>
        <v/>
      </c>
      <c r="M233" s="332"/>
      <c r="N233" s="332"/>
      <c r="O233" s="333"/>
      <c r="P233" s="333"/>
      <c r="Q233" s="333"/>
      <c r="R233" s="333"/>
      <c r="S233" s="301"/>
      <c r="T233" s="301"/>
      <c r="U233" s="301"/>
      <c r="V233" s="301"/>
      <c r="W233" s="301"/>
      <c r="X233" s="301"/>
      <c r="Y233" s="301"/>
      <c r="Z233" s="301"/>
      <c r="AA233" s="301"/>
    </row>
    <row r="234" spans="1:27">
      <c r="A234" s="301"/>
      <c r="B234" s="334" t="str">
        <f t="shared" si="27"/>
        <v/>
      </c>
      <c r="C234" s="335" t="str">
        <f t="shared" si="28"/>
        <v/>
      </c>
      <c r="D234" s="335" t="str">
        <f>IF(B234="","",IF(OR(B234&gt;$G$5,'Patrimonio neto+pasivo'!$A$50=1),G233*VLOOKUP(B234,$O$5:$P$31,2,1),0))</f>
        <v/>
      </c>
      <c r="E234" s="335" t="str">
        <f t="shared" si="30"/>
        <v/>
      </c>
      <c r="F234" s="335" t="str">
        <f t="shared" si="29"/>
        <v/>
      </c>
      <c r="G234" s="335" t="str">
        <f>IF(B234="","",IF(B234&gt;$G$5,G233-E234,IF('Patrimonio neto+pasivo'!$A$50=1,G233,G233*(1+$D$10))))</f>
        <v/>
      </c>
      <c r="H234" s="336" t="str">
        <f t="shared" si="31"/>
        <v/>
      </c>
      <c r="I234" s="337" t="str">
        <f t="shared" si="32"/>
        <v/>
      </c>
      <c r="J234" s="338" t="str">
        <f t="shared" si="33"/>
        <v/>
      </c>
      <c r="K234" s="339" t="str">
        <f t="shared" si="34"/>
        <v/>
      </c>
      <c r="L234" s="339" t="str">
        <f t="shared" si="35"/>
        <v/>
      </c>
      <c r="M234" s="332"/>
      <c r="N234" s="332"/>
      <c r="O234" s="333"/>
      <c r="P234" s="333"/>
      <c r="Q234" s="333"/>
      <c r="R234" s="333"/>
      <c r="S234" s="301"/>
      <c r="T234" s="301"/>
      <c r="U234" s="301"/>
      <c r="V234" s="301"/>
      <c r="W234" s="301"/>
      <c r="X234" s="301"/>
      <c r="Y234" s="301"/>
      <c r="Z234" s="301"/>
      <c r="AA234" s="301"/>
    </row>
    <row r="235" spans="1:27">
      <c r="A235" s="301"/>
      <c r="B235" s="334" t="str">
        <f t="shared" si="27"/>
        <v/>
      </c>
      <c r="C235" s="335" t="str">
        <f t="shared" si="28"/>
        <v/>
      </c>
      <c r="D235" s="335" t="str">
        <f>IF(B235="","",IF(OR(B235&gt;$G$5,'Patrimonio neto+pasivo'!$A$50=1),G234*VLOOKUP(B235,$O$5:$P$31,2,1),0))</f>
        <v/>
      </c>
      <c r="E235" s="335" t="str">
        <f t="shared" si="30"/>
        <v/>
      </c>
      <c r="F235" s="335" t="str">
        <f t="shared" si="29"/>
        <v/>
      </c>
      <c r="G235" s="335" t="str">
        <f>IF(B235="","",IF(B235&gt;$G$5,G234-E235,IF('Patrimonio neto+pasivo'!$A$50=1,G234,G234*(1+$D$10))))</f>
        <v/>
      </c>
      <c r="H235" s="336" t="str">
        <f t="shared" si="31"/>
        <v/>
      </c>
      <c r="I235" s="337" t="str">
        <f t="shared" si="32"/>
        <v/>
      </c>
      <c r="J235" s="338" t="str">
        <f t="shared" si="33"/>
        <v/>
      </c>
      <c r="K235" s="339" t="str">
        <f t="shared" si="34"/>
        <v/>
      </c>
      <c r="L235" s="339" t="str">
        <f t="shared" si="35"/>
        <v/>
      </c>
      <c r="M235" s="332"/>
      <c r="N235" s="332"/>
      <c r="O235" s="333"/>
      <c r="P235" s="333"/>
      <c r="Q235" s="333"/>
      <c r="R235" s="333"/>
      <c r="S235" s="301"/>
      <c r="T235" s="301"/>
      <c r="U235" s="301"/>
      <c r="V235" s="301"/>
      <c r="W235" s="301"/>
      <c r="X235" s="301"/>
      <c r="Y235" s="301"/>
      <c r="Z235" s="301"/>
      <c r="AA235" s="301"/>
    </row>
    <row r="236" spans="1:27">
      <c r="A236" s="301"/>
      <c r="B236" s="334" t="str">
        <f t="shared" si="27"/>
        <v/>
      </c>
      <c r="C236" s="335" t="str">
        <f t="shared" si="28"/>
        <v/>
      </c>
      <c r="D236" s="335" t="str">
        <f>IF(B236="","",IF(OR(B236&gt;$G$5,'Patrimonio neto+pasivo'!$A$50=1),G235*VLOOKUP(B236,$O$5:$P$31,2,1),0))</f>
        <v/>
      </c>
      <c r="E236" s="335" t="str">
        <f t="shared" si="30"/>
        <v/>
      </c>
      <c r="F236" s="335" t="str">
        <f t="shared" si="29"/>
        <v/>
      </c>
      <c r="G236" s="335" t="str">
        <f>IF(B236="","",IF(B236&gt;$G$5,G235-E236,IF('Patrimonio neto+pasivo'!$A$50=1,G235,G235*(1+$D$10))))</f>
        <v/>
      </c>
      <c r="H236" s="336" t="str">
        <f t="shared" si="31"/>
        <v/>
      </c>
      <c r="I236" s="337" t="str">
        <f t="shared" si="32"/>
        <v/>
      </c>
      <c r="J236" s="338" t="str">
        <f t="shared" si="33"/>
        <v/>
      </c>
      <c r="K236" s="339" t="str">
        <f t="shared" si="34"/>
        <v/>
      </c>
      <c r="L236" s="339" t="str">
        <f t="shared" si="35"/>
        <v/>
      </c>
      <c r="M236" s="332"/>
      <c r="N236" s="332"/>
      <c r="O236" s="333"/>
      <c r="P236" s="333"/>
      <c r="Q236" s="333"/>
      <c r="R236" s="333"/>
      <c r="S236" s="301"/>
      <c r="T236" s="301"/>
      <c r="U236" s="301"/>
      <c r="V236" s="301"/>
      <c r="W236" s="301"/>
      <c r="X236" s="301"/>
      <c r="Y236" s="301"/>
      <c r="Z236" s="301"/>
      <c r="AA236" s="301"/>
    </row>
    <row r="237" spans="1:27">
      <c r="A237" s="301"/>
      <c r="B237" s="334" t="str">
        <f t="shared" si="27"/>
        <v/>
      </c>
      <c r="C237" s="335" t="str">
        <f t="shared" si="28"/>
        <v/>
      </c>
      <c r="D237" s="335" t="str">
        <f>IF(B237="","",IF(OR(B237&gt;$G$5,'Patrimonio neto+pasivo'!$A$50=1),G236*VLOOKUP(B237,$O$5:$P$31,2,1),0))</f>
        <v/>
      </c>
      <c r="E237" s="335" t="str">
        <f t="shared" si="30"/>
        <v/>
      </c>
      <c r="F237" s="335" t="str">
        <f t="shared" si="29"/>
        <v/>
      </c>
      <c r="G237" s="335" t="str">
        <f>IF(B237="","",IF(B237&gt;$G$5,G236-E237,IF('Patrimonio neto+pasivo'!$A$50=1,G236,G236*(1+$D$10))))</f>
        <v/>
      </c>
      <c r="H237" s="336" t="str">
        <f t="shared" si="31"/>
        <v/>
      </c>
      <c r="I237" s="337" t="str">
        <f t="shared" si="32"/>
        <v/>
      </c>
      <c r="J237" s="338" t="str">
        <f t="shared" si="33"/>
        <v/>
      </c>
      <c r="K237" s="339" t="str">
        <f t="shared" si="34"/>
        <v/>
      </c>
      <c r="L237" s="339" t="str">
        <f t="shared" si="35"/>
        <v/>
      </c>
      <c r="M237" s="332"/>
      <c r="N237" s="332"/>
      <c r="O237" s="333"/>
      <c r="P237" s="333"/>
      <c r="Q237" s="333"/>
      <c r="R237" s="333"/>
      <c r="S237" s="301"/>
      <c r="T237" s="301"/>
      <c r="U237" s="301"/>
      <c r="V237" s="301"/>
      <c r="W237" s="301"/>
      <c r="X237" s="301"/>
      <c r="Y237" s="301"/>
      <c r="Z237" s="301"/>
      <c r="AA237" s="301"/>
    </row>
    <row r="238" spans="1:27">
      <c r="A238" s="301"/>
      <c r="B238" s="334" t="str">
        <f t="shared" si="27"/>
        <v/>
      </c>
      <c r="C238" s="335" t="str">
        <f t="shared" si="28"/>
        <v/>
      </c>
      <c r="D238" s="335" t="str">
        <f>IF(B238="","",IF(OR(B238&gt;$G$5,'Patrimonio neto+pasivo'!$A$50=1),G237*VLOOKUP(B238,$O$5:$P$31,2,1),0))</f>
        <v/>
      </c>
      <c r="E238" s="335" t="str">
        <f t="shared" si="30"/>
        <v/>
      </c>
      <c r="F238" s="335" t="str">
        <f t="shared" si="29"/>
        <v/>
      </c>
      <c r="G238" s="335" t="str">
        <f>IF(B238="","",IF(B238&gt;$G$5,G237-E238,IF('Patrimonio neto+pasivo'!$A$50=1,G237,G237*(1+$D$10))))</f>
        <v/>
      </c>
      <c r="H238" s="336" t="str">
        <f t="shared" si="31"/>
        <v/>
      </c>
      <c r="I238" s="337" t="str">
        <f t="shared" si="32"/>
        <v/>
      </c>
      <c r="J238" s="338" t="str">
        <f t="shared" si="33"/>
        <v/>
      </c>
      <c r="K238" s="339" t="str">
        <f t="shared" si="34"/>
        <v/>
      </c>
      <c r="L238" s="339" t="str">
        <f t="shared" si="35"/>
        <v/>
      </c>
      <c r="M238" s="332"/>
      <c r="N238" s="332"/>
      <c r="O238" s="333"/>
      <c r="P238" s="333"/>
      <c r="Q238" s="333"/>
      <c r="R238" s="333"/>
      <c r="S238" s="301"/>
      <c r="T238" s="301"/>
      <c r="U238" s="301"/>
      <c r="V238" s="301"/>
      <c r="W238" s="301"/>
      <c r="X238" s="301"/>
      <c r="Y238" s="301"/>
      <c r="Z238" s="301"/>
      <c r="AA238" s="301"/>
    </row>
    <row r="239" spans="1:27">
      <c r="A239" s="301"/>
      <c r="B239" s="334" t="str">
        <f t="shared" si="27"/>
        <v/>
      </c>
      <c r="C239" s="335" t="str">
        <f t="shared" si="28"/>
        <v/>
      </c>
      <c r="D239" s="335" t="str">
        <f>IF(B239="","",IF(OR(B239&gt;$G$5,'Patrimonio neto+pasivo'!$A$50=1),G238*VLOOKUP(B239,$O$5:$P$31,2,1),0))</f>
        <v/>
      </c>
      <c r="E239" s="335" t="str">
        <f t="shared" si="30"/>
        <v/>
      </c>
      <c r="F239" s="335" t="str">
        <f t="shared" si="29"/>
        <v/>
      </c>
      <c r="G239" s="335" t="str">
        <f>IF(B239="","",IF(B239&gt;$G$5,G238-E239,IF('Patrimonio neto+pasivo'!$A$50=1,G238,G238*(1+$D$10))))</f>
        <v/>
      </c>
      <c r="H239" s="336" t="str">
        <f t="shared" si="31"/>
        <v/>
      </c>
      <c r="I239" s="337" t="str">
        <f t="shared" si="32"/>
        <v/>
      </c>
      <c r="J239" s="338" t="str">
        <f t="shared" si="33"/>
        <v/>
      </c>
      <c r="K239" s="339" t="str">
        <f t="shared" si="34"/>
        <v/>
      </c>
      <c r="L239" s="339" t="str">
        <f t="shared" si="35"/>
        <v/>
      </c>
      <c r="M239" s="332"/>
      <c r="N239" s="332"/>
      <c r="O239" s="333"/>
      <c r="P239" s="333"/>
      <c r="Q239" s="333"/>
      <c r="R239" s="333"/>
      <c r="S239" s="301"/>
      <c r="T239" s="301"/>
      <c r="U239" s="301"/>
      <c r="V239" s="301"/>
      <c r="W239" s="301"/>
      <c r="X239" s="301"/>
      <c r="Y239" s="301"/>
      <c r="Z239" s="301"/>
      <c r="AA239" s="301"/>
    </row>
    <row r="240" spans="1:27">
      <c r="A240" s="301"/>
      <c r="B240" s="334" t="str">
        <f t="shared" si="27"/>
        <v/>
      </c>
      <c r="C240" s="335" t="str">
        <f t="shared" si="28"/>
        <v/>
      </c>
      <c r="D240" s="335" t="str">
        <f>IF(B240="","",IF(OR(B240&gt;$G$5,'Patrimonio neto+pasivo'!$A$50=1),G239*VLOOKUP(B240,$O$5:$P$31,2,1),0))</f>
        <v/>
      </c>
      <c r="E240" s="335" t="str">
        <f t="shared" si="30"/>
        <v/>
      </c>
      <c r="F240" s="335" t="str">
        <f t="shared" si="29"/>
        <v/>
      </c>
      <c r="G240" s="335" t="str">
        <f>IF(B240="","",IF(B240&gt;$G$5,G239-E240,IF('Patrimonio neto+pasivo'!$A$50=1,G239,G239*(1+$D$10))))</f>
        <v/>
      </c>
      <c r="H240" s="336" t="str">
        <f t="shared" si="31"/>
        <v/>
      </c>
      <c r="I240" s="337" t="str">
        <f t="shared" si="32"/>
        <v/>
      </c>
      <c r="J240" s="338" t="str">
        <f t="shared" si="33"/>
        <v/>
      </c>
      <c r="K240" s="339" t="str">
        <f t="shared" si="34"/>
        <v/>
      </c>
      <c r="L240" s="339" t="str">
        <f t="shared" si="35"/>
        <v/>
      </c>
      <c r="M240" s="332"/>
      <c r="N240" s="332"/>
      <c r="O240" s="333"/>
      <c r="P240" s="333"/>
      <c r="Q240" s="333"/>
      <c r="R240" s="333"/>
      <c r="S240" s="301"/>
      <c r="T240" s="301"/>
      <c r="U240" s="301"/>
      <c r="V240" s="301"/>
      <c r="W240" s="301"/>
      <c r="X240" s="301"/>
      <c r="Y240" s="301"/>
      <c r="Z240" s="301"/>
      <c r="AA240" s="301"/>
    </row>
    <row r="241" spans="1:27">
      <c r="A241" s="301"/>
      <c r="B241" s="334" t="str">
        <f t="shared" si="27"/>
        <v/>
      </c>
      <c r="C241" s="335" t="str">
        <f t="shared" si="28"/>
        <v/>
      </c>
      <c r="D241" s="335" t="str">
        <f>IF(B241="","",IF(OR(B241&gt;$G$5,'Patrimonio neto+pasivo'!$A$50=1),G240*VLOOKUP(B241,$O$5:$P$31,2,1),0))</f>
        <v/>
      </c>
      <c r="E241" s="335" t="str">
        <f t="shared" si="30"/>
        <v/>
      </c>
      <c r="F241" s="335" t="str">
        <f t="shared" si="29"/>
        <v/>
      </c>
      <c r="G241" s="335" t="str">
        <f>IF(B241="","",IF(B241&gt;$G$5,G240-E241,IF('Patrimonio neto+pasivo'!$A$50=1,G240,G240*(1+$D$10))))</f>
        <v/>
      </c>
      <c r="H241" s="336" t="str">
        <f t="shared" si="31"/>
        <v/>
      </c>
      <c r="I241" s="337" t="str">
        <f t="shared" si="32"/>
        <v/>
      </c>
      <c r="J241" s="338" t="str">
        <f t="shared" si="33"/>
        <v/>
      </c>
      <c r="K241" s="339" t="str">
        <f t="shared" si="34"/>
        <v/>
      </c>
      <c r="L241" s="339" t="str">
        <f t="shared" si="35"/>
        <v/>
      </c>
      <c r="M241" s="332"/>
      <c r="N241" s="332"/>
      <c r="O241" s="333"/>
      <c r="P241" s="333"/>
      <c r="Q241" s="333"/>
      <c r="R241" s="333"/>
      <c r="S241" s="301"/>
      <c r="T241" s="301"/>
      <c r="U241" s="301"/>
      <c r="V241" s="301"/>
      <c r="W241" s="301"/>
      <c r="X241" s="301"/>
      <c r="Y241" s="301"/>
      <c r="Z241" s="301"/>
      <c r="AA241" s="301"/>
    </row>
    <row r="242" spans="1:27">
      <c r="A242" s="301"/>
      <c r="B242" s="334" t="str">
        <f t="shared" si="27"/>
        <v/>
      </c>
      <c r="C242" s="335" t="str">
        <f t="shared" si="28"/>
        <v/>
      </c>
      <c r="D242" s="335" t="str">
        <f>IF(B242="","",IF(OR(B242&gt;$G$5,'Patrimonio neto+pasivo'!$A$50=1),G241*VLOOKUP(B242,$O$5:$P$31,2,1),0))</f>
        <v/>
      </c>
      <c r="E242" s="335" t="str">
        <f t="shared" si="30"/>
        <v/>
      </c>
      <c r="F242" s="335" t="str">
        <f t="shared" si="29"/>
        <v/>
      </c>
      <c r="G242" s="335" t="str">
        <f>IF(B242="","",IF(B242&gt;$G$5,G241-E242,IF('Patrimonio neto+pasivo'!$A$50=1,G241,G241*(1+$D$10))))</f>
        <v/>
      </c>
      <c r="H242" s="336" t="str">
        <f t="shared" si="31"/>
        <v/>
      </c>
      <c r="I242" s="337" t="str">
        <f t="shared" si="32"/>
        <v/>
      </c>
      <c r="J242" s="338" t="str">
        <f t="shared" si="33"/>
        <v/>
      </c>
      <c r="K242" s="339" t="str">
        <f t="shared" si="34"/>
        <v/>
      </c>
      <c r="L242" s="339" t="str">
        <f t="shared" si="35"/>
        <v/>
      </c>
      <c r="M242" s="332"/>
      <c r="N242" s="332"/>
      <c r="O242" s="333"/>
      <c r="P242" s="333"/>
      <c r="Q242" s="333"/>
      <c r="R242" s="333"/>
      <c r="S242" s="301"/>
      <c r="T242" s="301"/>
      <c r="U242" s="301"/>
      <c r="V242" s="301"/>
      <c r="W242" s="301"/>
      <c r="X242" s="301"/>
      <c r="Y242" s="301"/>
      <c r="Z242" s="301"/>
      <c r="AA242" s="301"/>
    </row>
    <row r="243" spans="1:27">
      <c r="A243" s="301"/>
      <c r="B243" s="334" t="str">
        <f t="shared" si="27"/>
        <v/>
      </c>
      <c r="C243" s="335" t="str">
        <f t="shared" si="28"/>
        <v/>
      </c>
      <c r="D243" s="335" t="str">
        <f>IF(B243="","",IF(OR(B243&gt;$G$5,'Patrimonio neto+pasivo'!$A$50=1),G242*VLOOKUP(B243,$O$5:$P$31,2,1),0))</f>
        <v/>
      </c>
      <c r="E243" s="335" t="str">
        <f t="shared" si="30"/>
        <v/>
      </c>
      <c r="F243" s="335" t="str">
        <f t="shared" si="29"/>
        <v/>
      </c>
      <c r="G243" s="335" t="str">
        <f>IF(B243="","",IF(B243&gt;$G$5,G242-E243,IF('Patrimonio neto+pasivo'!$A$50=1,G242,G242*(1+$D$10))))</f>
        <v/>
      </c>
      <c r="H243" s="336" t="str">
        <f t="shared" si="31"/>
        <v/>
      </c>
      <c r="I243" s="337" t="str">
        <f t="shared" si="32"/>
        <v/>
      </c>
      <c r="J243" s="338" t="str">
        <f t="shared" si="33"/>
        <v/>
      </c>
      <c r="K243" s="339" t="str">
        <f t="shared" si="34"/>
        <v/>
      </c>
      <c r="L243" s="339" t="str">
        <f t="shared" si="35"/>
        <v/>
      </c>
      <c r="M243" s="332"/>
      <c r="N243" s="332"/>
      <c r="O243" s="333"/>
      <c r="P243" s="333"/>
      <c r="Q243" s="333"/>
      <c r="R243" s="333"/>
      <c r="S243" s="301"/>
      <c r="T243" s="301"/>
      <c r="U243" s="301"/>
      <c r="V243" s="301"/>
      <c r="W243" s="301"/>
      <c r="X243" s="301"/>
      <c r="Y243" s="301"/>
      <c r="Z243" s="301"/>
      <c r="AA243" s="301"/>
    </row>
    <row r="244" spans="1:27">
      <c r="A244" s="301"/>
      <c r="B244" s="334" t="str">
        <f t="shared" si="27"/>
        <v/>
      </c>
      <c r="C244" s="335" t="str">
        <f t="shared" si="28"/>
        <v/>
      </c>
      <c r="D244" s="335" t="str">
        <f>IF(B244="","",IF(OR(B244&gt;$G$5,'Patrimonio neto+pasivo'!$A$50=1),G243*VLOOKUP(B244,$O$5:$P$31,2,1),0))</f>
        <v/>
      </c>
      <c r="E244" s="335" t="str">
        <f t="shared" si="30"/>
        <v/>
      </c>
      <c r="F244" s="335" t="str">
        <f t="shared" si="29"/>
        <v/>
      </c>
      <c r="G244" s="335" t="str">
        <f>IF(B244="","",IF(B244&gt;$G$5,G243-E244,IF('Patrimonio neto+pasivo'!$A$50=1,G243,G243*(1+$D$10))))</f>
        <v/>
      </c>
      <c r="H244" s="336" t="str">
        <f t="shared" si="31"/>
        <v/>
      </c>
      <c r="I244" s="337" t="str">
        <f t="shared" si="32"/>
        <v/>
      </c>
      <c r="J244" s="338" t="str">
        <f t="shared" si="33"/>
        <v/>
      </c>
      <c r="K244" s="339" t="str">
        <f t="shared" si="34"/>
        <v/>
      </c>
      <c r="L244" s="339" t="str">
        <f t="shared" si="35"/>
        <v/>
      </c>
      <c r="M244" s="332"/>
      <c r="N244" s="332"/>
      <c r="O244" s="333"/>
      <c r="P244" s="333"/>
      <c r="Q244" s="333"/>
      <c r="R244" s="333"/>
      <c r="S244" s="301"/>
      <c r="T244" s="301"/>
      <c r="U244" s="301"/>
      <c r="V244" s="301"/>
      <c r="W244" s="301"/>
      <c r="X244" s="301"/>
      <c r="Y244" s="301"/>
      <c r="Z244" s="301"/>
      <c r="AA244" s="301"/>
    </row>
    <row r="245" spans="1:27">
      <c r="A245" s="301"/>
      <c r="B245" s="334" t="str">
        <f t="shared" si="27"/>
        <v/>
      </c>
      <c r="C245" s="335" t="str">
        <f t="shared" si="28"/>
        <v/>
      </c>
      <c r="D245" s="335" t="str">
        <f>IF(B245="","",IF(OR(B245&gt;$G$5,'Patrimonio neto+pasivo'!$A$50=1),G244*VLOOKUP(B245,$O$5:$P$31,2,1),0))</f>
        <v/>
      </c>
      <c r="E245" s="335" t="str">
        <f t="shared" si="30"/>
        <v/>
      </c>
      <c r="F245" s="335" t="str">
        <f t="shared" si="29"/>
        <v/>
      </c>
      <c r="G245" s="335" t="str">
        <f>IF(B245="","",IF(B245&gt;$G$5,G244-E245,IF('Patrimonio neto+pasivo'!$A$50=1,G244,G244*(1+$D$10))))</f>
        <v/>
      </c>
      <c r="H245" s="336" t="str">
        <f t="shared" si="31"/>
        <v/>
      </c>
      <c r="I245" s="337" t="str">
        <f t="shared" si="32"/>
        <v/>
      </c>
      <c r="J245" s="338" t="str">
        <f t="shared" si="33"/>
        <v/>
      </c>
      <c r="K245" s="339" t="str">
        <f t="shared" si="34"/>
        <v/>
      </c>
      <c r="L245" s="339" t="str">
        <f t="shared" si="35"/>
        <v/>
      </c>
      <c r="M245" s="332"/>
      <c r="N245" s="332"/>
      <c r="O245" s="333"/>
      <c r="P245" s="333"/>
      <c r="Q245" s="333"/>
      <c r="R245" s="333"/>
      <c r="S245" s="301"/>
      <c r="T245" s="301"/>
      <c r="U245" s="301"/>
      <c r="V245" s="301"/>
      <c r="W245" s="301"/>
      <c r="X245" s="301"/>
      <c r="Y245" s="301"/>
      <c r="Z245" s="301"/>
      <c r="AA245" s="301"/>
    </row>
    <row r="246" spans="1:27">
      <c r="A246" s="301"/>
      <c r="B246" s="334" t="str">
        <f t="shared" si="27"/>
        <v/>
      </c>
      <c r="C246" s="335" t="str">
        <f t="shared" si="28"/>
        <v/>
      </c>
      <c r="D246" s="335" t="str">
        <f>IF(B246="","",IF(OR(B246&gt;$G$5,'Patrimonio neto+pasivo'!$A$50=1),G245*VLOOKUP(B246,$O$5:$P$31,2,1),0))</f>
        <v/>
      </c>
      <c r="E246" s="335" t="str">
        <f t="shared" si="30"/>
        <v/>
      </c>
      <c r="F246" s="335" t="str">
        <f t="shared" si="29"/>
        <v/>
      </c>
      <c r="G246" s="335" t="str">
        <f>IF(B246="","",IF(B246&gt;$G$5,G245-E246,IF('Patrimonio neto+pasivo'!$A$50=1,G245,G245*(1+$D$10))))</f>
        <v/>
      </c>
      <c r="H246" s="336" t="str">
        <f t="shared" si="31"/>
        <v/>
      </c>
      <c r="I246" s="337" t="str">
        <f t="shared" si="32"/>
        <v/>
      </c>
      <c r="J246" s="338" t="str">
        <f t="shared" si="33"/>
        <v/>
      </c>
      <c r="K246" s="339" t="str">
        <f t="shared" si="34"/>
        <v/>
      </c>
      <c r="L246" s="339" t="str">
        <f t="shared" si="35"/>
        <v/>
      </c>
      <c r="M246" s="332"/>
      <c r="N246" s="332"/>
      <c r="O246" s="333"/>
      <c r="P246" s="333"/>
      <c r="Q246" s="333"/>
      <c r="R246" s="333"/>
      <c r="S246" s="301"/>
      <c r="T246" s="301"/>
      <c r="U246" s="301"/>
      <c r="V246" s="301"/>
      <c r="W246" s="301"/>
      <c r="X246" s="301"/>
      <c r="Y246" s="301"/>
      <c r="Z246" s="301"/>
      <c r="AA246" s="301"/>
    </row>
    <row r="247" spans="1:27">
      <c r="A247" s="301"/>
      <c r="B247" s="334" t="str">
        <f t="shared" si="27"/>
        <v/>
      </c>
      <c r="C247" s="335" t="str">
        <f t="shared" si="28"/>
        <v/>
      </c>
      <c r="D247" s="335" t="str">
        <f>IF(B247="","",IF(OR(B247&gt;$G$5,'Patrimonio neto+pasivo'!$A$50=1),G246*VLOOKUP(B247,$O$5:$P$31,2,1),0))</f>
        <v/>
      </c>
      <c r="E247" s="335" t="str">
        <f t="shared" si="30"/>
        <v/>
      </c>
      <c r="F247" s="335" t="str">
        <f t="shared" si="29"/>
        <v/>
      </c>
      <c r="G247" s="335" t="str">
        <f>IF(B247="","",IF(B247&gt;$G$5,G246-E247,IF('Patrimonio neto+pasivo'!$A$50=1,G246,G246*(1+$D$10))))</f>
        <v/>
      </c>
      <c r="H247" s="336" t="str">
        <f t="shared" si="31"/>
        <v/>
      </c>
      <c r="I247" s="337" t="str">
        <f t="shared" si="32"/>
        <v/>
      </c>
      <c r="J247" s="338" t="str">
        <f t="shared" si="33"/>
        <v/>
      </c>
      <c r="K247" s="339" t="str">
        <f t="shared" si="34"/>
        <v/>
      </c>
      <c r="L247" s="339" t="str">
        <f t="shared" si="35"/>
        <v/>
      </c>
      <c r="M247" s="332"/>
      <c r="N247" s="332"/>
      <c r="O247" s="333"/>
      <c r="P247" s="333"/>
      <c r="Q247" s="333"/>
      <c r="R247" s="333"/>
      <c r="S247" s="301"/>
      <c r="T247" s="301"/>
      <c r="U247" s="301"/>
      <c r="V247" s="301"/>
      <c r="W247" s="301"/>
      <c r="X247" s="301"/>
      <c r="Y247" s="301"/>
      <c r="Z247" s="301"/>
      <c r="AA247" s="301"/>
    </row>
    <row r="248" spans="1:27">
      <c r="A248" s="301"/>
      <c r="B248" s="334" t="str">
        <f t="shared" si="27"/>
        <v/>
      </c>
      <c r="C248" s="335" t="str">
        <f t="shared" si="28"/>
        <v/>
      </c>
      <c r="D248" s="335" t="str">
        <f>IF(B248="","",IF(OR(B248&gt;$G$5,'Patrimonio neto+pasivo'!$A$50=1),G247*VLOOKUP(B248,$O$5:$P$31,2,1),0))</f>
        <v/>
      </c>
      <c r="E248" s="335" t="str">
        <f t="shared" si="30"/>
        <v/>
      </c>
      <c r="F248" s="335" t="str">
        <f t="shared" si="29"/>
        <v/>
      </c>
      <c r="G248" s="335" t="str">
        <f>IF(B248="","",IF(B248&gt;$G$5,G247-E248,IF('Patrimonio neto+pasivo'!$A$50=1,G247,G247*(1+$D$10))))</f>
        <v/>
      </c>
      <c r="H248" s="336" t="str">
        <f t="shared" si="31"/>
        <v/>
      </c>
      <c r="I248" s="337" t="str">
        <f t="shared" si="32"/>
        <v/>
      </c>
      <c r="J248" s="338" t="str">
        <f t="shared" si="33"/>
        <v/>
      </c>
      <c r="K248" s="339" t="str">
        <f t="shared" si="34"/>
        <v/>
      </c>
      <c r="L248" s="339" t="str">
        <f t="shared" si="35"/>
        <v/>
      </c>
      <c r="M248" s="332"/>
      <c r="N248" s="332"/>
      <c r="O248" s="333"/>
      <c r="P248" s="333"/>
      <c r="Q248" s="333"/>
      <c r="R248" s="333"/>
      <c r="S248" s="301"/>
      <c r="T248" s="301"/>
      <c r="U248" s="301"/>
      <c r="V248" s="301"/>
      <c r="W248" s="301"/>
      <c r="X248" s="301"/>
      <c r="Y248" s="301"/>
      <c r="Z248" s="301"/>
      <c r="AA248" s="301"/>
    </row>
    <row r="249" spans="1:27">
      <c r="A249" s="301"/>
      <c r="B249" s="334" t="str">
        <f t="shared" si="27"/>
        <v/>
      </c>
      <c r="C249" s="335" t="str">
        <f t="shared" si="28"/>
        <v/>
      </c>
      <c r="D249" s="335" t="str">
        <f>IF(B249="","",IF(OR(B249&gt;$G$5,'Patrimonio neto+pasivo'!$A$50=1),G248*VLOOKUP(B249,$O$5:$P$31,2,1),0))</f>
        <v/>
      </c>
      <c r="E249" s="335" t="str">
        <f t="shared" si="30"/>
        <v/>
      </c>
      <c r="F249" s="335" t="str">
        <f t="shared" si="29"/>
        <v/>
      </c>
      <c r="G249" s="335" t="str">
        <f>IF(B249="","",IF(B249&gt;$G$5,G248-E249,IF('Patrimonio neto+pasivo'!$A$50=1,G248,G248*(1+$D$10))))</f>
        <v/>
      </c>
      <c r="H249" s="336" t="str">
        <f t="shared" si="31"/>
        <v/>
      </c>
      <c r="I249" s="337" t="str">
        <f t="shared" si="32"/>
        <v/>
      </c>
      <c r="J249" s="338" t="str">
        <f t="shared" si="33"/>
        <v/>
      </c>
      <c r="K249" s="339" t="str">
        <f t="shared" si="34"/>
        <v/>
      </c>
      <c r="L249" s="339" t="str">
        <f t="shared" si="35"/>
        <v/>
      </c>
      <c r="M249" s="332"/>
      <c r="N249" s="332"/>
      <c r="O249" s="333"/>
      <c r="P249" s="333"/>
      <c r="Q249" s="333"/>
      <c r="R249" s="333"/>
      <c r="S249" s="301"/>
      <c r="T249" s="301"/>
      <c r="U249" s="301"/>
      <c r="V249" s="301"/>
      <c r="W249" s="301"/>
      <c r="X249" s="301"/>
      <c r="Y249" s="301"/>
      <c r="Z249" s="301"/>
      <c r="AA249" s="301"/>
    </row>
    <row r="250" spans="1:27">
      <c r="A250" s="301"/>
      <c r="B250" s="334" t="str">
        <f t="shared" si="27"/>
        <v/>
      </c>
      <c r="C250" s="335" t="str">
        <f t="shared" si="28"/>
        <v/>
      </c>
      <c r="D250" s="335" t="str">
        <f>IF(B250="","",IF(OR(B250&gt;$G$5,'Patrimonio neto+pasivo'!$A$50=1),G249*VLOOKUP(B250,$O$5:$P$31,2,1),0))</f>
        <v/>
      </c>
      <c r="E250" s="335" t="str">
        <f t="shared" si="30"/>
        <v/>
      </c>
      <c r="F250" s="335" t="str">
        <f t="shared" si="29"/>
        <v/>
      </c>
      <c r="G250" s="335" t="str">
        <f>IF(B250="","",IF(B250&gt;$G$5,G249-E250,IF('Patrimonio neto+pasivo'!$A$50=1,G249,G249*(1+$D$10))))</f>
        <v/>
      </c>
      <c r="H250" s="336" t="str">
        <f t="shared" si="31"/>
        <v/>
      </c>
      <c r="I250" s="337" t="str">
        <f t="shared" si="32"/>
        <v/>
      </c>
      <c r="J250" s="338" t="str">
        <f t="shared" si="33"/>
        <v/>
      </c>
      <c r="K250" s="339" t="str">
        <f t="shared" si="34"/>
        <v/>
      </c>
      <c r="L250" s="339" t="str">
        <f t="shared" si="35"/>
        <v/>
      </c>
      <c r="M250" s="332"/>
      <c r="N250" s="332"/>
      <c r="O250" s="333"/>
      <c r="P250" s="333"/>
      <c r="Q250" s="333"/>
      <c r="R250" s="333"/>
      <c r="S250" s="301"/>
      <c r="T250" s="301"/>
      <c r="U250" s="301"/>
      <c r="V250" s="301"/>
      <c r="W250" s="301"/>
      <c r="X250" s="301"/>
      <c r="Y250" s="301"/>
      <c r="Z250" s="301"/>
      <c r="AA250" s="301"/>
    </row>
    <row r="251" spans="1:27">
      <c r="A251" s="301"/>
      <c r="B251" s="334" t="str">
        <f t="shared" si="27"/>
        <v/>
      </c>
      <c r="C251" s="335" t="str">
        <f t="shared" si="28"/>
        <v/>
      </c>
      <c r="D251" s="335" t="str">
        <f>IF(B251="","",IF(OR(B251&gt;$G$5,'Patrimonio neto+pasivo'!$A$50=1),G250*VLOOKUP(B251,$O$5:$P$31,2,1),0))</f>
        <v/>
      </c>
      <c r="E251" s="335" t="str">
        <f t="shared" si="30"/>
        <v/>
      </c>
      <c r="F251" s="335" t="str">
        <f t="shared" si="29"/>
        <v/>
      </c>
      <c r="G251" s="335" t="str">
        <f>IF(B251="","",IF(B251&gt;$G$5,G250-E251,IF('Patrimonio neto+pasivo'!$A$50=1,G250,G250*(1+$D$10))))</f>
        <v/>
      </c>
      <c r="H251" s="336" t="str">
        <f t="shared" si="31"/>
        <v/>
      </c>
      <c r="I251" s="337" t="str">
        <f t="shared" si="32"/>
        <v/>
      </c>
      <c r="J251" s="338" t="str">
        <f t="shared" si="33"/>
        <v/>
      </c>
      <c r="K251" s="339" t="str">
        <f t="shared" si="34"/>
        <v/>
      </c>
      <c r="L251" s="339" t="str">
        <f t="shared" si="35"/>
        <v/>
      </c>
      <c r="M251" s="332"/>
      <c r="N251" s="332"/>
      <c r="O251" s="333"/>
      <c r="P251" s="333"/>
      <c r="Q251" s="333"/>
      <c r="R251" s="333"/>
      <c r="S251" s="301"/>
      <c r="T251" s="301"/>
      <c r="U251" s="301"/>
      <c r="V251" s="301"/>
      <c r="W251" s="301"/>
      <c r="X251" s="301"/>
      <c r="Y251" s="301"/>
      <c r="Z251" s="301"/>
      <c r="AA251" s="301"/>
    </row>
    <row r="252" spans="1:27">
      <c r="A252" s="301"/>
      <c r="B252" s="334" t="str">
        <f t="shared" si="27"/>
        <v/>
      </c>
      <c r="C252" s="335" t="str">
        <f t="shared" si="28"/>
        <v/>
      </c>
      <c r="D252" s="335" t="str">
        <f>IF(B252="","",IF(OR(B252&gt;$G$5,'Patrimonio neto+pasivo'!$A$50=1),G251*VLOOKUP(B252,$O$5:$P$31,2,1),0))</f>
        <v/>
      </c>
      <c r="E252" s="335" t="str">
        <f t="shared" si="30"/>
        <v/>
      </c>
      <c r="F252" s="335" t="str">
        <f t="shared" si="29"/>
        <v/>
      </c>
      <c r="G252" s="335" t="str">
        <f>IF(B252="","",IF(B252&gt;$G$5,G251-E252,IF('Patrimonio neto+pasivo'!$A$50=1,G251,G251*(1+$D$10))))</f>
        <v/>
      </c>
      <c r="H252" s="336" t="str">
        <f t="shared" si="31"/>
        <v/>
      </c>
      <c r="I252" s="337" t="str">
        <f t="shared" si="32"/>
        <v/>
      </c>
      <c r="J252" s="338" t="str">
        <f t="shared" si="33"/>
        <v/>
      </c>
      <c r="K252" s="339" t="str">
        <f t="shared" si="34"/>
        <v/>
      </c>
      <c r="L252" s="339" t="str">
        <f t="shared" si="35"/>
        <v/>
      </c>
      <c r="M252" s="332"/>
      <c r="N252" s="332"/>
      <c r="O252" s="333"/>
      <c r="P252" s="333"/>
      <c r="Q252" s="333"/>
      <c r="R252" s="333"/>
      <c r="S252" s="301"/>
      <c r="T252" s="301"/>
      <c r="U252" s="301"/>
      <c r="V252" s="301"/>
      <c r="W252" s="301"/>
      <c r="X252" s="301"/>
      <c r="Y252" s="301"/>
      <c r="Z252" s="301"/>
      <c r="AA252" s="301"/>
    </row>
    <row r="253" spans="1:27">
      <c r="A253" s="301"/>
      <c r="B253" s="334" t="str">
        <f t="shared" si="27"/>
        <v/>
      </c>
      <c r="C253" s="335" t="str">
        <f t="shared" si="28"/>
        <v/>
      </c>
      <c r="D253" s="335" t="str">
        <f>IF(B253="","",IF(OR(B253&gt;$G$5,'Patrimonio neto+pasivo'!$A$50=1),G252*VLOOKUP(B253,$O$5:$P$31,2,1),0))</f>
        <v/>
      </c>
      <c r="E253" s="335" t="str">
        <f t="shared" si="30"/>
        <v/>
      </c>
      <c r="F253" s="335" t="str">
        <f t="shared" si="29"/>
        <v/>
      </c>
      <c r="G253" s="335" t="str">
        <f>IF(B253="","",IF(B253&gt;$G$5,G252-E253,IF('Patrimonio neto+pasivo'!$A$50=1,G252,G252*(1+$D$10))))</f>
        <v/>
      </c>
      <c r="H253" s="336" t="str">
        <f t="shared" si="31"/>
        <v/>
      </c>
      <c r="I253" s="337" t="str">
        <f t="shared" si="32"/>
        <v/>
      </c>
      <c r="J253" s="338" t="str">
        <f t="shared" si="33"/>
        <v/>
      </c>
      <c r="K253" s="339" t="str">
        <f t="shared" si="34"/>
        <v/>
      </c>
      <c r="L253" s="339" t="str">
        <f t="shared" si="35"/>
        <v/>
      </c>
      <c r="M253" s="332"/>
      <c r="N253" s="332"/>
      <c r="O253" s="333"/>
      <c r="P253" s="333"/>
      <c r="Q253" s="333"/>
      <c r="R253" s="333"/>
      <c r="S253" s="301"/>
      <c r="T253" s="301"/>
      <c r="U253" s="301"/>
      <c r="V253" s="301"/>
      <c r="W253" s="301"/>
      <c r="X253" s="301"/>
      <c r="Y253" s="301"/>
      <c r="Z253" s="301"/>
      <c r="AA253" s="301"/>
    </row>
    <row r="254" spans="1:27">
      <c r="A254" s="301"/>
      <c r="B254" s="334" t="str">
        <f t="shared" si="27"/>
        <v/>
      </c>
      <c r="C254" s="335" t="str">
        <f t="shared" si="28"/>
        <v/>
      </c>
      <c r="D254" s="335" t="str">
        <f>IF(B254="","",IF(OR(B254&gt;$G$5,'Patrimonio neto+pasivo'!$A$50=1),G253*VLOOKUP(B254,$O$5:$P$31,2,1),0))</f>
        <v/>
      </c>
      <c r="E254" s="335" t="str">
        <f t="shared" si="30"/>
        <v/>
      </c>
      <c r="F254" s="335" t="str">
        <f t="shared" si="29"/>
        <v/>
      </c>
      <c r="G254" s="335" t="str">
        <f>IF(B254="","",IF(B254&gt;$G$5,G253-E254,IF('Patrimonio neto+pasivo'!$A$50=1,G253,G253*(1+$D$10))))</f>
        <v/>
      </c>
      <c r="H254" s="336" t="str">
        <f t="shared" si="31"/>
        <v/>
      </c>
      <c r="I254" s="337" t="str">
        <f t="shared" si="32"/>
        <v/>
      </c>
      <c r="J254" s="338" t="str">
        <f t="shared" si="33"/>
        <v/>
      </c>
      <c r="K254" s="339" t="str">
        <f t="shared" si="34"/>
        <v/>
      </c>
      <c r="L254" s="339" t="str">
        <f t="shared" si="35"/>
        <v/>
      </c>
      <c r="M254" s="332"/>
      <c r="N254" s="332"/>
      <c r="O254" s="333"/>
      <c r="P254" s="333"/>
      <c r="Q254" s="333"/>
      <c r="R254" s="333"/>
      <c r="S254" s="301"/>
      <c r="T254" s="301"/>
      <c r="U254" s="301"/>
      <c r="V254" s="301"/>
      <c r="W254" s="301"/>
      <c r="X254" s="301"/>
      <c r="Y254" s="301"/>
      <c r="Z254" s="301"/>
      <c r="AA254" s="301"/>
    </row>
    <row r="255" spans="1:27">
      <c r="A255" s="301"/>
      <c r="B255" s="334" t="str">
        <f t="shared" si="27"/>
        <v/>
      </c>
      <c r="C255" s="335" t="str">
        <f t="shared" si="28"/>
        <v/>
      </c>
      <c r="D255" s="335" t="str">
        <f>IF(B255="","",IF(OR(B255&gt;$G$5,'Patrimonio neto+pasivo'!$A$50=1),G254*VLOOKUP(B255,$O$5:$P$31,2,1),0))</f>
        <v/>
      </c>
      <c r="E255" s="335" t="str">
        <f t="shared" si="30"/>
        <v/>
      </c>
      <c r="F255" s="335" t="str">
        <f t="shared" si="29"/>
        <v/>
      </c>
      <c r="G255" s="335" t="str">
        <f>IF(B255="","",IF(B255&gt;$G$5,G254-E255,IF('Patrimonio neto+pasivo'!$A$50=1,G254,G254*(1+$D$10))))</f>
        <v/>
      </c>
      <c r="H255" s="336" t="str">
        <f t="shared" si="31"/>
        <v/>
      </c>
      <c r="I255" s="337" t="str">
        <f t="shared" si="32"/>
        <v/>
      </c>
      <c r="J255" s="338" t="str">
        <f t="shared" si="33"/>
        <v/>
      </c>
      <c r="K255" s="339" t="str">
        <f t="shared" si="34"/>
        <v/>
      </c>
      <c r="L255" s="339" t="str">
        <f t="shared" si="35"/>
        <v/>
      </c>
      <c r="M255" s="332"/>
      <c r="N255" s="332"/>
      <c r="O255" s="333"/>
      <c r="P255" s="333"/>
      <c r="Q255" s="333"/>
      <c r="R255" s="333"/>
      <c r="S255" s="301"/>
      <c r="T255" s="301"/>
      <c r="U255" s="301"/>
      <c r="V255" s="301"/>
      <c r="W255" s="301"/>
      <c r="X255" s="301"/>
      <c r="Y255" s="301"/>
      <c r="Z255" s="301"/>
      <c r="AA255" s="301"/>
    </row>
    <row r="256" spans="1:27">
      <c r="A256" s="301"/>
      <c r="B256" s="334" t="str">
        <f t="shared" si="27"/>
        <v/>
      </c>
      <c r="C256" s="335" t="str">
        <f t="shared" si="28"/>
        <v/>
      </c>
      <c r="D256" s="335" t="str">
        <f>IF(B256="","",IF(OR(B256&gt;$G$5,'Patrimonio neto+pasivo'!$A$50=1),G255*VLOOKUP(B256,$O$5:$P$31,2,1),0))</f>
        <v/>
      </c>
      <c r="E256" s="335" t="str">
        <f t="shared" si="30"/>
        <v/>
      </c>
      <c r="F256" s="335" t="str">
        <f t="shared" si="29"/>
        <v/>
      </c>
      <c r="G256" s="335" t="str">
        <f>IF(B256="","",IF(B256&gt;$G$5,G255-E256,IF('Patrimonio neto+pasivo'!$A$50=1,G255,G255*(1+$D$10))))</f>
        <v/>
      </c>
      <c r="H256" s="336" t="str">
        <f t="shared" si="31"/>
        <v/>
      </c>
      <c r="I256" s="337" t="str">
        <f t="shared" si="32"/>
        <v/>
      </c>
      <c r="J256" s="338" t="str">
        <f t="shared" si="33"/>
        <v/>
      </c>
      <c r="K256" s="339" t="str">
        <f t="shared" si="34"/>
        <v/>
      </c>
      <c r="L256" s="339" t="str">
        <f t="shared" si="35"/>
        <v/>
      </c>
      <c r="M256" s="332"/>
      <c r="N256" s="332"/>
      <c r="O256" s="333"/>
      <c r="P256" s="333"/>
      <c r="Q256" s="333"/>
      <c r="R256" s="333"/>
      <c r="S256" s="301"/>
      <c r="T256" s="301"/>
      <c r="U256" s="301"/>
      <c r="V256" s="301"/>
      <c r="W256" s="301"/>
      <c r="X256" s="301"/>
      <c r="Y256" s="301"/>
      <c r="Z256" s="301"/>
      <c r="AA256" s="301"/>
    </row>
    <row r="257" spans="1:27">
      <c r="A257" s="301"/>
      <c r="B257" s="334" t="str">
        <f t="shared" si="27"/>
        <v/>
      </c>
      <c r="C257" s="335" t="str">
        <f t="shared" si="28"/>
        <v/>
      </c>
      <c r="D257" s="335" t="str">
        <f>IF(B257="","",IF(OR(B257&gt;$G$5,'Patrimonio neto+pasivo'!$A$50=1),G256*VLOOKUP(B257,$O$5:$P$31,2,1),0))</f>
        <v/>
      </c>
      <c r="E257" s="335" t="str">
        <f t="shared" si="30"/>
        <v/>
      </c>
      <c r="F257" s="335" t="str">
        <f t="shared" si="29"/>
        <v/>
      </c>
      <c r="G257" s="335" t="str">
        <f>IF(B257="","",IF(B257&gt;$G$5,G256-E257,IF('Patrimonio neto+pasivo'!$A$50=1,G256,G256*(1+$D$10))))</f>
        <v/>
      </c>
      <c r="H257" s="336" t="str">
        <f t="shared" si="31"/>
        <v/>
      </c>
      <c r="I257" s="337" t="str">
        <f t="shared" si="32"/>
        <v/>
      </c>
      <c r="J257" s="338" t="str">
        <f t="shared" si="33"/>
        <v/>
      </c>
      <c r="K257" s="339" t="str">
        <f t="shared" si="34"/>
        <v/>
      </c>
      <c r="L257" s="339" t="str">
        <f t="shared" si="35"/>
        <v/>
      </c>
      <c r="M257" s="332"/>
      <c r="N257" s="332"/>
      <c r="O257" s="333"/>
      <c r="P257" s="333"/>
      <c r="Q257" s="333"/>
      <c r="R257" s="333"/>
      <c r="S257" s="301"/>
      <c r="T257" s="301"/>
      <c r="U257" s="301"/>
      <c r="V257" s="301"/>
      <c r="W257" s="301"/>
      <c r="X257" s="301"/>
      <c r="Y257" s="301"/>
      <c r="Z257" s="301"/>
      <c r="AA257" s="301"/>
    </row>
    <row r="258" spans="1:27">
      <c r="A258" s="301"/>
      <c r="B258" s="334" t="str">
        <f t="shared" si="27"/>
        <v/>
      </c>
      <c r="C258" s="335" t="str">
        <f t="shared" si="28"/>
        <v/>
      </c>
      <c r="D258" s="335" t="str">
        <f>IF(B258="","",IF(OR(B258&gt;$G$5,'Patrimonio neto+pasivo'!$A$50=1),G257*VLOOKUP(B258,$O$5:$P$31,2,1),0))</f>
        <v/>
      </c>
      <c r="E258" s="335" t="str">
        <f t="shared" si="30"/>
        <v/>
      </c>
      <c r="F258" s="335" t="str">
        <f t="shared" si="29"/>
        <v/>
      </c>
      <c r="G258" s="335" t="str">
        <f>IF(B258="","",IF(B258&gt;$G$5,G257-E258,IF('Patrimonio neto+pasivo'!$A$50=1,G257,G257*(1+$D$10))))</f>
        <v/>
      </c>
      <c r="H258" s="336" t="str">
        <f t="shared" si="31"/>
        <v/>
      </c>
      <c r="I258" s="337" t="str">
        <f t="shared" si="32"/>
        <v/>
      </c>
      <c r="J258" s="338" t="str">
        <f t="shared" si="33"/>
        <v/>
      </c>
      <c r="K258" s="339" t="str">
        <f t="shared" si="34"/>
        <v/>
      </c>
      <c r="L258" s="339" t="str">
        <f t="shared" si="35"/>
        <v/>
      </c>
      <c r="M258" s="332"/>
      <c r="N258" s="332"/>
      <c r="O258" s="333"/>
      <c r="P258" s="333"/>
      <c r="Q258" s="333"/>
      <c r="R258" s="333"/>
      <c r="S258" s="301"/>
      <c r="T258" s="301"/>
      <c r="U258" s="301"/>
      <c r="V258" s="301"/>
      <c r="W258" s="301"/>
      <c r="X258" s="301"/>
      <c r="Y258" s="301"/>
      <c r="Z258" s="301"/>
      <c r="AA258" s="301"/>
    </row>
    <row r="259" spans="1:27">
      <c r="A259" s="301"/>
      <c r="B259" s="334" t="str">
        <f t="shared" si="27"/>
        <v/>
      </c>
      <c r="C259" s="335" t="str">
        <f t="shared" si="28"/>
        <v/>
      </c>
      <c r="D259" s="335" t="str">
        <f>IF(B259="","",IF(OR(B259&gt;$G$5,'Patrimonio neto+pasivo'!$A$50=1),G258*VLOOKUP(B259,$O$5:$P$31,2,1),0))</f>
        <v/>
      </c>
      <c r="E259" s="335" t="str">
        <f t="shared" si="30"/>
        <v/>
      </c>
      <c r="F259" s="335" t="str">
        <f t="shared" si="29"/>
        <v/>
      </c>
      <c r="G259" s="335" t="str">
        <f>IF(B259="","",IF(B259&gt;$G$5,G258-E259,IF('Patrimonio neto+pasivo'!$A$50=1,G258,G258*(1+$D$10))))</f>
        <v/>
      </c>
      <c r="H259" s="336" t="str">
        <f t="shared" si="31"/>
        <v/>
      </c>
      <c r="I259" s="337" t="str">
        <f t="shared" si="32"/>
        <v/>
      </c>
      <c r="J259" s="338" t="str">
        <f t="shared" si="33"/>
        <v/>
      </c>
      <c r="K259" s="339" t="str">
        <f t="shared" si="34"/>
        <v/>
      </c>
      <c r="L259" s="339" t="str">
        <f t="shared" si="35"/>
        <v/>
      </c>
      <c r="M259" s="332"/>
      <c r="N259" s="332"/>
      <c r="O259" s="333"/>
      <c r="P259" s="333"/>
      <c r="Q259" s="333"/>
      <c r="R259" s="333"/>
      <c r="S259" s="301"/>
      <c r="T259" s="301"/>
      <c r="U259" s="301"/>
      <c r="V259" s="301"/>
      <c r="W259" s="301"/>
      <c r="X259" s="301"/>
      <c r="Y259" s="301"/>
      <c r="Z259" s="301"/>
      <c r="AA259" s="301"/>
    </row>
    <row r="260" spans="1:27">
      <c r="A260" s="301"/>
      <c r="B260" s="334" t="str">
        <f t="shared" si="27"/>
        <v/>
      </c>
      <c r="C260" s="335" t="str">
        <f t="shared" si="28"/>
        <v/>
      </c>
      <c r="D260" s="335" t="str">
        <f>IF(B260="","",IF(OR(B260&gt;$G$5,'Patrimonio neto+pasivo'!$A$50=1),G259*VLOOKUP(B260,$O$5:$P$31,2,1),0))</f>
        <v/>
      </c>
      <c r="E260" s="335" t="str">
        <f t="shared" si="30"/>
        <v/>
      </c>
      <c r="F260" s="335" t="str">
        <f t="shared" si="29"/>
        <v/>
      </c>
      <c r="G260" s="335" t="str">
        <f>IF(B260="","",IF(B260&gt;$G$5,G259-E260,IF('Patrimonio neto+pasivo'!$A$50=1,G259,G259*(1+$D$10))))</f>
        <v/>
      </c>
      <c r="H260" s="336" t="str">
        <f t="shared" si="31"/>
        <v/>
      </c>
      <c r="I260" s="337" t="str">
        <f t="shared" si="32"/>
        <v/>
      </c>
      <c r="J260" s="338" t="str">
        <f t="shared" si="33"/>
        <v/>
      </c>
      <c r="K260" s="339" t="str">
        <f t="shared" si="34"/>
        <v/>
      </c>
      <c r="L260" s="339" t="str">
        <f t="shared" si="35"/>
        <v/>
      </c>
      <c r="M260" s="332"/>
      <c r="N260" s="332"/>
      <c r="O260" s="333"/>
      <c r="P260" s="333"/>
      <c r="Q260" s="333"/>
      <c r="R260" s="333"/>
      <c r="S260" s="301"/>
      <c r="T260" s="301"/>
      <c r="U260" s="301"/>
      <c r="V260" s="301"/>
      <c r="W260" s="301"/>
      <c r="X260" s="301"/>
      <c r="Y260" s="301"/>
      <c r="Z260" s="301"/>
      <c r="AA260" s="301"/>
    </row>
    <row r="261" spans="1:27">
      <c r="A261" s="301"/>
      <c r="B261" s="334" t="str">
        <f t="shared" si="27"/>
        <v/>
      </c>
      <c r="C261" s="335" t="str">
        <f t="shared" si="28"/>
        <v/>
      </c>
      <c r="D261" s="335" t="str">
        <f>IF(B261="","",IF(OR(B261&gt;$G$5,'Patrimonio neto+pasivo'!$A$50=1),G260*VLOOKUP(B261,$O$5:$P$31,2,1),0))</f>
        <v/>
      </c>
      <c r="E261" s="335" t="str">
        <f t="shared" si="30"/>
        <v/>
      </c>
      <c r="F261" s="335" t="str">
        <f t="shared" si="29"/>
        <v/>
      </c>
      <c r="G261" s="335" t="str">
        <f>IF(B261="","",IF(B261&gt;$G$5,G260-E261,IF('Patrimonio neto+pasivo'!$A$50=1,G260,G260*(1+$D$10))))</f>
        <v/>
      </c>
      <c r="H261" s="336" t="str">
        <f t="shared" si="31"/>
        <v/>
      </c>
      <c r="I261" s="337" t="str">
        <f t="shared" si="32"/>
        <v/>
      </c>
      <c r="J261" s="338" t="str">
        <f t="shared" si="33"/>
        <v/>
      </c>
      <c r="K261" s="339" t="str">
        <f t="shared" si="34"/>
        <v/>
      </c>
      <c r="L261" s="339" t="str">
        <f t="shared" si="35"/>
        <v/>
      </c>
      <c r="M261" s="332"/>
      <c r="N261" s="332"/>
      <c r="O261" s="333"/>
      <c r="P261" s="333"/>
      <c r="Q261" s="333"/>
      <c r="R261" s="333"/>
      <c r="S261" s="301"/>
      <c r="T261" s="301"/>
      <c r="U261" s="301"/>
      <c r="V261" s="301"/>
      <c r="W261" s="301"/>
      <c r="X261" s="301"/>
      <c r="Y261" s="301"/>
      <c r="Z261" s="301"/>
      <c r="AA261" s="301"/>
    </row>
    <row r="262" spans="1:27">
      <c r="A262" s="301"/>
      <c r="B262" s="334" t="str">
        <f t="shared" si="27"/>
        <v/>
      </c>
      <c r="C262" s="335" t="str">
        <f t="shared" si="28"/>
        <v/>
      </c>
      <c r="D262" s="335" t="str">
        <f>IF(B262="","",IF(OR(B262&gt;$G$5,'Patrimonio neto+pasivo'!$A$50=1),G261*VLOOKUP(B262,$O$5:$P$31,2,1),0))</f>
        <v/>
      </c>
      <c r="E262" s="335" t="str">
        <f t="shared" si="30"/>
        <v/>
      </c>
      <c r="F262" s="335" t="str">
        <f t="shared" si="29"/>
        <v/>
      </c>
      <c r="G262" s="335" t="str">
        <f>IF(B262="","",IF(B262&gt;$G$5,G261-E262,IF('Patrimonio neto+pasivo'!$A$50=1,G261,G261*(1+$D$10))))</f>
        <v/>
      </c>
      <c r="H262" s="336" t="str">
        <f t="shared" si="31"/>
        <v/>
      </c>
      <c r="I262" s="337" t="str">
        <f t="shared" si="32"/>
        <v/>
      </c>
      <c r="J262" s="338" t="str">
        <f t="shared" si="33"/>
        <v/>
      </c>
      <c r="K262" s="339" t="str">
        <f t="shared" si="34"/>
        <v/>
      </c>
      <c r="L262" s="339" t="str">
        <f t="shared" si="35"/>
        <v/>
      </c>
      <c r="M262" s="332"/>
      <c r="N262" s="332"/>
      <c r="O262" s="333"/>
      <c r="P262" s="333"/>
      <c r="Q262" s="333"/>
      <c r="R262" s="333"/>
      <c r="S262" s="301"/>
      <c r="T262" s="301"/>
      <c r="U262" s="301"/>
      <c r="V262" s="301"/>
      <c r="W262" s="301"/>
      <c r="X262" s="301"/>
      <c r="Y262" s="301"/>
      <c r="Z262" s="301"/>
      <c r="AA262" s="301"/>
    </row>
    <row r="263" spans="1:27">
      <c r="A263" s="301"/>
      <c r="B263" s="334" t="str">
        <f t="shared" si="27"/>
        <v/>
      </c>
      <c r="C263" s="335" t="str">
        <f t="shared" si="28"/>
        <v/>
      </c>
      <c r="D263" s="335" t="str">
        <f>IF(B263="","",IF(OR(B263&gt;$G$5,'Patrimonio neto+pasivo'!$A$50=1),G262*VLOOKUP(B263,$O$5:$P$31,2,1),0))</f>
        <v/>
      </c>
      <c r="E263" s="335" t="str">
        <f t="shared" si="30"/>
        <v/>
      </c>
      <c r="F263" s="335" t="str">
        <f t="shared" si="29"/>
        <v/>
      </c>
      <c r="G263" s="335" t="str">
        <f>IF(B263="","",IF(B263&gt;$G$5,G262-E263,IF('Patrimonio neto+pasivo'!$A$50=1,G262,G262*(1+$D$10))))</f>
        <v/>
      </c>
      <c r="H263" s="336" t="str">
        <f t="shared" si="31"/>
        <v/>
      </c>
      <c r="I263" s="337" t="str">
        <f t="shared" si="32"/>
        <v/>
      </c>
      <c r="J263" s="338" t="str">
        <f t="shared" si="33"/>
        <v/>
      </c>
      <c r="K263" s="339" t="str">
        <f t="shared" si="34"/>
        <v/>
      </c>
      <c r="L263" s="339" t="str">
        <f t="shared" si="35"/>
        <v/>
      </c>
      <c r="M263" s="332"/>
      <c r="N263" s="332"/>
      <c r="O263" s="333"/>
      <c r="P263" s="333"/>
      <c r="Q263" s="333"/>
      <c r="R263" s="333"/>
      <c r="S263" s="301"/>
      <c r="T263" s="301"/>
      <c r="U263" s="301"/>
      <c r="V263" s="301"/>
      <c r="W263" s="301"/>
      <c r="X263" s="301"/>
      <c r="Y263" s="301"/>
      <c r="Z263" s="301"/>
      <c r="AA263" s="301"/>
    </row>
    <row r="264" spans="1:27">
      <c r="A264" s="301"/>
      <c r="B264" s="334" t="str">
        <f t="shared" si="27"/>
        <v/>
      </c>
      <c r="C264" s="335" t="str">
        <f t="shared" si="28"/>
        <v/>
      </c>
      <c r="D264" s="335" t="str">
        <f>IF(B264="","",IF(OR(B264&gt;$G$5,'Patrimonio neto+pasivo'!$A$50=1),G263*VLOOKUP(B264,$O$5:$P$31,2,1),0))</f>
        <v/>
      </c>
      <c r="E264" s="335" t="str">
        <f t="shared" si="30"/>
        <v/>
      </c>
      <c r="F264" s="335" t="str">
        <f t="shared" si="29"/>
        <v/>
      </c>
      <c r="G264" s="335" t="str">
        <f>IF(B264="","",IF(B264&gt;$G$5,G263-E264,IF('Patrimonio neto+pasivo'!$A$50=1,G263,G263*(1+$D$10))))</f>
        <v/>
      </c>
      <c r="H264" s="336" t="str">
        <f t="shared" si="31"/>
        <v/>
      </c>
      <c r="I264" s="337" t="str">
        <f t="shared" si="32"/>
        <v/>
      </c>
      <c r="J264" s="338" t="str">
        <f t="shared" si="33"/>
        <v/>
      </c>
      <c r="K264" s="339" t="str">
        <f t="shared" si="34"/>
        <v/>
      </c>
      <c r="L264" s="339" t="str">
        <f t="shared" si="35"/>
        <v/>
      </c>
      <c r="M264" s="332"/>
      <c r="N264" s="332"/>
      <c r="O264" s="333"/>
      <c r="P264" s="333"/>
      <c r="Q264" s="333"/>
      <c r="R264" s="333"/>
      <c r="S264" s="301"/>
      <c r="T264" s="301"/>
      <c r="U264" s="301"/>
      <c r="V264" s="301"/>
      <c r="W264" s="301"/>
      <c r="X264" s="301"/>
      <c r="Y264" s="301"/>
      <c r="Z264" s="301"/>
      <c r="AA264" s="301"/>
    </row>
    <row r="265" spans="1:27">
      <c r="A265" s="301"/>
      <c r="B265" s="334" t="str">
        <f t="shared" si="27"/>
        <v/>
      </c>
      <c r="C265" s="335" t="str">
        <f t="shared" si="28"/>
        <v/>
      </c>
      <c r="D265" s="335" t="str">
        <f>IF(B265="","",IF(OR(B265&gt;$G$5,'Patrimonio neto+pasivo'!$A$50=1),G264*VLOOKUP(B265,$O$5:$P$31,2,1),0))</f>
        <v/>
      </c>
      <c r="E265" s="335" t="str">
        <f t="shared" si="30"/>
        <v/>
      </c>
      <c r="F265" s="335" t="str">
        <f t="shared" si="29"/>
        <v/>
      </c>
      <c r="G265" s="335" t="str">
        <f>IF(B265="","",IF(B265&gt;$G$5,G264-E265,IF('Patrimonio neto+pasivo'!$A$50=1,G264,G264*(1+$D$10))))</f>
        <v/>
      </c>
      <c r="H265" s="336" t="str">
        <f t="shared" si="31"/>
        <v/>
      </c>
      <c r="I265" s="337" t="str">
        <f t="shared" si="32"/>
        <v/>
      </c>
      <c r="J265" s="338" t="str">
        <f t="shared" si="33"/>
        <v/>
      </c>
      <c r="K265" s="339" t="str">
        <f t="shared" si="34"/>
        <v/>
      </c>
      <c r="L265" s="339" t="str">
        <f t="shared" si="35"/>
        <v/>
      </c>
      <c r="M265" s="332"/>
      <c r="N265" s="332"/>
      <c r="O265" s="333"/>
      <c r="P265" s="333"/>
      <c r="Q265" s="333"/>
      <c r="R265" s="333"/>
      <c r="S265" s="301"/>
      <c r="T265" s="301"/>
      <c r="U265" s="301"/>
      <c r="V265" s="301"/>
      <c r="W265" s="301"/>
      <c r="X265" s="301"/>
      <c r="Y265" s="301"/>
      <c r="Z265" s="301"/>
      <c r="AA265" s="301"/>
    </row>
    <row r="266" spans="1:27">
      <c r="A266" s="301"/>
      <c r="B266" s="334" t="str">
        <f t="shared" si="27"/>
        <v/>
      </c>
      <c r="C266" s="335" t="str">
        <f t="shared" si="28"/>
        <v/>
      </c>
      <c r="D266" s="335" t="str">
        <f>IF(B266="","",IF(OR(B266&gt;$G$5,'Patrimonio neto+pasivo'!$A$50=1),G265*VLOOKUP(B266,$O$5:$P$31,2,1),0))</f>
        <v/>
      </c>
      <c r="E266" s="335" t="str">
        <f t="shared" si="30"/>
        <v/>
      </c>
      <c r="F266" s="335" t="str">
        <f t="shared" si="29"/>
        <v/>
      </c>
      <c r="G266" s="335" t="str">
        <f>IF(B266="","",IF(B266&gt;$G$5,G265-E266,IF('Patrimonio neto+pasivo'!$A$50=1,G265,G265*(1+$D$10))))</f>
        <v/>
      </c>
      <c r="H266" s="336" t="str">
        <f t="shared" si="31"/>
        <v/>
      </c>
      <c r="I266" s="337" t="str">
        <f t="shared" si="32"/>
        <v/>
      </c>
      <c r="J266" s="338" t="str">
        <f t="shared" si="33"/>
        <v/>
      </c>
      <c r="K266" s="339" t="str">
        <f t="shared" si="34"/>
        <v/>
      </c>
      <c r="L266" s="339" t="str">
        <f t="shared" si="35"/>
        <v/>
      </c>
      <c r="M266" s="332"/>
      <c r="N266" s="332"/>
      <c r="O266" s="333"/>
      <c r="P266" s="333"/>
      <c r="Q266" s="333"/>
      <c r="R266" s="333"/>
      <c r="S266" s="301"/>
      <c r="T266" s="301"/>
      <c r="U266" s="301"/>
      <c r="V266" s="301"/>
      <c r="W266" s="301"/>
      <c r="X266" s="301"/>
      <c r="Y266" s="301"/>
      <c r="Z266" s="301"/>
      <c r="AA266" s="301"/>
    </row>
    <row r="267" spans="1:27">
      <c r="A267" s="301"/>
      <c r="B267" s="334" t="str">
        <f t="shared" si="27"/>
        <v/>
      </c>
      <c r="C267" s="335" t="str">
        <f t="shared" si="28"/>
        <v/>
      </c>
      <c r="D267" s="335" t="str">
        <f>IF(B267="","",IF(OR(B267&gt;$G$5,'Patrimonio neto+pasivo'!$A$50=1),G266*VLOOKUP(B267,$O$5:$P$31,2,1),0))</f>
        <v/>
      </c>
      <c r="E267" s="335" t="str">
        <f t="shared" si="30"/>
        <v/>
      </c>
      <c r="F267" s="335" t="str">
        <f t="shared" si="29"/>
        <v/>
      </c>
      <c r="G267" s="335" t="str">
        <f>IF(B267="","",IF(B267&gt;$G$5,G266-E267,IF('Patrimonio neto+pasivo'!$A$50=1,G266,G266*(1+$D$10))))</f>
        <v/>
      </c>
      <c r="H267" s="336" t="str">
        <f t="shared" si="31"/>
        <v/>
      </c>
      <c r="I267" s="337" t="str">
        <f t="shared" si="32"/>
        <v/>
      </c>
      <c r="J267" s="338" t="str">
        <f t="shared" si="33"/>
        <v/>
      </c>
      <c r="K267" s="339" t="str">
        <f t="shared" si="34"/>
        <v/>
      </c>
      <c r="L267" s="339" t="str">
        <f t="shared" si="35"/>
        <v/>
      </c>
      <c r="M267" s="332"/>
      <c r="N267" s="332"/>
      <c r="O267" s="333"/>
      <c r="P267" s="333"/>
      <c r="Q267" s="333"/>
      <c r="R267" s="333"/>
      <c r="S267" s="301"/>
      <c r="T267" s="301"/>
      <c r="U267" s="301"/>
      <c r="V267" s="301"/>
      <c r="W267" s="301"/>
      <c r="X267" s="301"/>
      <c r="Y267" s="301"/>
      <c r="Z267" s="301"/>
      <c r="AA267" s="301"/>
    </row>
    <row r="268" spans="1:27">
      <c r="A268" s="301"/>
      <c r="B268" s="334" t="str">
        <f t="shared" si="27"/>
        <v/>
      </c>
      <c r="C268" s="335" t="str">
        <f t="shared" si="28"/>
        <v/>
      </c>
      <c r="D268" s="335" t="str">
        <f>IF(B268="","",IF(OR(B268&gt;$G$5,'Patrimonio neto+pasivo'!$A$50=1),G267*VLOOKUP(B268,$O$5:$P$31,2,1),0))</f>
        <v/>
      </c>
      <c r="E268" s="335" t="str">
        <f t="shared" si="30"/>
        <v/>
      </c>
      <c r="F268" s="335" t="str">
        <f t="shared" si="29"/>
        <v/>
      </c>
      <c r="G268" s="335" t="str">
        <f>IF(B268="","",IF(B268&gt;$G$5,G267-E268,IF('Patrimonio neto+pasivo'!$A$50=1,G267,G267*(1+$D$10))))</f>
        <v/>
      </c>
      <c r="H268" s="336" t="str">
        <f t="shared" si="31"/>
        <v/>
      </c>
      <c r="I268" s="337" t="str">
        <f t="shared" si="32"/>
        <v/>
      </c>
      <c r="J268" s="338" t="str">
        <f t="shared" si="33"/>
        <v/>
      </c>
      <c r="K268" s="339" t="str">
        <f t="shared" si="34"/>
        <v/>
      </c>
      <c r="L268" s="339" t="str">
        <f t="shared" si="35"/>
        <v/>
      </c>
      <c r="M268" s="332"/>
      <c r="N268" s="332"/>
      <c r="O268" s="333"/>
      <c r="P268" s="333"/>
      <c r="Q268" s="333"/>
      <c r="R268" s="333"/>
      <c r="S268" s="301"/>
      <c r="T268" s="301"/>
      <c r="U268" s="301"/>
      <c r="V268" s="301"/>
      <c r="W268" s="301"/>
      <c r="X268" s="301"/>
      <c r="Y268" s="301"/>
      <c r="Z268" s="301"/>
      <c r="AA268" s="301"/>
    </row>
    <row r="269" spans="1:27">
      <c r="A269" s="301"/>
      <c r="B269" s="334" t="str">
        <f t="shared" si="27"/>
        <v/>
      </c>
      <c r="C269" s="335" t="str">
        <f t="shared" si="28"/>
        <v/>
      </c>
      <c r="D269" s="335" t="str">
        <f>IF(B269="","",IF(OR(B269&gt;$G$5,'Patrimonio neto+pasivo'!$A$50=1),G268*VLOOKUP(B269,$O$5:$P$31,2,1),0))</f>
        <v/>
      </c>
      <c r="E269" s="335" t="str">
        <f t="shared" si="30"/>
        <v/>
      </c>
      <c r="F269" s="335" t="str">
        <f t="shared" si="29"/>
        <v/>
      </c>
      <c r="G269" s="335" t="str">
        <f>IF(B269="","",IF(B269&gt;$G$5,G268-E269,IF('Patrimonio neto+pasivo'!$A$50=1,G268,G268*(1+$D$10))))</f>
        <v/>
      </c>
      <c r="H269" s="336" t="str">
        <f t="shared" si="31"/>
        <v/>
      </c>
      <c r="I269" s="337" t="str">
        <f t="shared" si="32"/>
        <v/>
      </c>
      <c r="J269" s="338" t="str">
        <f t="shared" si="33"/>
        <v/>
      </c>
      <c r="K269" s="339" t="str">
        <f t="shared" si="34"/>
        <v/>
      </c>
      <c r="L269" s="339" t="str">
        <f t="shared" si="35"/>
        <v/>
      </c>
      <c r="M269" s="332"/>
      <c r="N269" s="332"/>
      <c r="O269" s="333"/>
      <c r="P269" s="333"/>
      <c r="Q269" s="333"/>
      <c r="R269" s="333"/>
      <c r="S269" s="301"/>
      <c r="T269" s="301"/>
      <c r="U269" s="301"/>
      <c r="V269" s="301"/>
      <c r="W269" s="301"/>
      <c r="X269" s="301"/>
      <c r="Y269" s="301"/>
      <c r="Z269" s="301"/>
      <c r="AA269" s="301"/>
    </row>
    <row r="270" spans="1:27">
      <c r="A270" s="301"/>
      <c r="B270" s="334" t="str">
        <f t="shared" si="27"/>
        <v/>
      </c>
      <c r="C270" s="335" t="str">
        <f t="shared" si="28"/>
        <v/>
      </c>
      <c r="D270" s="335" t="str">
        <f>IF(B270="","",IF(OR(B270&gt;$G$5,'Patrimonio neto+pasivo'!$A$50=1),G269*VLOOKUP(B270,$O$5:$P$31,2,1),0))</f>
        <v/>
      </c>
      <c r="E270" s="335" t="str">
        <f t="shared" si="30"/>
        <v/>
      </c>
      <c r="F270" s="335" t="str">
        <f t="shared" si="29"/>
        <v/>
      </c>
      <c r="G270" s="335" t="str">
        <f>IF(B270="","",IF(B270&gt;$G$5,G269-E270,IF('Patrimonio neto+pasivo'!$A$50=1,G269,G269*(1+$D$10))))</f>
        <v/>
      </c>
      <c r="H270" s="336" t="str">
        <f t="shared" si="31"/>
        <v/>
      </c>
      <c r="I270" s="337" t="str">
        <f t="shared" si="32"/>
        <v/>
      </c>
      <c r="J270" s="338" t="str">
        <f t="shared" si="33"/>
        <v/>
      </c>
      <c r="K270" s="339" t="str">
        <f t="shared" si="34"/>
        <v/>
      </c>
      <c r="L270" s="339" t="str">
        <f t="shared" si="35"/>
        <v/>
      </c>
      <c r="M270" s="332"/>
      <c r="N270" s="332"/>
      <c r="O270" s="333"/>
      <c r="P270" s="333"/>
      <c r="Q270" s="333"/>
      <c r="R270" s="333"/>
      <c r="S270" s="301"/>
      <c r="T270" s="301"/>
      <c r="U270" s="301"/>
      <c r="V270" s="301"/>
      <c r="W270" s="301"/>
      <c r="X270" s="301"/>
      <c r="Y270" s="301"/>
      <c r="Z270" s="301"/>
      <c r="AA270" s="301"/>
    </row>
    <row r="271" spans="1:27">
      <c r="A271" s="301"/>
      <c r="B271" s="334" t="str">
        <f t="shared" si="27"/>
        <v/>
      </c>
      <c r="C271" s="335" t="str">
        <f t="shared" si="28"/>
        <v/>
      </c>
      <c r="D271" s="335" t="str">
        <f>IF(B271="","",IF(OR(B271&gt;$G$5,'Patrimonio neto+pasivo'!$A$50=1),G270*VLOOKUP(B271,$O$5:$P$31,2,1),0))</f>
        <v/>
      </c>
      <c r="E271" s="335" t="str">
        <f t="shared" si="30"/>
        <v/>
      </c>
      <c r="F271" s="335" t="str">
        <f t="shared" si="29"/>
        <v/>
      </c>
      <c r="G271" s="335" t="str">
        <f>IF(B271="","",IF(B271&gt;$G$5,G270-E271,IF('Patrimonio neto+pasivo'!$A$50=1,G270,G270*(1+$D$10))))</f>
        <v/>
      </c>
      <c r="H271" s="336" t="str">
        <f t="shared" si="31"/>
        <v/>
      </c>
      <c r="I271" s="337" t="str">
        <f t="shared" si="32"/>
        <v/>
      </c>
      <c r="J271" s="338" t="str">
        <f t="shared" si="33"/>
        <v/>
      </c>
      <c r="K271" s="339" t="str">
        <f t="shared" si="34"/>
        <v/>
      </c>
      <c r="L271" s="339" t="str">
        <f t="shared" si="35"/>
        <v/>
      </c>
      <c r="M271" s="332"/>
      <c r="N271" s="332"/>
      <c r="O271" s="333"/>
      <c r="P271" s="333"/>
      <c r="Q271" s="333"/>
      <c r="R271" s="333"/>
      <c r="S271" s="301"/>
      <c r="T271" s="301"/>
      <c r="U271" s="301"/>
      <c r="V271" s="301"/>
      <c r="W271" s="301"/>
      <c r="X271" s="301"/>
      <c r="Y271" s="301"/>
      <c r="Z271" s="301"/>
      <c r="AA271" s="301"/>
    </row>
    <row r="272" spans="1:27">
      <c r="A272" s="301"/>
      <c r="B272" s="334" t="str">
        <f t="shared" si="27"/>
        <v/>
      </c>
      <c r="C272" s="335" t="str">
        <f t="shared" si="28"/>
        <v/>
      </c>
      <c r="D272" s="335" t="str">
        <f>IF(B272="","",IF(OR(B272&gt;$G$5,'Patrimonio neto+pasivo'!$A$50=1),G271*VLOOKUP(B272,$O$5:$P$31,2,1),0))</f>
        <v/>
      </c>
      <c r="E272" s="335" t="str">
        <f t="shared" si="30"/>
        <v/>
      </c>
      <c r="F272" s="335" t="str">
        <f t="shared" si="29"/>
        <v/>
      </c>
      <c r="G272" s="335" t="str">
        <f>IF(B272="","",IF(B272&gt;$G$5,G271-E272,IF('Patrimonio neto+pasivo'!$A$50=1,G271,G271*(1+$D$10))))</f>
        <v/>
      </c>
      <c r="H272" s="336" t="str">
        <f t="shared" si="31"/>
        <v/>
      </c>
      <c r="I272" s="337" t="str">
        <f t="shared" si="32"/>
        <v/>
      </c>
      <c r="J272" s="338" t="str">
        <f t="shared" si="33"/>
        <v/>
      </c>
      <c r="K272" s="339" t="str">
        <f t="shared" si="34"/>
        <v/>
      </c>
      <c r="L272" s="339" t="str">
        <f t="shared" si="35"/>
        <v/>
      </c>
      <c r="M272" s="332"/>
      <c r="N272" s="332"/>
      <c r="O272" s="333"/>
      <c r="P272" s="333"/>
      <c r="Q272" s="333"/>
      <c r="R272" s="333"/>
      <c r="S272" s="301"/>
      <c r="T272" s="301"/>
      <c r="U272" s="301"/>
      <c r="V272" s="301"/>
      <c r="W272" s="301"/>
      <c r="X272" s="301"/>
      <c r="Y272" s="301"/>
      <c r="Z272" s="301"/>
      <c r="AA272" s="301"/>
    </row>
    <row r="273" spans="1:27">
      <c r="A273" s="301"/>
      <c r="B273" s="334" t="str">
        <f t="shared" ref="B273:B336" si="36">IF(B272&lt;$D$8+$G$5,B272+1,"")</f>
        <v/>
      </c>
      <c r="C273" s="335" t="str">
        <f t="shared" ref="C273:C336" si="37">IF(B273="","",IF(B273&lt;=$G$5,0,J273))</f>
        <v/>
      </c>
      <c r="D273" s="335" t="str">
        <f>IF(B273="","",IF(OR(B273&gt;$G$5,'Patrimonio neto+pasivo'!$A$50=1),G272*VLOOKUP(B273,$O$5:$P$31,2,1),0))</f>
        <v/>
      </c>
      <c r="E273" s="335" t="str">
        <f t="shared" si="30"/>
        <v/>
      </c>
      <c r="F273" s="335" t="str">
        <f t="shared" ref="F273:F336" si="38">IF(B273="","",IF(B273&lt;=$G$5,0,F272+E273))</f>
        <v/>
      </c>
      <c r="G273" s="335" t="str">
        <f>IF(B273="","",IF(B273&gt;$G$5,G272-E273,IF('Patrimonio neto+pasivo'!$A$50=1,G272,G272*(1+$D$10))))</f>
        <v/>
      </c>
      <c r="H273" s="336" t="str">
        <f t="shared" si="31"/>
        <v/>
      </c>
      <c r="I273" s="337" t="str">
        <f t="shared" si="32"/>
        <v/>
      </c>
      <c r="J273" s="338" t="str">
        <f t="shared" si="33"/>
        <v/>
      </c>
      <c r="K273" s="339" t="str">
        <f t="shared" si="34"/>
        <v/>
      </c>
      <c r="L273" s="339" t="str">
        <f t="shared" si="35"/>
        <v/>
      </c>
      <c r="M273" s="332"/>
      <c r="N273" s="332"/>
      <c r="O273" s="333"/>
      <c r="P273" s="333"/>
      <c r="Q273" s="333"/>
      <c r="R273" s="333"/>
      <c r="S273" s="301"/>
      <c r="T273" s="301"/>
      <c r="U273" s="301"/>
      <c r="V273" s="301"/>
      <c r="W273" s="301"/>
      <c r="X273" s="301"/>
      <c r="Y273" s="301"/>
      <c r="Z273" s="301"/>
      <c r="AA273" s="301"/>
    </row>
    <row r="274" spans="1:27">
      <c r="A274" s="301"/>
      <c r="B274" s="334" t="str">
        <f t="shared" si="36"/>
        <v/>
      </c>
      <c r="C274" s="335" t="str">
        <f t="shared" si="37"/>
        <v/>
      </c>
      <c r="D274" s="335" t="str">
        <f>IF(B274="","",IF(OR(B274&gt;$G$5,'Patrimonio neto+pasivo'!$A$50=1),G273*VLOOKUP(B274,$O$5:$P$31,2,1),0))</f>
        <v/>
      </c>
      <c r="E274" s="335" t="str">
        <f t="shared" ref="E274:E337" si="39">IF(B274="","",IF(B274&lt;=$G$5,0,C274-D274))</f>
        <v/>
      </c>
      <c r="F274" s="335" t="str">
        <f t="shared" si="38"/>
        <v/>
      </c>
      <c r="G274" s="335" t="str">
        <f>IF(B274="","",IF(B274&gt;$G$5,G273-E274,IF('Patrimonio neto+pasivo'!$A$50=1,G273,G273*(1+$D$10))))</f>
        <v/>
      </c>
      <c r="H274" s="336" t="str">
        <f t="shared" ref="H274:H337" si="40">IF(ISERROR(VLOOKUP(B274,$O$5:$P$31,2,1)),"",VLOOKUP(B274,$O$5:$P$31,2,1))</f>
        <v/>
      </c>
      <c r="I274" s="337" t="str">
        <f t="shared" ref="I274:I337" si="41">IF(ISERROR(VLOOKUP(B274,$O$5:$P$31,1,1)),"",VLOOKUP(B274,$O$5:$P$31,1,1))</f>
        <v/>
      </c>
      <c r="J274" s="338" t="str">
        <f t="shared" ref="J274:J337" si="42">IF(B274="","",G273/((1-(1+H274)^(-($D$8+$G$5-B273)))/H274))</f>
        <v/>
      </c>
      <c r="K274" s="339" t="str">
        <f t="shared" ref="K274:K337" si="43">IF(B274="","",SUM(D274:E274))</f>
        <v/>
      </c>
      <c r="L274" s="339" t="str">
        <f t="shared" ref="L274:L337" si="44">IF(B274="","",SUM(D274:E274))</f>
        <v/>
      </c>
      <c r="M274" s="332"/>
      <c r="N274" s="332"/>
      <c r="O274" s="333"/>
      <c r="P274" s="333"/>
      <c r="Q274" s="333"/>
      <c r="R274" s="333"/>
      <c r="S274" s="301"/>
      <c r="T274" s="301"/>
      <c r="U274" s="301"/>
      <c r="V274" s="301"/>
      <c r="W274" s="301"/>
      <c r="X274" s="301"/>
      <c r="Y274" s="301"/>
      <c r="Z274" s="301"/>
      <c r="AA274" s="301"/>
    </row>
    <row r="275" spans="1:27">
      <c r="A275" s="301"/>
      <c r="B275" s="334" t="str">
        <f t="shared" si="36"/>
        <v/>
      </c>
      <c r="C275" s="335" t="str">
        <f t="shared" si="37"/>
        <v/>
      </c>
      <c r="D275" s="335" t="str">
        <f>IF(B275="","",IF(OR(B275&gt;$G$5,'Patrimonio neto+pasivo'!$A$50=1),G274*VLOOKUP(B275,$O$5:$P$31,2,1),0))</f>
        <v/>
      </c>
      <c r="E275" s="335" t="str">
        <f t="shared" si="39"/>
        <v/>
      </c>
      <c r="F275" s="335" t="str">
        <f t="shared" si="38"/>
        <v/>
      </c>
      <c r="G275" s="335" t="str">
        <f>IF(B275="","",IF(B275&gt;$G$5,G274-E275,IF('Patrimonio neto+pasivo'!$A$50=1,G274,G274*(1+$D$10))))</f>
        <v/>
      </c>
      <c r="H275" s="336" t="str">
        <f t="shared" si="40"/>
        <v/>
      </c>
      <c r="I275" s="337" t="str">
        <f t="shared" si="41"/>
        <v/>
      </c>
      <c r="J275" s="338" t="str">
        <f t="shared" si="42"/>
        <v/>
      </c>
      <c r="K275" s="339" t="str">
        <f t="shared" si="43"/>
        <v/>
      </c>
      <c r="L275" s="339" t="str">
        <f t="shared" si="44"/>
        <v/>
      </c>
      <c r="M275" s="332"/>
      <c r="N275" s="332"/>
      <c r="O275" s="333"/>
      <c r="P275" s="333"/>
      <c r="Q275" s="333"/>
      <c r="R275" s="333"/>
      <c r="S275" s="301"/>
      <c r="T275" s="301"/>
      <c r="U275" s="301"/>
      <c r="V275" s="301"/>
      <c r="W275" s="301"/>
      <c r="X275" s="301"/>
      <c r="Y275" s="301"/>
      <c r="Z275" s="301"/>
      <c r="AA275" s="301"/>
    </row>
    <row r="276" spans="1:27">
      <c r="A276" s="301"/>
      <c r="B276" s="334" t="str">
        <f t="shared" si="36"/>
        <v/>
      </c>
      <c r="C276" s="335" t="str">
        <f t="shared" si="37"/>
        <v/>
      </c>
      <c r="D276" s="335" t="str">
        <f>IF(B276="","",IF(OR(B276&gt;$G$5,'Patrimonio neto+pasivo'!$A$50=1),G275*VLOOKUP(B276,$O$5:$P$31,2,1),0))</f>
        <v/>
      </c>
      <c r="E276" s="335" t="str">
        <f t="shared" si="39"/>
        <v/>
      </c>
      <c r="F276" s="335" t="str">
        <f t="shared" si="38"/>
        <v/>
      </c>
      <c r="G276" s="335" t="str">
        <f>IF(B276="","",IF(B276&gt;$G$5,G275-E276,IF('Patrimonio neto+pasivo'!$A$50=1,G275,G275*(1+$D$10))))</f>
        <v/>
      </c>
      <c r="H276" s="336" t="str">
        <f t="shared" si="40"/>
        <v/>
      </c>
      <c r="I276" s="337" t="str">
        <f t="shared" si="41"/>
        <v/>
      </c>
      <c r="J276" s="338" t="str">
        <f t="shared" si="42"/>
        <v/>
      </c>
      <c r="K276" s="339" t="str">
        <f t="shared" si="43"/>
        <v/>
      </c>
      <c r="L276" s="339" t="str">
        <f t="shared" si="44"/>
        <v/>
      </c>
      <c r="M276" s="332"/>
      <c r="N276" s="332"/>
      <c r="O276" s="333"/>
      <c r="P276" s="333"/>
      <c r="Q276" s="333"/>
      <c r="R276" s="333"/>
      <c r="S276" s="301"/>
      <c r="T276" s="301"/>
      <c r="U276" s="301"/>
      <c r="V276" s="301"/>
      <c r="W276" s="301"/>
      <c r="X276" s="301"/>
      <c r="Y276" s="301"/>
      <c r="Z276" s="301"/>
      <c r="AA276" s="301"/>
    </row>
    <row r="277" spans="1:27">
      <c r="A277" s="301"/>
      <c r="B277" s="334" t="str">
        <f t="shared" si="36"/>
        <v/>
      </c>
      <c r="C277" s="335" t="str">
        <f t="shared" si="37"/>
        <v/>
      </c>
      <c r="D277" s="335" t="str">
        <f>IF(B277="","",IF(OR(B277&gt;$G$5,'Patrimonio neto+pasivo'!$A$50=1),G276*VLOOKUP(B277,$O$5:$P$31,2,1),0))</f>
        <v/>
      </c>
      <c r="E277" s="335" t="str">
        <f t="shared" si="39"/>
        <v/>
      </c>
      <c r="F277" s="335" t="str">
        <f t="shared" si="38"/>
        <v/>
      </c>
      <c r="G277" s="335" t="str">
        <f>IF(B277="","",IF(B277&gt;$G$5,G276-E277,IF('Patrimonio neto+pasivo'!$A$50=1,G276,G276*(1+$D$10))))</f>
        <v/>
      </c>
      <c r="H277" s="336" t="str">
        <f t="shared" si="40"/>
        <v/>
      </c>
      <c r="I277" s="337" t="str">
        <f t="shared" si="41"/>
        <v/>
      </c>
      <c r="J277" s="338" t="str">
        <f t="shared" si="42"/>
        <v/>
      </c>
      <c r="K277" s="339" t="str">
        <f t="shared" si="43"/>
        <v/>
      </c>
      <c r="L277" s="339" t="str">
        <f t="shared" si="44"/>
        <v/>
      </c>
      <c r="M277" s="332"/>
      <c r="N277" s="332"/>
      <c r="O277" s="333"/>
      <c r="P277" s="333"/>
      <c r="Q277" s="333"/>
      <c r="R277" s="333"/>
      <c r="S277" s="301"/>
      <c r="T277" s="301"/>
      <c r="U277" s="301"/>
      <c r="V277" s="301"/>
      <c r="W277" s="301"/>
      <c r="X277" s="301"/>
      <c r="Y277" s="301"/>
      <c r="Z277" s="301"/>
      <c r="AA277" s="301"/>
    </row>
    <row r="278" spans="1:27">
      <c r="A278" s="301"/>
      <c r="B278" s="334" t="str">
        <f t="shared" si="36"/>
        <v/>
      </c>
      <c r="C278" s="335" t="str">
        <f t="shared" si="37"/>
        <v/>
      </c>
      <c r="D278" s="335" t="str">
        <f>IF(B278="","",IF(OR(B278&gt;$G$5,'Patrimonio neto+pasivo'!$A$50=1),G277*VLOOKUP(B278,$O$5:$P$31,2,1),0))</f>
        <v/>
      </c>
      <c r="E278" s="335" t="str">
        <f t="shared" si="39"/>
        <v/>
      </c>
      <c r="F278" s="335" t="str">
        <f t="shared" si="38"/>
        <v/>
      </c>
      <c r="G278" s="335" t="str">
        <f>IF(B278="","",IF(B278&gt;$G$5,G277-E278,IF('Patrimonio neto+pasivo'!$A$50=1,G277,G277*(1+$D$10))))</f>
        <v/>
      </c>
      <c r="H278" s="336" t="str">
        <f t="shared" si="40"/>
        <v/>
      </c>
      <c r="I278" s="337" t="str">
        <f t="shared" si="41"/>
        <v/>
      </c>
      <c r="J278" s="338" t="str">
        <f t="shared" si="42"/>
        <v/>
      </c>
      <c r="K278" s="339" t="str">
        <f t="shared" si="43"/>
        <v/>
      </c>
      <c r="L278" s="339" t="str">
        <f t="shared" si="44"/>
        <v/>
      </c>
      <c r="M278" s="332"/>
      <c r="N278" s="332"/>
      <c r="O278" s="333"/>
      <c r="P278" s="333"/>
      <c r="Q278" s="333"/>
      <c r="R278" s="333"/>
      <c r="S278" s="301"/>
      <c r="T278" s="301"/>
      <c r="U278" s="301"/>
      <c r="V278" s="301"/>
      <c r="W278" s="301"/>
      <c r="X278" s="301"/>
      <c r="Y278" s="301"/>
      <c r="Z278" s="301"/>
      <c r="AA278" s="301"/>
    </row>
    <row r="279" spans="1:27">
      <c r="A279" s="301"/>
      <c r="B279" s="334" t="str">
        <f t="shared" si="36"/>
        <v/>
      </c>
      <c r="C279" s="335" t="str">
        <f t="shared" si="37"/>
        <v/>
      </c>
      <c r="D279" s="335" t="str">
        <f>IF(B279="","",IF(OR(B279&gt;$G$5,'Patrimonio neto+pasivo'!$A$50=1),G278*VLOOKUP(B279,$O$5:$P$31,2,1),0))</f>
        <v/>
      </c>
      <c r="E279" s="335" t="str">
        <f t="shared" si="39"/>
        <v/>
      </c>
      <c r="F279" s="335" t="str">
        <f t="shared" si="38"/>
        <v/>
      </c>
      <c r="G279" s="335" t="str">
        <f>IF(B279="","",IF(B279&gt;$G$5,G278-E279,IF('Patrimonio neto+pasivo'!$A$50=1,G278,G278*(1+$D$10))))</f>
        <v/>
      </c>
      <c r="H279" s="336" t="str">
        <f t="shared" si="40"/>
        <v/>
      </c>
      <c r="I279" s="337" t="str">
        <f t="shared" si="41"/>
        <v/>
      </c>
      <c r="J279" s="338" t="str">
        <f t="shared" si="42"/>
        <v/>
      </c>
      <c r="K279" s="339" t="str">
        <f t="shared" si="43"/>
        <v/>
      </c>
      <c r="L279" s="339" t="str">
        <f t="shared" si="44"/>
        <v/>
      </c>
      <c r="M279" s="332"/>
      <c r="N279" s="332"/>
      <c r="O279" s="333"/>
      <c r="P279" s="333"/>
      <c r="Q279" s="333"/>
      <c r="R279" s="333"/>
      <c r="S279" s="301"/>
      <c r="T279" s="301"/>
      <c r="U279" s="301"/>
      <c r="V279" s="301"/>
      <c r="W279" s="301"/>
      <c r="X279" s="301"/>
      <c r="Y279" s="301"/>
      <c r="Z279" s="301"/>
      <c r="AA279" s="301"/>
    </row>
    <row r="280" spans="1:27">
      <c r="A280" s="301"/>
      <c r="B280" s="334" t="str">
        <f t="shared" si="36"/>
        <v/>
      </c>
      <c r="C280" s="335" t="str">
        <f t="shared" si="37"/>
        <v/>
      </c>
      <c r="D280" s="335" t="str">
        <f>IF(B280="","",IF(OR(B280&gt;$G$5,'Patrimonio neto+pasivo'!$A$50=1),G279*VLOOKUP(B280,$O$5:$P$31,2,1),0))</f>
        <v/>
      </c>
      <c r="E280" s="335" t="str">
        <f t="shared" si="39"/>
        <v/>
      </c>
      <c r="F280" s="335" t="str">
        <f t="shared" si="38"/>
        <v/>
      </c>
      <c r="G280" s="335" t="str">
        <f>IF(B280="","",IF(B280&gt;$G$5,G279-E280,IF('Patrimonio neto+pasivo'!$A$50=1,G279,G279*(1+$D$10))))</f>
        <v/>
      </c>
      <c r="H280" s="336" t="str">
        <f t="shared" si="40"/>
        <v/>
      </c>
      <c r="I280" s="337" t="str">
        <f t="shared" si="41"/>
        <v/>
      </c>
      <c r="J280" s="338" t="str">
        <f t="shared" si="42"/>
        <v/>
      </c>
      <c r="K280" s="339" t="str">
        <f t="shared" si="43"/>
        <v/>
      </c>
      <c r="L280" s="339" t="str">
        <f t="shared" si="44"/>
        <v/>
      </c>
      <c r="M280" s="332"/>
      <c r="N280" s="332"/>
      <c r="O280" s="333"/>
      <c r="P280" s="333"/>
      <c r="Q280" s="333"/>
      <c r="R280" s="333"/>
      <c r="S280" s="301"/>
      <c r="T280" s="301"/>
      <c r="U280" s="301"/>
      <c r="V280" s="301"/>
      <c r="W280" s="301"/>
      <c r="X280" s="301"/>
      <c r="Y280" s="301"/>
      <c r="Z280" s="301"/>
      <c r="AA280" s="301"/>
    </row>
    <row r="281" spans="1:27">
      <c r="A281" s="301"/>
      <c r="B281" s="334" t="str">
        <f t="shared" si="36"/>
        <v/>
      </c>
      <c r="C281" s="335" t="str">
        <f t="shared" si="37"/>
        <v/>
      </c>
      <c r="D281" s="335" t="str">
        <f>IF(B281="","",IF(OR(B281&gt;$G$5,'Patrimonio neto+pasivo'!$A$50=1),G280*VLOOKUP(B281,$O$5:$P$31,2,1),0))</f>
        <v/>
      </c>
      <c r="E281" s="335" t="str">
        <f t="shared" si="39"/>
        <v/>
      </c>
      <c r="F281" s="335" t="str">
        <f t="shared" si="38"/>
        <v/>
      </c>
      <c r="G281" s="335" t="str">
        <f>IF(B281="","",IF(B281&gt;$G$5,G280-E281,IF('Patrimonio neto+pasivo'!$A$50=1,G280,G280*(1+$D$10))))</f>
        <v/>
      </c>
      <c r="H281" s="336" t="str">
        <f t="shared" si="40"/>
        <v/>
      </c>
      <c r="I281" s="337" t="str">
        <f t="shared" si="41"/>
        <v/>
      </c>
      <c r="J281" s="338" t="str">
        <f t="shared" si="42"/>
        <v/>
      </c>
      <c r="K281" s="339" t="str">
        <f t="shared" si="43"/>
        <v/>
      </c>
      <c r="L281" s="339" t="str">
        <f t="shared" si="44"/>
        <v/>
      </c>
      <c r="M281" s="332"/>
      <c r="N281" s="332"/>
      <c r="O281" s="333"/>
      <c r="P281" s="333"/>
      <c r="Q281" s="333"/>
      <c r="R281" s="333"/>
      <c r="S281" s="301"/>
      <c r="T281" s="301"/>
      <c r="U281" s="301"/>
      <c r="V281" s="301"/>
      <c r="W281" s="301"/>
      <c r="X281" s="301"/>
      <c r="Y281" s="301"/>
      <c r="Z281" s="301"/>
      <c r="AA281" s="301"/>
    </row>
    <row r="282" spans="1:27">
      <c r="A282" s="301"/>
      <c r="B282" s="334" t="str">
        <f t="shared" si="36"/>
        <v/>
      </c>
      <c r="C282" s="335" t="str">
        <f t="shared" si="37"/>
        <v/>
      </c>
      <c r="D282" s="335" t="str">
        <f>IF(B282="","",IF(OR(B282&gt;$G$5,'Patrimonio neto+pasivo'!$A$50=1),G281*VLOOKUP(B282,$O$5:$P$31,2,1),0))</f>
        <v/>
      </c>
      <c r="E282" s="335" t="str">
        <f t="shared" si="39"/>
        <v/>
      </c>
      <c r="F282" s="335" t="str">
        <f t="shared" si="38"/>
        <v/>
      </c>
      <c r="G282" s="335" t="str">
        <f>IF(B282="","",IF(B282&gt;$G$5,G281-E282,IF('Patrimonio neto+pasivo'!$A$50=1,G281,G281*(1+$D$10))))</f>
        <v/>
      </c>
      <c r="H282" s="336" t="str">
        <f t="shared" si="40"/>
        <v/>
      </c>
      <c r="I282" s="337" t="str">
        <f t="shared" si="41"/>
        <v/>
      </c>
      <c r="J282" s="338" t="str">
        <f t="shared" si="42"/>
        <v/>
      </c>
      <c r="K282" s="339" t="str">
        <f t="shared" si="43"/>
        <v/>
      </c>
      <c r="L282" s="339" t="str">
        <f t="shared" si="44"/>
        <v/>
      </c>
      <c r="M282" s="332"/>
      <c r="N282" s="332"/>
      <c r="O282" s="333"/>
      <c r="P282" s="333"/>
      <c r="Q282" s="333"/>
      <c r="R282" s="333"/>
      <c r="S282" s="301"/>
      <c r="T282" s="301"/>
      <c r="U282" s="301"/>
      <c r="V282" s="301"/>
      <c r="W282" s="301"/>
      <c r="X282" s="301"/>
      <c r="Y282" s="301"/>
      <c r="Z282" s="301"/>
      <c r="AA282" s="301"/>
    </row>
    <row r="283" spans="1:27">
      <c r="A283" s="301"/>
      <c r="B283" s="334" t="str">
        <f t="shared" si="36"/>
        <v/>
      </c>
      <c r="C283" s="335" t="str">
        <f t="shared" si="37"/>
        <v/>
      </c>
      <c r="D283" s="335" t="str">
        <f>IF(B283="","",IF(OR(B283&gt;$G$5,'Patrimonio neto+pasivo'!$A$50=1),G282*VLOOKUP(B283,$O$5:$P$31,2,1),0))</f>
        <v/>
      </c>
      <c r="E283" s="335" t="str">
        <f t="shared" si="39"/>
        <v/>
      </c>
      <c r="F283" s="335" t="str">
        <f t="shared" si="38"/>
        <v/>
      </c>
      <c r="G283" s="335" t="str">
        <f>IF(B283="","",IF(B283&gt;$G$5,G282-E283,IF('Patrimonio neto+pasivo'!$A$50=1,G282,G282*(1+$D$10))))</f>
        <v/>
      </c>
      <c r="H283" s="336" t="str">
        <f t="shared" si="40"/>
        <v/>
      </c>
      <c r="I283" s="337" t="str">
        <f t="shared" si="41"/>
        <v/>
      </c>
      <c r="J283" s="338" t="str">
        <f t="shared" si="42"/>
        <v/>
      </c>
      <c r="K283" s="339" t="str">
        <f t="shared" si="43"/>
        <v/>
      </c>
      <c r="L283" s="339" t="str">
        <f t="shared" si="44"/>
        <v/>
      </c>
      <c r="M283" s="332"/>
      <c r="N283" s="332"/>
      <c r="O283" s="333"/>
      <c r="P283" s="333"/>
      <c r="Q283" s="333"/>
      <c r="R283" s="333"/>
      <c r="S283" s="301"/>
      <c r="T283" s="301"/>
      <c r="U283" s="301"/>
      <c r="V283" s="301"/>
      <c r="W283" s="301"/>
      <c r="X283" s="301"/>
      <c r="Y283" s="301"/>
      <c r="Z283" s="301"/>
      <c r="AA283" s="301"/>
    </row>
    <row r="284" spans="1:27">
      <c r="A284" s="301"/>
      <c r="B284" s="334" t="str">
        <f t="shared" si="36"/>
        <v/>
      </c>
      <c r="C284" s="335" t="str">
        <f t="shared" si="37"/>
        <v/>
      </c>
      <c r="D284" s="335" t="str">
        <f>IF(B284="","",IF(OR(B284&gt;$G$5,'Patrimonio neto+pasivo'!$A$50=1),G283*VLOOKUP(B284,$O$5:$P$31,2,1),0))</f>
        <v/>
      </c>
      <c r="E284" s="335" t="str">
        <f t="shared" si="39"/>
        <v/>
      </c>
      <c r="F284" s="335" t="str">
        <f t="shared" si="38"/>
        <v/>
      </c>
      <c r="G284" s="335" t="str">
        <f>IF(B284="","",IF(B284&gt;$G$5,G283-E284,IF('Patrimonio neto+pasivo'!$A$50=1,G283,G283*(1+$D$10))))</f>
        <v/>
      </c>
      <c r="H284" s="336" t="str">
        <f t="shared" si="40"/>
        <v/>
      </c>
      <c r="I284" s="337" t="str">
        <f t="shared" si="41"/>
        <v/>
      </c>
      <c r="J284" s="338" t="str">
        <f t="shared" si="42"/>
        <v/>
      </c>
      <c r="K284" s="339" t="str">
        <f t="shared" si="43"/>
        <v/>
      </c>
      <c r="L284" s="339" t="str">
        <f t="shared" si="44"/>
        <v/>
      </c>
      <c r="M284" s="332"/>
      <c r="N284" s="332"/>
      <c r="O284" s="333"/>
      <c r="P284" s="333"/>
      <c r="Q284" s="333"/>
      <c r="R284" s="333"/>
      <c r="S284" s="301"/>
      <c r="T284" s="301"/>
      <c r="U284" s="301"/>
      <c r="V284" s="301"/>
      <c r="W284" s="301"/>
      <c r="X284" s="301"/>
      <c r="Y284" s="301"/>
      <c r="Z284" s="301"/>
      <c r="AA284" s="301"/>
    </row>
    <row r="285" spans="1:27">
      <c r="A285" s="301"/>
      <c r="B285" s="334" t="str">
        <f t="shared" si="36"/>
        <v/>
      </c>
      <c r="C285" s="335" t="str">
        <f t="shared" si="37"/>
        <v/>
      </c>
      <c r="D285" s="335" t="str">
        <f>IF(B285="","",IF(OR(B285&gt;$G$5,'Patrimonio neto+pasivo'!$A$50=1),G284*VLOOKUP(B285,$O$5:$P$31,2,1),0))</f>
        <v/>
      </c>
      <c r="E285" s="335" t="str">
        <f t="shared" si="39"/>
        <v/>
      </c>
      <c r="F285" s="335" t="str">
        <f t="shared" si="38"/>
        <v/>
      </c>
      <c r="G285" s="335" t="str">
        <f>IF(B285="","",IF(B285&gt;$G$5,G284-E285,IF('Patrimonio neto+pasivo'!$A$50=1,G284,G284*(1+$D$10))))</f>
        <v/>
      </c>
      <c r="H285" s="336" t="str">
        <f t="shared" si="40"/>
        <v/>
      </c>
      <c r="I285" s="337" t="str">
        <f t="shared" si="41"/>
        <v/>
      </c>
      <c r="J285" s="338" t="str">
        <f t="shared" si="42"/>
        <v/>
      </c>
      <c r="K285" s="339" t="str">
        <f t="shared" si="43"/>
        <v/>
      </c>
      <c r="L285" s="339" t="str">
        <f t="shared" si="44"/>
        <v/>
      </c>
      <c r="M285" s="332"/>
      <c r="N285" s="332"/>
      <c r="O285" s="333"/>
      <c r="P285" s="333"/>
      <c r="Q285" s="333"/>
      <c r="R285" s="333"/>
      <c r="S285" s="301"/>
      <c r="T285" s="301"/>
      <c r="U285" s="301"/>
      <c r="V285" s="301"/>
      <c r="W285" s="301"/>
      <c r="X285" s="301"/>
      <c r="Y285" s="301"/>
      <c r="Z285" s="301"/>
      <c r="AA285" s="301"/>
    </row>
    <row r="286" spans="1:27">
      <c r="A286" s="301"/>
      <c r="B286" s="334" t="str">
        <f t="shared" si="36"/>
        <v/>
      </c>
      <c r="C286" s="335" t="str">
        <f t="shared" si="37"/>
        <v/>
      </c>
      <c r="D286" s="335" t="str">
        <f>IF(B286="","",IF(OR(B286&gt;$G$5,'Patrimonio neto+pasivo'!$A$50=1),G285*VLOOKUP(B286,$O$5:$P$31,2,1),0))</f>
        <v/>
      </c>
      <c r="E286" s="335" t="str">
        <f t="shared" si="39"/>
        <v/>
      </c>
      <c r="F286" s="335" t="str">
        <f t="shared" si="38"/>
        <v/>
      </c>
      <c r="G286" s="335" t="str">
        <f>IF(B286="","",IF(B286&gt;$G$5,G285-E286,IF('Patrimonio neto+pasivo'!$A$50=1,G285,G285*(1+$D$10))))</f>
        <v/>
      </c>
      <c r="H286" s="336" t="str">
        <f t="shared" si="40"/>
        <v/>
      </c>
      <c r="I286" s="337" t="str">
        <f t="shared" si="41"/>
        <v/>
      </c>
      <c r="J286" s="338" t="str">
        <f t="shared" si="42"/>
        <v/>
      </c>
      <c r="K286" s="339" t="str">
        <f t="shared" si="43"/>
        <v/>
      </c>
      <c r="L286" s="339" t="str">
        <f t="shared" si="44"/>
        <v/>
      </c>
      <c r="M286" s="332"/>
      <c r="N286" s="332"/>
      <c r="O286" s="333"/>
      <c r="P286" s="333"/>
      <c r="Q286" s="333"/>
      <c r="R286" s="333"/>
      <c r="S286" s="301"/>
      <c r="T286" s="301"/>
      <c r="U286" s="301"/>
      <c r="V286" s="301"/>
      <c r="W286" s="301"/>
      <c r="X286" s="301"/>
      <c r="Y286" s="301"/>
      <c r="Z286" s="301"/>
      <c r="AA286" s="301"/>
    </row>
    <row r="287" spans="1:27">
      <c r="A287" s="301"/>
      <c r="B287" s="334" t="str">
        <f t="shared" si="36"/>
        <v/>
      </c>
      <c r="C287" s="335" t="str">
        <f t="shared" si="37"/>
        <v/>
      </c>
      <c r="D287" s="335" t="str">
        <f>IF(B287="","",IF(OR(B287&gt;$G$5,'Patrimonio neto+pasivo'!$A$50=1),G286*VLOOKUP(B287,$O$5:$P$31,2,1),0))</f>
        <v/>
      </c>
      <c r="E287" s="335" t="str">
        <f t="shared" si="39"/>
        <v/>
      </c>
      <c r="F287" s="335" t="str">
        <f t="shared" si="38"/>
        <v/>
      </c>
      <c r="G287" s="335" t="str">
        <f>IF(B287="","",IF(B287&gt;$G$5,G286-E287,IF('Patrimonio neto+pasivo'!$A$50=1,G286,G286*(1+$D$10))))</f>
        <v/>
      </c>
      <c r="H287" s="336" t="str">
        <f t="shared" si="40"/>
        <v/>
      </c>
      <c r="I287" s="337" t="str">
        <f t="shared" si="41"/>
        <v/>
      </c>
      <c r="J287" s="338" t="str">
        <f t="shared" si="42"/>
        <v/>
      </c>
      <c r="K287" s="339" t="str">
        <f t="shared" si="43"/>
        <v/>
      </c>
      <c r="L287" s="339" t="str">
        <f t="shared" si="44"/>
        <v/>
      </c>
      <c r="M287" s="332"/>
      <c r="N287" s="332"/>
      <c r="O287" s="333"/>
      <c r="P287" s="333"/>
      <c r="Q287" s="333"/>
      <c r="R287" s="333"/>
      <c r="S287" s="301"/>
      <c r="T287" s="301"/>
      <c r="U287" s="301"/>
      <c r="V287" s="301"/>
      <c r="W287" s="301"/>
      <c r="X287" s="301"/>
      <c r="Y287" s="301"/>
      <c r="Z287" s="301"/>
      <c r="AA287" s="301"/>
    </row>
    <row r="288" spans="1:27">
      <c r="A288" s="301"/>
      <c r="B288" s="334" t="str">
        <f t="shared" si="36"/>
        <v/>
      </c>
      <c r="C288" s="335" t="str">
        <f t="shared" si="37"/>
        <v/>
      </c>
      <c r="D288" s="335" t="str">
        <f>IF(B288="","",IF(OR(B288&gt;$G$5,'Patrimonio neto+pasivo'!$A$50=1),G287*VLOOKUP(B288,$O$5:$P$31,2,1),0))</f>
        <v/>
      </c>
      <c r="E288" s="335" t="str">
        <f t="shared" si="39"/>
        <v/>
      </c>
      <c r="F288" s="335" t="str">
        <f t="shared" si="38"/>
        <v/>
      </c>
      <c r="G288" s="335" t="str">
        <f>IF(B288="","",IF(B288&gt;$G$5,G287-E288,IF('Patrimonio neto+pasivo'!$A$50=1,G287,G287*(1+$D$10))))</f>
        <v/>
      </c>
      <c r="H288" s="336" t="str">
        <f t="shared" si="40"/>
        <v/>
      </c>
      <c r="I288" s="337" t="str">
        <f t="shared" si="41"/>
        <v/>
      </c>
      <c r="J288" s="338" t="str">
        <f t="shared" si="42"/>
        <v/>
      </c>
      <c r="K288" s="339" t="str">
        <f t="shared" si="43"/>
        <v/>
      </c>
      <c r="L288" s="339" t="str">
        <f t="shared" si="44"/>
        <v/>
      </c>
      <c r="M288" s="332"/>
      <c r="N288" s="332"/>
      <c r="O288" s="333"/>
      <c r="P288" s="333"/>
      <c r="Q288" s="333"/>
      <c r="R288" s="333"/>
      <c r="S288" s="301"/>
      <c r="T288" s="301"/>
      <c r="U288" s="301"/>
      <c r="V288" s="301"/>
      <c r="W288" s="301"/>
      <c r="X288" s="301"/>
      <c r="Y288" s="301"/>
      <c r="Z288" s="301"/>
      <c r="AA288" s="301"/>
    </row>
    <row r="289" spans="1:27">
      <c r="A289" s="301"/>
      <c r="B289" s="334" t="str">
        <f t="shared" si="36"/>
        <v/>
      </c>
      <c r="C289" s="335" t="str">
        <f t="shared" si="37"/>
        <v/>
      </c>
      <c r="D289" s="335" t="str">
        <f>IF(B289="","",IF(OR(B289&gt;$G$5,'Patrimonio neto+pasivo'!$A$50=1),G288*VLOOKUP(B289,$O$5:$P$31,2,1),0))</f>
        <v/>
      </c>
      <c r="E289" s="335" t="str">
        <f t="shared" si="39"/>
        <v/>
      </c>
      <c r="F289" s="335" t="str">
        <f t="shared" si="38"/>
        <v/>
      </c>
      <c r="G289" s="335" t="str">
        <f>IF(B289="","",IF(B289&gt;$G$5,G288-E289,IF('Patrimonio neto+pasivo'!$A$50=1,G288,G288*(1+$D$10))))</f>
        <v/>
      </c>
      <c r="H289" s="336" t="str">
        <f t="shared" si="40"/>
        <v/>
      </c>
      <c r="I289" s="337" t="str">
        <f t="shared" si="41"/>
        <v/>
      </c>
      <c r="J289" s="338" t="str">
        <f t="shared" si="42"/>
        <v/>
      </c>
      <c r="K289" s="339" t="str">
        <f t="shared" si="43"/>
        <v/>
      </c>
      <c r="L289" s="339" t="str">
        <f t="shared" si="44"/>
        <v/>
      </c>
      <c r="M289" s="332"/>
      <c r="N289" s="332"/>
      <c r="O289" s="333"/>
      <c r="P289" s="333"/>
      <c r="Q289" s="333"/>
      <c r="R289" s="333"/>
      <c r="S289" s="301"/>
      <c r="T289" s="301"/>
      <c r="U289" s="301"/>
      <c r="V289" s="301"/>
      <c r="W289" s="301"/>
      <c r="X289" s="301"/>
      <c r="Y289" s="301"/>
      <c r="Z289" s="301"/>
      <c r="AA289" s="301"/>
    </row>
    <row r="290" spans="1:27">
      <c r="A290" s="301"/>
      <c r="B290" s="334" t="str">
        <f t="shared" si="36"/>
        <v/>
      </c>
      <c r="C290" s="335" t="str">
        <f t="shared" si="37"/>
        <v/>
      </c>
      <c r="D290" s="335" t="str">
        <f>IF(B290="","",IF(OR(B290&gt;$G$5,'Patrimonio neto+pasivo'!$A$50=1),G289*VLOOKUP(B290,$O$5:$P$31,2,1),0))</f>
        <v/>
      </c>
      <c r="E290" s="335" t="str">
        <f t="shared" si="39"/>
        <v/>
      </c>
      <c r="F290" s="335" t="str">
        <f t="shared" si="38"/>
        <v/>
      </c>
      <c r="G290" s="335" t="str">
        <f>IF(B290="","",IF(B290&gt;$G$5,G289-E290,IF('Patrimonio neto+pasivo'!$A$50=1,G289,G289*(1+$D$10))))</f>
        <v/>
      </c>
      <c r="H290" s="336" t="str">
        <f t="shared" si="40"/>
        <v/>
      </c>
      <c r="I290" s="337" t="str">
        <f t="shared" si="41"/>
        <v/>
      </c>
      <c r="J290" s="338" t="str">
        <f t="shared" si="42"/>
        <v/>
      </c>
      <c r="K290" s="339" t="str">
        <f t="shared" si="43"/>
        <v/>
      </c>
      <c r="L290" s="339" t="str">
        <f t="shared" si="44"/>
        <v/>
      </c>
      <c r="M290" s="332"/>
      <c r="N290" s="332"/>
      <c r="O290" s="333"/>
      <c r="P290" s="333"/>
      <c r="Q290" s="333"/>
      <c r="R290" s="333"/>
      <c r="S290" s="301"/>
      <c r="T290" s="301"/>
      <c r="U290" s="301"/>
      <c r="V290" s="301"/>
      <c r="W290" s="301"/>
      <c r="X290" s="301"/>
      <c r="Y290" s="301"/>
      <c r="Z290" s="301"/>
      <c r="AA290" s="301"/>
    </row>
    <row r="291" spans="1:27">
      <c r="A291" s="301"/>
      <c r="B291" s="334" t="str">
        <f t="shared" si="36"/>
        <v/>
      </c>
      <c r="C291" s="335" t="str">
        <f t="shared" si="37"/>
        <v/>
      </c>
      <c r="D291" s="335" t="str">
        <f>IF(B291="","",IF(OR(B291&gt;$G$5,'Patrimonio neto+pasivo'!$A$50=1),G290*VLOOKUP(B291,$O$5:$P$31,2,1),0))</f>
        <v/>
      </c>
      <c r="E291" s="335" t="str">
        <f t="shared" si="39"/>
        <v/>
      </c>
      <c r="F291" s="335" t="str">
        <f t="shared" si="38"/>
        <v/>
      </c>
      <c r="G291" s="335" t="str">
        <f>IF(B291="","",IF(B291&gt;$G$5,G290-E291,IF('Patrimonio neto+pasivo'!$A$50=1,G290,G290*(1+$D$10))))</f>
        <v/>
      </c>
      <c r="H291" s="336" t="str">
        <f t="shared" si="40"/>
        <v/>
      </c>
      <c r="I291" s="337" t="str">
        <f t="shared" si="41"/>
        <v/>
      </c>
      <c r="J291" s="338" t="str">
        <f t="shared" si="42"/>
        <v/>
      </c>
      <c r="K291" s="339" t="str">
        <f t="shared" si="43"/>
        <v/>
      </c>
      <c r="L291" s="339" t="str">
        <f t="shared" si="44"/>
        <v/>
      </c>
      <c r="M291" s="332"/>
      <c r="N291" s="332"/>
      <c r="O291" s="333"/>
      <c r="P291" s="333"/>
      <c r="Q291" s="333"/>
      <c r="R291" s="333"/>
      <c r="S291" s="301"/>
      <c r="T291" s="301"/>
      <c r="U291" s="301"/>
      <c r="V291" s="301"/>
      <c r="W291" s="301"/>
      <c r="X291" s="301"/>
      <c r="Y291" s="301"/>
      <c r="Z291" s="301"/>
      <c r="AA291" s="301"/>
    </row>
    <row r="292" spans="1:27">
      <c r="A292" s="301"/>
      <c r="B292" s="334" t="str">
        <f t="shared" si="36"/>
        <v/>
      </c>
      <c r="C292" s="335" t="str">
        <f t="shared" si="37"/>
        <v/>
      </c>
      <c r="D292" s="335" t="str">
        <f>IF(B292="","",IF(OR(B292&gt;$G$5,'Patrimonio neto+pasivo'!$A$50=1),G291*VLOOKUP(B292,$O$5:$P$31,2,1),0))</f>
        <v/>
      </c>
      <c r="E292" s="335" t="str">
        <f t="shared" si="39"/>
        <v/>
      </c>
      <c r="F292" s="335" t="str">
        <f t="shared" si="38"/>
        <v/>
      </c>
      <c r="G292" s="335" t="str">
        <f>IF(B292="","",IF(B292&gt;$G$5,G291-E292,IF('Patrimonio neto+pasivo'!$A$50=1,G291,G291*(1+$D$10))))</f>
        <v/>
      </c>
      <c r="H292" s="336" t="str">
        <f t="shared" si="40"/>
        <v/>
      </c>
      <c r="I292" s="337" t="str">
        <f t="shared" si="41"/>
        <v/>
      </c>
      <c r="J292" s="338" t="str">
        <f t="shared" si="42"/>
        <v/>
      </c>
      <c r="K292" s="339" t="str">
        <f t="shared" si="43"/>
        <v/>
      </c>
      <c r="L292" s="339" t="str">
        <f t="shared" si="44"/>
        <v/>
      </c>
      <c r="M292" s="332"/>
      <c r="N292" s="332"/>
      <c r="O292" s="333"/>
      <c r="P292" s="333"/>
      <c r="Q292" s="333"/>
      <c r="R292" s="333"/>
      <c r="S292" s="301"/>
      <c r="T292" s="301"/>
      <c r="U292" s="301"/>
      <c r="V292" s="301"/>
      <c r="W292" s="301"/>
      <c r="X292" s="301"/>
      <c r="Y292" s="301"/>
      <c r="Z292" s="301"/>
      <c r="AA292" s="301"/>
    </row>
    <row r="293" spans="1:27">
      <c r="A293" s="301"/>
      <c r="B293" s="334" t="str">
        <f t="shared" si="36"/>
        <v/>
      </c>
      <c r="C293" s="335" t="str">
        <f t="shared" si="37"/>
        <v/>
      </c>
      <c r="D293" s="335" t="str">
        <f>IF(B293="","",IF(OR(B293&gt;$G$5,'Patrimonio neto+pasivo'!$A$50=1),G292*VLOOKUP(B293,$O$5:$P$31,2,1),0))</f>
        <v/>
      </c>
      <c r="E293" s="335" t="str">
        <f t="shared" si="39"/>
        <v/>
      </c>
      <c r="F293" s="335" t="str">
        <f t="shared" si="38"/>
        <v/>
      </c>
      <c r="G293" s="335" t="str">
        <f>IF(B293="","",IF(B293&gt;$G$5,G292-E293,IF('Patrimonio neto+pasivo'!$A$50=1,G292,G292*(1+$D$10))))</f>
        <v/>
      </c>
      <c r="H293" s="336" t="str">
        <f t="shared" si="40"/>
        <v/>
      </c>
      <c r="I293" s="337" t="str">
        <f t="shared" si="41"/>
        <v/>
      </c>
      <c r="J293" s="338" t="str">
        <f t="shared" si="42"/>
        <v/>
      </c>
      <c r="K293" s="339" t="str">
        <f t="shared" si="43"/>
        <v/>
      </c>
      <c r="L293" s="339" t="str">
        <f t="shared" si="44"/>
        <v/>
      </c>
      <c r="M293" s="332"/>
      <c r="N293" s="332"/>
      <c r="O293" s="333"/>
      <c r="P293" s="333"/>
      <c r="Q293" s="333"/>
      <c r="R293" s="333"/>
      <c r="S293" s="301"/>
      <c r="T293" s="301"/>
      <c r="U293" s="301"/>
      <c r="V293" s="301"/>
      <c r="W293" s="301"/>
      <c r="X293" s="301"/>
      <c r="Y293" s="301"/>
      <c r="Z293" s="301"/>
      <c r="AA293" s="301"/>
    </row>
    <row r="294" spans="1:27">
      <c r="A294" s="301"/>
      <c r="B294" s="334" t="str">
        <f t="shared" si="36"/>
        <v/>
      </c>
      <c r="C294" s="335" t="str">
        <f t="shared" si="37"/>
        <v/>
      </c>
      <c r="D294" s="335" t="str">
        <f>IF(B294="","",IF(OR(B294&gt;$G$5,'Patrimonio neto+pasivo'!$A$50=1),G293*VLOOKUP(B294,$O$5:$P$31,2,1),0))</f>
        <v/>
      </c>
      <c r="E294" s="335" t="str">
        <f t="shared" si="39"/>
        <v/>
      </c>
      <c r="F294" s="335" t="str">
        <f t="shared" si="38"/>
        <v/>
      </c>
      <c r="G294" s="335" t="str">
        <f>IF(B294="","",IF(B294&gt;$G$5,G293-E294,IF('Patrimonio neto+pasivo'!$A$50=1,G293,G293*(1+$D$10))))</f>
        <v/>
      </c>
      <c r="H294" s="336" t="str">
        <f t="shared" si="40"/>
        <v/>
      </c>
      <c r="I294" s="337" t="str">
        <f t="shared" si="41"/>
        <v/>
      </c>
      <c r="J294" s="338" t="str">
        <f t="shared" si="42"/>
        <v/>
      </c>
      <c r="K294" s="339" t="str">
        <f t="shared" si="43"/>
        <v/>
      </c>
      <c r="L294" s="339" t="str">
        <f t="shared" si="44"/>
        <v/>
      </c>
      <c r="M294" s="332"/>
      <c r="N294" s="332"/>
      <c r="O294" s="333"/>
      <c r="P294" s="333"/>
      <c r="Q294" s="333"/>
      <c r="R294" s="333"/>
      <c r="S294" s="301"/>
      <c r="T294" s="301"/>
      <c r="U294" s="301"/>
      <c r="V294" s="301"/>
      <c r="W294" s="301"/>
      <c r="X294" s="301"/>
      <c r="Y294" s="301"/>
      <c r="Z294" s="301"/>
      <c r="AA294" s="301"/>
    </row>
    <row r="295" spans="1:27">
      <c r="A295" s="301"/>
      <c r="B295" s="334" t="str">
        <f t="shared" si="36"/>
        <v/>
      </c>
      <c r="C295" s="335" t="str">
        <f t="shared" si="37"/>
        <v/>
      </c>
      <c r="D295" s="335" t="str">
        <f>IF(B295="","",IF(OR(B295&gt;$G$5,'Patrimonio neto+pasivo'!$A$50=1),G294*VLOOKUP(B295,$O$5:$P$31,2,1),0))</f>
        <v/>
      </c>
      <c r="E295" s="335" t="str">
        <f t="shared" si="39"/>
        <v/>
      </c>
      <c r="F295" s="335" t="str">
        <f t="shared" si="38"/>
        <v/>
      </c>
      <c r="G295" s="335" t="str">
        <f>IF(B295="","",IF(B295&gt;$G$5,G294-E295,IF('Patrimonio neto+pasivo'!$A$50=1,G294,G294*(1+$D$10))))</f>
        <v/>
      </c>
      <c r="H295" s="336" t="str">
        <f t="shared" si="40"/>
        <v/>
      </c>
      <c r="I295" s="337" t="str">
        <f t="shared" si="41"/>
        <v/>
      </c>
      <c r="J295" s="338" t="str">
        <f t="shared" si="42"/>
        <v/>
      </c>
      <c r="K295" s="339" t="str">
        <f t="shared" si="43"/>
        <v/>
      </c>
      <c r="L295" s="339" t="str">
        <f t="shared" si="44"/>
        <v/>
      </c>
      <c r="M295" s="332"/>
      <c r="N295" s="332"/>
      <c r="O295" s="333"/>
      <c r="P295" s="333"/>
      <c r="Q295" s="333"/>
      <c r="R295" s="333"/>
      <c r="S295" s="301"/>
      <c r="T295" s="301"/>
      <c r="U295" s="301"/>
      <c r="V295" s="301"/>
      <c r="W295" s="301"/>
      <c r="X295" s="301"/>
      <c r="Y295" s="301"/>
      <c r="Z295" s="301"/>
      <c r="AA295" s="301"/>
    </row>
    <row r="296" spans="1:27">
      <c r="A296" s="301"/>
      <c r="B296" s="334" t="str">
        <f t="shared" si="36"/>
        <v/>
      </c>
      <c r="C296" s="335" t="str">
        <f t="shared" si="37"/>
        <v/>
      </c>
      <c r="D296" s="335" t="str">
        <f>IF(B296="","",IF(OR(B296&gt;$G$5,'Patrimonio neto+pasivo'!$A$50=1),G295*VLOOKUP(B296,$O$5:$P$31,2,1),0))</f>
        <v/>
      </c>
      <c r="E296" s="335" t="str">
        <f t="shared" si="39"/>
        <v/>
      </c>
      <c r="F296" s="335" t="str">
        <f t="shared" si="38"/>
        <v/>
      </c>
      <c r="G296" s="335" t="str">
        <f>IF(B296="","",IF(B296&gt;$G$5,G295-E296,IF('Patrimonio neto+pasivo'!$A$50=1,G295,G295*(1+$D$10))))</f>
        <v/>
      </c>
      <c r="H296" s="336" t="str">
        <f t="shared" si="40"/>
        <v/>
      </c>
      <c r="I296" s="337" t="str">
        <f t="shared" si="41"/>
        <v/>
      </c>
      <c r="J296" s="338" t="str">
        <f t="shared" si="42"/>
        <v/>
      </c>
      <c r="K296" s="339" t="str">
        <f t="shared" si="43"/>
        <v/>
      </c>
      <c r="L296" s="339" t="str">
        <f t="shared" si="44"/>
        <v/>
      </c>
      <c r="M296" s="332"/>
      <c r="N296" s="332"/>
      <c r="O296" s="333"/>
      <c r="P296" s="333"/>
      <c r="Q296" s="333"/>
      <c r="R296" s="333"/>
      <c r="S296" s="301"/>
      <c r="T296" s="301"/>
      <c r="U296" s="301"/>
      <c r="V296" s="301"/>
      <c r="W296" s="301"/>
      <c r="X296" s="301"/>
      <c r="Y296" s="301"/>
      <c r="Z296" s="301"/>
      <c r="AA296" s="301"/>
    </row>
    <row r="297" spans="1:27">
      <c r="A297" s="301"/>
      <c r="B297" s="334" t="str">
        <f t="shared" si="36"/>
        <v/>
      </c>
      <c r="C297" s="335" t="str">
        <f t="shared" si="37"/>
        <v/>
      </c>
      <c r="D297" s="335" t="str">
        <f>IF(B297="","",IF(OR(B297&gt;$G$5,'Patrimonio neto+pasivo'!$A$50=1),G296*VLOOKUP(B297,$O$5:$P$31,2,1),0))</f>
        <v/>
      </c>
      <c r="E297" s="335" t="str">
        <f t="shared" si="39"/>
        <v/>
      </c>
      <c r="F297" s="335" t="str">
        <f t="shared" si="38"/>
        <v/>
      </c>
      <c r="G297" s="335" t="str">
        <f>IF(B297="","",IF(B297&gt;$G$5,G296-E297,IF('Patrimonio neto+pasivo'!$A$50=1,G296,G296*(1+$D$10))))</f>
        <v/>
      </c>
      <c r="H297" s="336" t="str">
        <f t="shared" si="40"/>
        <v/>
      </c>
      <c r="I297" s="337" t="str">
        <f t="shared" si="41"/>
        <v/>
      </c>
      <c r="J297" s="338" t="str">
        <f t="shared" si="42"/>
        <v/>
      </c>
      <c r="K297" s="339" t="str">
        <f t="shared" si="43"/>
        <v/>
      </c>
      <c r="L297" s="339" t="str">
        <f t="shared" si="44"/>
        <v/>
      </c>
      <c r="M297" s="332"/>
      <c r="N297" s="332"/>
      <c r="O297" s="333"/>
      <c r="P297" s="333"/>
      <c r="Q297" s="333"/>
      <c r="R297" s="333"/>
      <c r="S297" s="301"/>
      <c r="T297" s="301"/>
      <c r="U297" s="301"/>
      <c r="V297" s="301"/>
      <c r="W297" s="301"/>
      <c r="X297" s="301"/>
      <c r="Y297" s="301"/>
      <c r="Z297" s="301"/>
      <c r="AA297" s="301"/>
    </row>
    <row r="298" spans="1:27">
      <c r="A298" s="301"/>
      <c r="B298" s="334" t="str">
        <f t="shared" si="36"/>
        <v/>
      </c>
      <c r="C298" s="335" t="str">
        <f t="shared" si="37"/>
        <v/>
      </c>
      <c r="D298" s="335" t="str">
        <f>IF(B298="","",IF(OR(B298&gt;$G$5,'Patrimonio neto+pasivo'!$A$50=1),G297*VLOOKUP(B298,$O$5:$P$31,2,1),0))</f>
        <v/>
      </c>
      <c r="E298" s="335" t="str">
        <f t="shared" si="39"/>
        <v/>
      </c>
      <c r="F298" s="335" t="str">
        <f t="shared" si="38"/>
        <v/>
      </c>
      <c r="G298" s="335" t="str">
        <f>IF(B298="","",IF(B298&gt;$G$5,G297-E298,IF('Patrimonio neto+pasivo'!$A$50=1,G297,G297*(1+$D$10))))</f>
        <v/>
      </c>
      <c r="H298" s="336" t="str">
        <f t="shared" si="40"/>
        <v/>
      </c>
      <c r="I298" s="337" t="str">
        <f t="shared" si="41"/>
        <v/>
      </c>
      <c r="J298" s="338" t="str">
        <f t="shared" si="42"/>
        <v/>
      </c>
      <c r="K298" s="339" t="str">
        <f t="shared" si="43"/>
        <v/>
      </c>
      <c r="L298" s="339" t="str">
        <f t="shared" si="44"/>
        <v/>
      </c>
      <c r="M298" s="332"/>
      <c r="N298" s="332"/>
      <c r="O298" s="333"/>
      <c r="P298" s="333"/>
      <c r="Q298" s="333"/>
      <c r="R298" s="333"/>
      <c r="S298" s="301"/>
      <c r="T298" s="301"/>
      <c r="U298" s="301"/>
      <c r="V298" s="301"/>
      <c r="W298" s="301"/>
      <c r="X298" s="301"/>
      <c r="Y298" s="301"/>
      <c r="Z298" s="301"/>
      <c r="AA298" s="301"/>
    </row>
    <row r="299" spans="1:27">
      <c r="A299" s="301"/>
      <c r="B299" s="334" t="str">
        <f t="shared" si="36"/>
        <v/>
      </c>
      <c r="C299" s="335" t="str">
        <f t="shared" si="37"/>
        <v/>
      </c>
      <c r="D299" s="335" t="str">
        <f>IF(B299="","",IF(OR(B299&gt;$G$5,'Patrimonio neto+pasivo'!$A$50=1),G298*VLOOKUP(B299,$O$5:$P$31,2,1),0))</f>
        <v/>
      </c>
      <c r="E299" s="335" t="str">
        <f t="shared" si="39"/>
        <v/>
      </c>
      <c r="F299" s="335" t="str">
        <f t="shared" si="38"/>
        <v/>
      </c>
      <c r="G299" s="335" t="str">
        <f>IF(B299="","",IF(B299&gt;$G$5,G298-E299,IF('Patrimonio neto+pasivo'!$A$50=1,G298,G298*(1+$D$10))))</f>
        <v/>
      </c>
      <c r="H299" s="336" t="str">
        <f t="shared" si="40"/>
        <v/>
      </c>
      <c r="I299" s="337" t="str">
        <f t="shared" si="41"/>
        <v/>
      </c>
      <c r="J299" s="338" t="str">
        <f t="shared" si="42"/>
        <v/>
      </c>
      <c r="K299" s="339" t="str">
        <f t="shared" si="43"/>
        <v/>
      </c>
      <c r="L299" s="339" t="str">
        <f t="shared" si="44"/>
        <v/>
      </c>
      <c r="M299" s="332"/>
      <c r="N299" s="332"/>
      <c r="O299" s="333"/>
      <c r="P299" s="333"/>
      <c r="Q299" s="333"/>
      <c r="R299" s="333"/>
      <c r="S299" s="301"/>
      <c r="T299" s="301"/>
      <c r="U299" s="301"/>
      <c r="V299" s="301"/>
      <c r="W299" s="301"/>
      <c r="X299" s="301"/>
      <c r="Y299" s="301"/>
      <c r="Z299" s="301"/>
      <c r="AA299" s="301"/>
    </row>
    <row r="300" spans="1:27">
      <c r="A300" s="301"/>
      <c r="B300" s="334" t="str">
        <f t="shared" si="36"/>
        <v/>
      </c>
      <c r="C300" s="335" t="str">
        <f t="shared" si="37"/>
        <v/>
      </c>
      <c r="D300" s="335" t="str">
        <f>IF(B300="","",IF(OR(B300&gt;$G$5,'Patrimonio neto+pasivo'!$A$50=1),G299*VLOOKUP(B300,$O$5:$P$31,2,1),0))</f>
        <v/>
      </c>
      <c r="E300" s="335" t="str">
        <f t="shared" si="39"/>
        <v/>
      </c>
      <c r="F300" s="335" t="str">
        <f t="shared" si="38"/>
        <v/>
      </c>
      <c r="G300" s="335" t="str">
        <f>IF(B300="","",IF(B300&gt;$G$5,G299-E300,IF('Patrimonio neto+pasivo'!$A$50=1,G299,G299*(1+$D$10))))</f>
        <v/>
      </c>
      <c r="H300" s="336" t="str">
        <f t="shared" si="40"/>
        <v/>
      </c>
      <c r="I300" s="337" t="str">
        <f t="shared" si="41"/>
        <v/>
      </c>
      <c r="J300" s="338" t="str">
        <f t="shared" si="42"/>
        <v/>
      </c>
      <c r="K300" s="339" t="str">
        <f t="shared" si="43"/>
        <v/>
      </c>
      <c r="L300" s="339" t="str">
        <f t="shared" si="44"/>
        <v/>
      </c>
      <c r="M300" s="332"/>
      <c r="N300" s="332"/>
      <c r="O300" s="333"/>
      <c r="P300" s="333"/>
      <c r="Q300" s="333"/>
      <c r="R300" s="333"/>
      <c r="S300" s="301"/>
      <c r="T300" s="301"/>
      <c r="U300" s="301"/>
      <c r="V300" s="301"/>
      <c r="W300" s="301"/>
      <c r="X300" s="301"/>
      <c r="Y300" s="301"/>
      <c r="Z300" s="301"/>
      <c r="AA300" s="301"/>
    </row>
    <row r="301" spans="1:27">
      <c r="A301" s="301"/>
      <c r="B301" s="334" t="str">
        <f t="shared" si="36"/>
        <v/>
      </c>
      <c r="C301" s="335" t="str">
        <f t="shared" si="37"/>
        <v/>
      </c>
      <c r="D301" s="335" t="str">
        <f>IF(B301="","",IF(OR(B301&gt;$G$5,'Patrimonio neto+pasivo'!$A$50=1),G300*VLOOKUP(B301,$O$5:$P$31,2,1),0))</f>
        <v/>
      </c>
      <c r="E301" s="335" t="str">
        <f t="shared" si="39"/>
        <v/>
      </c>
      <c r="F301" s="335" t="str">
        <f t="shared" si="38"/>
        <v/>
      </c>
      <c r="G301" s="335" t="str">
        <f>IF(B301="","",IF(B301&gt;$G$5,G300-E301,IF('Patrimonio neto+pasivo'!$A$50=1,G300,G300*(1+$D$10))))</f>
        <v/>
      </c>
      <c r="H301" s="336" t="str">
        <f t="shared" si="40"/>
        <v/>
      </c>
      <c r="I301" s="337" t="str">
        <f t="shared" si="41"/>
        <v/>
      </c>
      <c r="J301" s="338" t="str">
        <f t="shared" si="42"/>
        <v/>
      </c>
      <c r="K301" s="339" t="str">
        <f t="shared" si="43"/>
        <v/>
      </c>
      <c r="L301" s="339" t="str">
        <f t="shared" si="44"/>
        <v/>
      </c>
      <c r="M301" s="332"/>
      <c r="N301" s="332"/>
      <c r="O301" s="333"/>
      <c r="P301" s="333"/>
      <c r="Q301" s="333"/>
      <c r="R301" s="333"/>
      <c r="S301" s="301"/>
      <c r="T301" s="301"/>
      <c r="U301" s="301"/>
      <c r="V301" s="301"/>
      <c r="W301" s="301"/>
      <c r="X301" s="301"/>
      <c r="Y301" s="301"/>
      <c r="Z301" s="301"/>
      <c r="AA301" s="301"/>
    </row>
    <row r="302" spans="1:27">
      <c r="A302" s="301"/>
      <c r="B302" s="334" t="str">
        <f t="shared" si="36"/>
        <v/>
      </c>
      <c r="C302" s="335" t="str">
        <f t="shared" si="37"/>
        <v/>
      </c>
      <c r="D302" s="335" t="str">
        <f>IF(B302="","",IF(OR(B302&gt;$G$5,'Patrimonio neto+pasivo'!$A$50=1),G301*VLOOKUP(B302,$O$5:$P$31,2,1),0))</f>
        <v/>
      </c>
      <c r="E302" s="335" t="str">
        <f t="shared" si="39"/>
        <v/>
      </c>
      <c r="F302" s="335" t="str">
        <f t="shared" si="38"/>
        <v/>
      </c>
      <c r="G302" s="335" t="str">
        <f>IF(B302="","",IF(B302&gt;$G$5,G301-E302,IF('Patrimonio neto+pasivo'!$A$50=1,G301,G301*(1+$D$10))))</f>
        <v/>
      </c>
      <c r="H302" s="336" t="str">
        <f t="shared" si="40"/>
        <v/>
      </c>
      <c r="I302" s="337" t="str">
        <f t="shared" si="41"/>
        <v/>
      </c>
      <c r="J302" s="338" t="str">
        <f t="shared" si="42"/>
        <v/>
      </c>
      <c r="K302" s="339" t="str">
        <f t="shared" si="43"/>
        <v/>
      </c>
      <c r="L302" s="339" t="str">
        <f t="shared" si="44"/>
        <v/>
      </c>
      <c r="M302" s="332"/>
      <c r="N302" s="332"/>
      <c r="O302" s="333"/>
      <c r="P302" s="333"/>
      <c r="Q302" s="333"/>
      <c r="R302" s="333"/>
      <c r="S302" s="301"/>
      <c r="T302" s="301"/>
      <c r="U302" s="301"/>
      <c r="V302" s="301"/>
      <c r="W302" s="301"/>
      <c r="X302" s="301"/>
      <c r="Y302" s="301"/>
      <c r="Z302" s="301"/>
      <c r="AA302" s="301"/>
    </row>
    <row r="303" spans="1:27">
      <c r="A303" s="301"/>
      <c r="B303" s="334" t="str">
        <f t="shared" si="36"/>
        <v/>
      </c>
      <c r="C303" s="335" t="str">
        <f t="shared" si="37"/>
        <v/>
      </c>
      <c r="D303" s="335" t="str">
        <f>IF(B303="","",IF(OR(B303&gt;$G$5,'Patrimonio neto+pasivo'!$A$50=1),G302*VLOOKUP(B303,$O$5:$P$31,2,1),0))</f>
        <v/>
      </c>
      <c r="E303" s="335" t="str">
        <f t="shared" si="39"/>
        <v/>
      </c>
      <c r="F303" s="335" t="str">
        <f t="shared" si="38"/>
        <v/>
      </c>
      <c r="G303" s="335" t="str">
        <f>IF(B303="","",IF(B303&gt;$G$5,G302-E303,IF('Patrimonio neto+pasivo'!$A$50=1,G302,G302*(1+$D$10))))</f>
        <v/>
      </c>
      <c r="H303" s="336" t="str">
        <f t="shared" si="40"/>
        <v/>
      </c>
      <c r="I303" s="337" t="str">
        <f t="shared" si="41"/>
        <v/>
      </c>
      <c r="J303" s="338" t="str">
        <f t="shared" si="42"/>
        <v/>
      </c>
      <c r="K303" s="339" t="str">
        <f t="shared" si="43"/>
        <v/>
      </c>
      <c r="L303" s="339" t="str">
        <f t="shared" si="44"/>
        <v/>
      </c>
      <c r="M303" s="332"/>
      <c r="N303" s="332"/>
      <c r="O303" s="333"/>
      <c r="P303" s="333"/>
      <c r="Q303" s="333"/>
      <c r="R303" s="333"/>
      <c r="S303" s="301"/>
      <c r="T303" s="301"/>
      <c r="U303" s="301"/>
      <c r="V303" s="301"/>
      <c r="W303" s="301"/>
      <c r="X303" s="301"/>
      <c r="Y303" s="301"/>
      <c r="Z303" s="301"/>
      <c r="AA303" s="301"/>
    </row>
    <row r="304" spans="1:27">
      <c r="A304" s="301"/>
      <c r="B304" s="334" t="str">
        <f t="shared" si="36"/>
        <v/>
      </c>
      <c r="C304" s="335" t="str">
        <f t="shared" si="37"/>
        <v/>
      </c>
      <c r="D304" s="335" t="str">
        <f>IF(B304="","",IF(OR(B304&gt;$G$5,'Patrimonio neto+pasivo'!$A$50=1),G303*VLOOKUP(B304,$O$5:$P$31,2,1),0))</f>
        <v/>
      </c>
      <c r="E304" s="335" t="str">
        <f t="shared" si="39"/>
        <v/>
      </c>
      <c r="F304" s="335" t="str">
        <f t="shared" si="38"/>
        <v/>
      </c>
      <c r="G304" s="335" t="str">
        <f>IF(B304="","",IF(B304&gt;$G$5,G303-E304,IF('Patrimonio neto+pasivo'!$A$50=1,G303,G303*(1+$D$10))))</f>
        <v/>
      </c>
      <c r="H304" s="336" t="str">
        <f t="shared" si="40"/>
        <v/>
      </c>
      <c r="I304" s="337" t="str">
        <f t="shared" si="41"/>
        <v/>
      </c>
      <c r="J304" s="338" t="str">
        <f t="shared" si="42"/>
        <v/>
      </c>
      <c r="K304" s="339" t="str">
        <f t="shared" si="43"/>
        <v/>
      </c>
      <c r="L304" s="339" t="str">
        <f t="shared" si="44"/>
        <v/>
      </c>
      <c r="M304" s="332"/>
      <c r="N304" s="332"/>
      <c r="O304" s="333"/>
      <c r="P304" s="333"/>
      <c r="Q304" s="333"/>
      <c r="R304" s="333"/>
      <c r="S304" s="301"/>
      <c r="T304" s="301"/>
      <c r="U304" s="301"/>
      <c r="V304" s="301"/>
      <c r="W304" s="301"/>
      <c r="X304" s="301"/>
      <c r="Y304" s="301"/>
      <c r="Z304" s="301"/>
      <c r="AA304" s="301"/>
    </row>
    <row r="305" spans="1:27">
      <c r="A305" s="301"/>
      <c r="B305" s="334" t="str">
        <f t="shared" si="36"/>
        <v/>
      </c>
      <c r="C305" s="335" t="str">
        <f t="shared" si="37"/>
        <v/>
      </c>
      <c r="D305" s="335" t="str">
        <f>IF(B305="","",IF(OR(B305&gt;$G$5,'Patrimonio neto+pasivo'!$A$50=1),G304*VLOOKUP(B305,$O$5:$P$31,2,1),0))</f>
        <v/>
      </c>
      <c r="E305" s="335" t="str">
        <f t="shared" si="39"/>
        <v/>
      </c>
      <c r="F305" s="335" t="str">
        <f t="shared" si="38"/>
        <v/>
      </c>
      <c r="G305" s="335" t="str">
        <f>IF(B305="","",IF(B305&gt;$G$5,G304-E305,IF('Patrimonio neto+pasivo'!$A$50=1,G304,G304*(1+$D$10))))</f>
        <v/>
      </c>
      <c r="H305" s="336" t="str">
        <f t="shared" si="40"/>
        <v/>
      </c>
      <c r="I305" s="337" t="str">
        <f t="shared" si="41"/>
        <v/>
      </c>
      <c r="J305" s="338" t="str">
        <f t="shared" si="42"/>
        <v/>
      </c>
      <c r="K305" s="339" t="str">
        <f t="shared" si="43"/>
        <v/>
      </c>
      <c r="L305" s="339" t="str">
        <f t="shared" si="44"/>
        <v/>
      </c>
      <c r="M305" s="332"/>
      <c r="N305" s="332"/>
      <c r="O305" s="333"/>
      <c r="P305" s="333"/>
      <c r="Q305" s="333"/>
      <c r="R305" s="333"/>
      <c r="S305" s="301"/>
      <c r="T305" s="301"/>
      <c r="U305" s="301"/>
      <c r="V305" s="301"/>
      <c r="W305" s="301"/>
      <c r="X305" s="301"/>
      <c r="Y305" s="301"/>
      <c r="Z305" s="301"/>
      <c r="AA305" s="301"/>
    </row>
    <row r="306" spans="1:27">
      <c r="A306" s="301"/>
      <c r="B306" s="334" t="str">
        <f t="shared" si="36"/>
        <v/>
      </c>
      <c r="C306" s="335" t="str">
        <f t="shared" si="37"/>
        <v/>
      </c>
      <c r="D306" s="335" t="str">
        <f>IF(B306="","",IF(OR(B306&gt;$G$5,'Patrimonio neto+pasivo'!$A$50=1),G305*VLOOKUP(B306,$O$5:$P$31,2,1),0))</f>
        <v/>
      </c>
      <c r="E306" s="335" t="str">
        <f t="shared" si="39"/>
        <v/>
      </c>
      <c r="F306" s="335" t="str">
        <f t="shared" si="38"/>
        <v/>
      </c>
      <c r="G306" s="335" t="str">
        <f>IF(B306="","",IF(B306&gt;$G$5,G305-E306,IF('Patrimonio neto+pasivo'!$A$50=1,G305,G305*(1+$D$10))))</f>
        <v/>
      </c>
      <c r="H306" s="336" t="str">
        <f t="shared" si="40"/>
        <v/>
      </c>
      <c r="I306" s="337" t="str">
        <f t="shared" si="41"/>
        <v/>
      </c>
      <c r="J306" s="338" t="str">
        <f t="shared" si="42"/>
        <v/>
      </c>
      <c r="K306" s="339" t="str">
        <f t="shared" si="43"/>
        <v/>
      </c>
      <c r="L306" s="339" t="str">
        <f t="shared" si="44"/>
        <v/>
      </c>
      <c r="M306" s="332"/>
      <c r="N306" s="332"/>
      <c r="O306" s="333"/>
      <c r="P306" s="333"/>
      <c r="Q306" s="333"/>
      <c r="R306" s="333"/>
      <c r="S306" s="301"/>
      <c r="T306" s="301"/>
      <c r="U306" s="301"/>
      <c r="V306" s="301"/>
      <c r="W306" s="301"/>
      <c r="X306" s="301"/>
      <c r="Y306" s="301"/>
      <c r="Z306" s="301"/>
      <c r="AA306" s="301"/>
    </row>
    <row r="307" spans="1:27">
      <c r="A307" s="301"/>
      <c r="B307" s="334" t="str">
        <f t="shared" si="36"/>
        <v/>
      </c>
      <c r="C307" s="335" t="str">
        <f t="shared" si="37"/>
        <v/>
      </c>
      <c r="D307" s="335" t="str">
        <f>IF(B307="","",IF(OR(B307&gt;$G$5,'Patrimonio neto+pasivo'!$A$50=1),G306*VLOOKUP(B307,$O$5:$P$31,2,1),0))</f>
        <v/>
      </c>
      <c r="E307" s="335" t="str">
        <f t="shared" si="39"/>
        <v/>
      </c>
      <c r="F307" s="335" t="str">
        <f t="shared" si="38"/>
        <v/>
      </c>
      <c r="G307" s="335" t="str">
        <f>IF(B307="","",IF(B307&gt;$G$5,G306-E307,IF('Patrimonio neto+pasivo'!$A$50=1,G306,G306*(1+$D$10))))</f>
        <v/>
      </c>
      <c r="H307" s="336" t="str">
        <f t="shared" si="40"/>
        <v/>
      </c>
      <c r="I307" s="337" t="str">
        <f t="shared" si="41"/>
        <v/>
      </c>
      <c r="J307" s="338" t="str">
        <f t="shared" si="42"/>
        <v/>
      </c>
      <c r="K307" s="339" t="str">
        <f t="shared" si="43"/>
        <v/>
      </c>
      <c r="L307" s="339" t="str">
        <f t="shared" si="44"/>
        <v/>
      </c>
      <c r="M307" s="332"/>
      <c r="N307" s="332"/>
      <c r="O307" s="333"/>
      <c r="P307" s="333"/>
      <c r="Q307" s="333"/>
      <c r="R307" s="333"/>
      <c r="S307" s="301"/>
      <c r="T307" s="301"/>
      <c r="U307" s="301"/>
      <c r="V307" s="301"/>
      <c r="W307" s="301"/>
      <c r="X307" s="301"/>
      <c r="Y307" s="301"/>
      <c r="Z307" s="301"/>
      <c r="AA307" s="301"/>
    </row>
    <row r="308" spans="1:27">
      <c r="A308" s="301"/>
      <c r="B308" s="334" t="str">
        <f t="shared" si="36"/>
        <v/>
      </c>
      <c r="C308" s="335" t="str">
        <f t="shared" si="37"/>
        <v/>
      </c>
      <c r="D308" s="335" t="str">
        <f>IF(B308="","",IF(OR(B308&gt;$G$5,'Patrimonio neto+pasivo'!$A$50=1),G307*VLOOKUP(B308,$O$5:$P$31,2,1),0))</f>
        <v/>
      </c>
      <c r="E308" s="335" t="str">
        <f t="shared" si="39"/>
        <v/>
      </c>
      <c r="F308" s="335" t="str">
        <f t="shared" si="38"/>
        <v/>
      </c>
      <c r="G308" s="335" t="str">
        <f>IF(B308="","",IF(B308&gt;$G$5,G307-E308,IF('Patrimonio neto+pasivo'!$A$50=1,G307,G307*(1+$D$10))))</f>
        <v/>
      </c>
      <c r="H308" s="336" t="str">
        <f t="shared" si="40"/>
        <v/>
      </c>
      <c r="I308" s="337" t="str">
        <f t="shared" si="41"/>
        <v/>
      </c>
      <c r="J308" s="338" t="str">
        <f t="shared" si="42"/>
        <v/>
      </c>
      <c r="K308" s="339" t="str">
        <f t="shared" si="43"/>
        <v/>
      </c>
      <c r="L308" s="339" t="str">
        <f t="shared" si="44"/>
        <v/>
      </c>
      <c r="M308" s="332"/>
      <c r="N308" s="332"/>
      <c r="O308" s="333"/>
      <c r="P308" s="333"/>
      <c r="Q308" s="333"/>
      <c r="R308" s="333"/>
      <c r="S308" s="301"/>
      <c r="T308" s="301"/>
      <c r="U308" s="301"/>
      <c r="V308" s="301"/>
      <c r="W308" s="301"/>
      <c r="X308" s="301"/>
      <c r="Y308" s="301"/>
      <c r="Z308" s="301"/>
      <c r="AA308" s="301"/>
    </row>
    <row r="309" spans="1:27">
      <c r="A309" s="301"/>
      <c r="B309" s="334" t="str">
        <f t="shared" si="36"/>
        <v/>
      </c>
      <c r="C309" s="335" t="str">
        <f t="shared" si="37"/>
        <v/>
      </c>
      <c r="D309" s="335" t="str">
        <f>IF(B309="","",IF(OR(B309&gt;$G$5,'Patrimonio neto+pasivo'!$A$50=1),G308*VLOOKUP(B309,$O$5:$P$31,2,1),0))</f>
        <v/>
      </c>
      <c r="E309" s="335" t="str">
        <f t="shared" si="39"/>
        <v/>
      </c>
      <c r="F309" s="335" t="str">
        <f t="shared" si="38"/>
        <v/>
      </c>
      <c r="G309" s="335" t="str">
        <f>IF(B309="","",IF(B309&gt;$G$5,G308-E309,IF('Patrimonio neto+pasivo'!$A$50=1,G308,G308*(1+$D$10))))</f>
        <v/>
      </c>
      <c r="H309" s="336" t="str">
        <f t="shared" si="40"/>
        <v/>
      </c>
      <c r="I309" s="337" t="str">
        <f t="shared" si="41"/>
        <v/>
      </c>
      <c r="J309" s="338" t="str">
        <f t="shared" si="42"/>
        <v/>
      </c>
      <c r="K309" s="339" t="str">
        <f t="shared" si="43"/>
        <v/>
      </c>
      <c r="L309" s="339" t="str">
        <f t="shared" si="44"/>
        <v/>
      </c>
      <c r="M309" s="332"/>
      <c r="N309" s="332"/>
      <c r="O309" s="333"/>
      <c r="P309" s="333"/>
      <c r="Q309" s="333"/>
      <c r="R309" s="333"/>
      <c r="S309" s="301"/>
      <c r="T309" s="301"/>
      <c r="U309" s="301"/>
      <c r="V309" s="301"/>
      <c r="W309" s="301"/>
      <c r="X309" s="301"/>
      <c r="Y309" s="301"/>
      <c r="Z309" s="301"/>
      <c r="AA309" s="301"/>
    </row>
    <row r="310" spans="1:27">
      <c r="A310" s="301"/>
      <c r="B310" s="334" t="str">
        <f t="shared" si="36"/>
        <v/>
      </c>
      <c r="C310" s="335" t="str">
        <f t="shared" si="37"/>
        <v/>
      </c>
      <c r="D310" s="335" t="str">
        <f>IF(B310="","",IF(OR(B310&gt;$G$5,'Patrimonio neto+pasivo'!$A$50=1),G309*VLOOKUP(B310,$O$5:$P$31,2,1),0))</f>
        <v/>
      </c>
      <c r="E310" s="335" t="str">
        <f t="shared" si="39"/>
        <v/>
      </c>
      <c r="F310" s="335" t="str">
        <f t="shared" si="38"/>
        <v/>
      </c>
      <c r="G310" s="335" t="str">
        <f>IF(B310="","",IF(B310&gt;$G$5,G309-E310,IF('Patrimonio neto+pasivo'!$A$50=1,G309,G309*(1+$D$10))))</f>
        <v/>
      </c>
      <c r="H310" s="336" t="str">
        <f t="shared" si="40"/>
        <v/>
      </c>
      <c r="I310" s="337" t="str">
        <f t="shared" si="41"/>
        <v/>
      </c>
      <c r="J310" s="338" t="str">
        <f t="shared" si="42"/>
        <v/>
      </c>
      <c r="K310" s="339" t="str">
        <f t="shared" si="43"/>
        <v/>
      </c>
      <c r="L310" s="339" t="str">
        <f t="shared" si="44"/>
        <v/>
      </c>
      <c r="M310" s="332"/>
      <c r="N310" s="332"/>
      <c r="O310" s="333"/>
      <c r="P310" s="333"/>
      <c r="Q310" s="333"/>
      <c r="R310" s="333"/>
      <c r="S310" s="301"/>
      <c r="T310" s="301"/>
      <c r="U310" s="301"/>
      <c r="V310" s="301"/>
      <c r="W310" s="301"/>
      <c r="X310" s="301"/>
      <c r="Y310" s="301"/>
      <c r="Z310" s="301"/>
      <c r="AA310" s="301"/>
    </row>
    <row r="311" spans="1:27">
      <c r="A311" s="301"/>
      <c r="B311" s="334" t="str">
        <f t="shared" si="36"/>
        <v/>
      </c>
      <c r="C311" s="335" t="str">
        <f t="shared" si="37"/>
        <v/>
      </c>
      <c r="D311" s="335" t="str">
        <f>IF(B311="","",IF(OR(B311&gt;$G$5,'Patrimonio neto+pasivo'!$A$50=1),G310*VLOOKUP(B311,$O$5:$P$31,2,1),0))</f>
        <v/>
      </c>
      <c r="E311" s="335" t="str">
        <f t="shared" si="39"/>
        <v/>
      </c>
      <c r="F311" s="335" t="str">
        <f t="shared" si="38"/>
        <v/>
      </c>
      <c r="G311" s="335" t="str">
        <f>IF(B311="","",IF(B311&gt;$G$5,G310-E311,IF('Patrimonio neto+pasivo'!$A$50=1,G310,G310*(1+$D$10))))</f>
        <v/>
      </c>
      <c r="H311" s="336" t="str">
        <f t="shared" si="40"/>
        <v/>
      </c>
      <c r="I311" s="337" t="str">
        <f t="shared" si="41"/>
        <v/>
      </c>
      <c r="J311" s="338" t="str">
        <f t="shared" si="42"/>
        <v/>
      </c>
      <c r="K311" s="339" t="str">
        <f t="shared" si="43"/>
        <v/>
      </c>
      <c r="L311" s="339" t="str">
        <f t="shared" si="44"/>
        <v/>
      </c>
      <c r="M311" s="332"/>
      <c r="N311" s="332"/>
      <c r="O311" s="333"/>
      <c r="P311" s="333"/>
      <c r="Q311" s="333"/>
      <c r="R311" s="333"/>
      <c r="S311" s="301"/>
      <c r="T311" s="301"/>
      <c r="U311" s="301"/>
      <c r="V311" s="301"/>
      <c r="W311" s="301"/>
      <c r="X311" s="301"/>
      <c r="Y311" s="301"/>
      <c r="Z311" s="301"/>
      <c r="AA311" s="301"/>
    </row>
    <row r="312" spans="1:27">
      <c r="A312" s="301"/>
      <c r="B312" s="334" t="str">
        <f t="shared" si="36"/>
        <v/>
      </c>
      <c r="C312" s="335" t="str">
        <f t="shared" si="37"/>
        <v/>
      </c>
      <c r="D312" s="335" t="str">
        <f>IF(B312="","",IF(OR(B312&gt;$G$5,'Patrimonio neto+pasivo'!$A$50=1),G311*VLOOKUP(B312,$O$5:$P$31,2,1),0))</f>
        <v/>
      </c>
      <c r="E312" s="335" t="str">
        <f t="shared" si="39"/>
        <v/>
      </c>
      <c r="F312" s="335" t="str">
        <f t="shared" si="38"/>
        <v/>
      </c>
      <c r="G312" s="335" t="str">
        <f>IF(B312="","",IF(B312&gt;$G$5,G311-E312,IF('Patrimonio neto+pasivo'!$A$50=1,G311,G311*(1+$D$10))))</f>
        <v/>
      </c>
      <c r="H312" s="336" t="str">
        <f t="shared" si="40"/>
        <v/>
      </c>
      <c r="I312" s="337" t="str">
        <f t="shared" si="41"/>
        <v/>
      </c>
      <c r="J312" s="338" t="str">
        <f t="shared" si="42"/>
        <v/>
      </c>
      <c r="K312" s="339" t="str">
        <f t="shared" si="43"/>
        <v/>
      </c>
      <c r="L312" s="339" t="str">
        <f t="shared" si="44"/>
        <v/>
      </c>
      <c r="M312" s="332"/>
      <c r="N312" s="332"/>
      <c r="O312" s="333"/>
      <c r="P312" s="333"/>
      <c r="Q312" s="333"/>
      <c r="R312" s="333"/>
      <c r="S312" s="301"/>
      <c r="T312" s="301"/>
      <c r="U312" s="301"/>
      <c r="V312" s="301"/>
      <c r="W312" s="301"/>
      <c r="X312" s="301"/>
      <c r="Y312" s="301"/>
      <c r="Z312" s="301"/>
      <c r="AA312" s="301"/>
    </row>
    <row r="313" spans="1:27">
      <c r="A313" s="301"/>
      <c r="B313" s="334" t="str">
        <f t="shared" si="36"/>
        <v/>
      </c>
      <c r="C313" s="335" t="str">
        <f t="shared" si="37"/>
        <v/>
      </c>
      <c r="D313" s="335" t="str">
        <f>IF(B313="","",IF(OR(B313&gt;$G$5,'Patrimonio neto+pasivo'!$A$50=1),G312*VLOOKUP(B313,$O$5:$P$31,2,1),0))</f>
        <v/>
      </c>
      <c r="E313" s="335" t="str">
        <f t="shared" si="39"/>
        <v/>
      </c>
      <c r="F313" s="335" t="str">
        <f t="shared" si="38"/>
        <v/>
      </c>
      <c r="G313" s="335" t="str">
        <f>IF(B313="","",IF(B313&gt;$G$5,G312-E313,IF('Patrimonio neto+pasivo'!$A$50=1,G312,G312*(1+$D$10))))</f>
        <v/>
      </c>
      <c r="H313" s="336" t="str">
        <f t="shared" si="40"/>
        <v/>
      </c>
      <c r="I313" s="337" t="str">
        <f t="shared" si="41"/>
        <v/>
      </c>
      <c r="J313" s="338" t="str">
        <f t="shared" si="42"/>
        <v/>
      </c>
      <c r="K313" s="339" t="str">
        <f t="shared" si="43"/>
        <v/>
      </c>
      <c r="L313" s="339" t="str">
        <f t="shared" si="44"/>
        <v/>
      </c>
      <c r="M313" s="332"/>
      <c r="N313" s="332"/>
      <c r="O313" s="333"/>
      <c r="P313" s="333"/>
      <c r="Q313" s="333"/>
      <c r="R313" s="333"/>
      <c r="S313" s="301"/>
      <c r="T313" s="301"/>
      <c r="U313" s="301"/>
      <c r="V313" s="301"/>
      <c r="W313" s="301"/>
      <c r="X313" s="301"/>
      <c r="Y313" s="301"/>
      <c r="Z313" s="301"/>
      <c r="AA313" s="301"/>
    </row>
    <row r="314" spans="1:27">
      <c r="A314" s="301"/>
      <c r="B314" s="334" t="str">
        <f t="shared" si="36"/>
        <v/>
      </c>
      <c r="C314" s="335" t="str">
        <f t="shared" si="37"/>
        <v/>
      </c>
      <c r="D314" s="335" t="str">
        <f>IF(B314="","",IF(OR(B314&gt;$G$5,'Patrimonio neto+pasivo'!$A$50=1),G313*VLOOKUP(B314,$O$5:$P$31,2,1),0))</f>
        <v/>
      </c>
      <c r="E314" s="335" t="str">
        <f t="shared" si="39"/>
        <v/>
      </c>
      <c r="F314" s="335" t="str">
        <f t="shared" si="38"/>
        <v/>
      </c>
      <c r="G314" s="335" t="str">
        <f>IF(B314="","",IF(B314&gt;$G$5,G313-E314,IF('Patrimonio neto+pasivo'!$A$50=1,G313,G313*(1+$D$10))))</f>
        <v/>
      </c>
      <c r="H314" s="336" t="str">
        <f t="shared" si="40"/>
        <v/>
      </c>
      <c r="I314" s="337" t="str">
        <f t="shared" si="41"/>
        <v/>
      </c>
      <c r="J314" s="338" t="str">
        <f t="shared" si="42"/>
        <v/>
      </c>
      <c r="K314" s="339" t="str">
        <f t="shared" si="43"/>
        <v/>
      </c>
      <c r="L314" s="339" t="str">
        <f t="shared" si="44"/>
        <v/>
      </c>
      <c r="M314" s="332"/>
      <c r="N314" s="332"/>
      <c r="O314" s="333"/>
      <c r="P314" s="333"/>
      <c r="Q314" s="333"/>
      <c r="R314" s="333"/>
      <c r="S314" s="301"/>
      <c r="T314" s="301"/>
      <c r="U314" s="301"/>
      <c r="V314" s="301"/>
      <c r="W314" s="301"/>
      <c r="X314" s="301"/>
      <c r="Y314" s="301"/>
      <c r="Z314" s="301"/>
      <c r="AA314" s="301"/>
    </row>
    <row r="315" spans="1:27">
      <c r="A315" s="301"/>
      <c r="B315" s="334" t="str">
        <f t="shared" si="36"/>
        <v/>
      </c>
      <c r="C315" s="335" t="str">
        <f t="shared" si="37"/>
        <v/>
      </c>
      <c r="D315" s="335" t="str">
        <f>IF(B315="","",IF(OR(B315&gt;$G$5,'Patrimonio neto+pasivo'!$A$50=1),G314*VLOOKUP(B315,$O$5:$P$31,2,1),0))</f>
        <v/>
      </c>
      <c r="E315" s="335" t="str">
        <f t="shared" si="39"/>
        <v/>
      </c>
      <c r="F315" s="335" t="str">
        <f t="shared" si="38"/>
        <v/>
      </c>
      <c r="G315" s="335" t="str">
        <f>IF(B315="","",IF(B315&gt;$G$5,G314-E315,IF('Patrimonio neto+pasivo'!$A$50=1,G314,G314*(1+$D$10))))</f>
        <v/>
      </c>
      <c r="H315" s="336" t="str">
        <f t="shared" si="40"/>
        <v/>
      </c>
      <c r="I315" s="337" t="str">
        <f t="shared" si="41"/>
        <v/>
      </c>
      <c r="J315" s="338" t="str">
        <f t="shared" si="42"/>
        <v/>
      </c>
      <c r="K315" s="339" t="str">
        <f t="shared" si="43"/>
        <v/>
      </c>
      <c r="L315" s="339" t="str">
        <f t="shared" si="44"/>
        <v/>
      </c>
      <c r="M315" s="332"/>
      <c r="N315" s="332"/>
      <c r="O315" s="333"/>
      <c r="P315" s="333"/>
      <c r="Q315" s="333"/>
      <c r="R315" s="333"/>
      <c r="S315" s="301"/>
      <c r="T315" s="301"/>
      <c r="U315" s="301"/>
      <c r="V315" s="301"/>
      <c r="W315" s="301"/>
      <c r="X315" s="301"/>
      <c r="Y315" s="301"/>
      <c r="Z315" s="301"/>
      <c r="AA315" s="301"/>
    </row>
    <row r="316" spans="1:27">
      <c r="A316" s="301"/>
      <c r="B316" s="334" t="str">
        <f t="shared" si="36"/>
        <v/>
      </c>
      <c r="C316" s="335" t="str">
        <f t="shared" si="37"/>
        <v/>
      </c>
      <c r="D316" s="335" t="str">
        <f>IF(B316="","",IF(OR(B316&gt;$G$5,'Patrimonio neto+pasivo'!$A$50=1),G315*VLOOKUP(B316,$O$5:$P$31,2,1),0))</f>
        <v/>
      </c>
      <c r="E316" s="335" t="str">
        <f t="shared" si="39"/>
        <v/>
      </c>
      <c r="F316" s="335" t="str">
        <f t="shared" si="38"/>
        <v/>
      </c>
      <c r="G316" s="335" t="str">
        <f>IF(B316="","",IF(B316&gt;$G$5,G315-E316,IF('Patrimonio neto+pasivo'!$A$50=1,G315,G315*(1+$D$10))))</f>
        <v/>
      </c>
      <c r="H316" s="336" t="str">
        <f t="shared" si="40"/>
        <v/>
      </c>
      <c r="I316" s="337" t="str">
        <f t="shared" si="41"/>
        <v/>
      </c>
      <c r="J316" s="338" t="str">
        <f t="shared" si="42"/>
        <v/>
      </c>
      <c r="K316" s="339" t="str">
        <f t="shared" si="43"/>
        <v/>
      </c>
      <c r="L316" s="339" t="str">
        <f t="shared" si="44"/>
        <v/>
      </c>
      <c r="M316" s="332"/>
      <c r="N316" s="332"/>
      <c r="O316" s="333"/>
      <c r="P316" s="333"/>
      <c r="Q316" s="333"/>
      <c r="R316" s="333"/>
      <c r="S316" s="301"/>
      <c r="T316" s="301"/>
      <c r="U316" s="301"/>
      <c r="V316" s="301"/>
      <c r="W316" s="301"/>
      <c r="X316" s="301"/>
      <c r="Y316" s="301"/>
      <c r="Z316" s="301"/>
      <c r="AA316" s="301"/>
    </row>
    <row r="317" spans="1:27">
      <c r="A317" s="301"/>
      <c r="B317" s="334" t="str">
        <f t="shared" si="36"/>
        <v/>
      </c>
      <c r="C317" s="335" t="str">
        <f t="shared" si="37"/>
        <v/>
      </c>
      <c r="D317" s="335" t="str">
        <f>IF(B317="","",IF(OR(B317&gt;$G$5,'Patrimonio neto+pasivo'!$A$50=1),G316*VLOOKUP(B317,$O$5:$P$31,2,1),0))</f>
        <v/>
      </c>
      <c r="E317" s="335" t="str">
        <f t="shared" si="39"/>
        <v/>
      </c>
      <c r="F317" s="335" t="str">
        <f t="shared" si="38"/>
        <v/>
      </c>
      <c r="G317" s="335" t="str">
        <f>IF(B317="","",IF(B317&gt;$G$5,G316-E317,IF('Patrimonio neto+pasivo'!$A$50=1,G316,G316*(1+$D$10))))</f>
        <v/>
      </c>
      <c r="H317" s="336" t="str">
        <f t="shared" si="40"/>
        <v/>
      </c>
      <c r="I317" s="337" t="str">
        <f t="shared" si="41"/>
        <v/>
      </c>
      <c r="J317" s="338" t="str">
        <f t="shared" si="42"/>
        <v/>
      </c>
      <c r="K317" s="339" t="str">
        <f t="shared" si="43"/>
        <v/>
      </c>
      <c r="L317" s="339" t="str">
        <f t="shared" si="44"/>
        <v/>
      </c>
      <c r="M317" s="332"/>
      <c r="N317" s="332"/>
      <c r="O317" s="333"/>
      <c r="P317" s="333"/>
      <c r="Q317" s="333"/>
      <c r="R317" s="333"/>
      <c r="S317" s="301"/>
      <c r="T317" s="301"/>
      <c r="U317" s="301"/>
      <c r="V317" s="301"/>
      <c r="W317" s="301"/>
      <c r="X317" s="301"/>
      <c r="Y317" s="301"/>
      <c r="Z317" s="301"/>
      <c r="AA317" s="301"/>
    </row>
    <row r="318" spans="1:27">
      <c r="A318" s="301"/>
      <c r="B318" s="334" t="str">
        <f t="shared" si="36"/>
        <v/>
      </c>
      <c r="C318" s="335" t="str">
        <f t="shared" si="37"/>
        <v/>
      </c>
      <c r="D318" s="335" t="str">
        <f>IF(B318="","",IF(OR(B318&gt;$G$5,'Patrimonio neto+pasivo'!$A$50=1),G317*VLOOKUP(B318,$O$5:$P$31,2,1),0))</f>
        <v/>
      </c>
      <c r="E318" s="335" t="str">
        <f t="shared" si="39"/>
        <v/>
      </c>
      <c r="F318" s="335" t="str">
        <f t="shared" si="38"/>
        <v/>
      </c>
      <c r="G318" s="335" t="str">
        <f>IF(B318="","",IF(B318&gt;$G$5,G317-E318,IF('Patrimonio neto+pasivo'!$A$50=1,G317,G317*(1+$D$10))))</f>
        <v/>
      </c>
      <c r="H318" s="336" t="str">
        <f t="shared" si="40"/>
        <v/>
      </c>
      <c r="I318" s="337" t="str">
        <f t="shared" si="41"/>
        <v/>
      </c>
      <c r="J318" s="338" t="str">
        <f t="shared" si="42"/>
        <v/>
      </c>
      <c r="K318" s="339" t="str">
        <f t="shared" si="43"/>
        <v/>
      </c>
      <c r="L318" s="339" t="str">
        <f t="shared" si="44"/>
        <v/>
      </c>
      <c r="M318" s="332"/>
      <c r="N318" s="332"/>
      <c r="O318" s="333"/>
      <c r="P318" s="333"/>
      <c r="Q318" s="333"/>
      <c r="R318" s="333"/>
      <c r="S318" s="301"/>
      <c r="T318" s="301"/>
      <c r="U318" s="301"/>
      <c r="V318" s="301"/>
      <c r="W318" s="301"/>
      <c r="X318" s="301"/>
      <c r="Y318" s="301"/>
      <c r="Z318" s="301"/>
      <c r="AA318" s="301"/>
    </row>
    <row r="319" spans="1:27">
      <c r="A319" s="301"/>
      <c r="B319" s="334" t="str">
        <f t="shared" si="36"/>
        <v/>
      </c>
      <c r="C319" s="335" t="str">
        <f t="shared" si="37"/>
        <v/>
      </c>
      <c r="D319" s="335" t="str">
        <f>IF(B319="","",IF(OR(B319&gt;$G$5,'Patrimonio neto+pasivo'!$A$50=1),G318*VLOOKUP(B319,$O$5:$P$31,2,1),0))</f>
        <v/>
      </c>
      <c r="E319" s="335" t="str">
        <f t="shared" si="39"/>
        <v/>
      </c>
      <c r="F319" s="335" t="str">
        <f t="shared" si="38"/>
        <v/>
      </c>
      <c r="G319" s="335" t="str">
        <f>IF(B319="","",IF(B319&gt;$G$5,G318-E319,IF('Patrimonio neto+pasivo'!$A$50=1,G318,G318*(1+$D$10))))</f>
        <v/>
      </c>
      <c r="H319" s="336" t="str">
        <f t="shared" si="40"/>
        <v/>
      </c>
      <c r="I319" s="337" t="str">
        <f t="shared" si="41"/>
        <v/>
      </c>
      <c r="J319" s="338" t="str">
        <f t="shared" si="42"/>
        <v/>
      </c>
      <c r="K319" s="339" t="str">
        <f t="shared" si="43"/>
        <v/>
      </c>
      <c r="L319" s="339" t="str">
        <f t="shared" si="44"/>
        <v/>
      </c>
      <c r="M319" s="332"/>
      <c r="N319" s="332"/>
      <c r="O319" s="333"/>
      <c r="P319" s="333"/>
      <c r="Q319" s="333"/>
      <c r="R319" s="333"/>
      <c r="S319" s="301"/>
      <c r="T319" s="301"/>
      <c r="U319" s="301"/>
      <c r="V319" s="301"/>
      <c r="W319" s="301"/>
      <c r="X319" s="301"/>
      <c r="Y319" s="301"/>
      <c r="Z319" s="301"/>
      <c r="AA319" s="301"/>
    </row>
    <row r="320" spans="1:27">
      <c r="A320" s="301"/>
      <c r="B320" s="334" t="str">
        <f t="shared" si="36"/>
        <v/>
      </c>
      <c r="C320" s="335" t="str">
        <f t="shared" si="37"/>
        <v/>
      </c>
      <c r="D320" s="335" t="str">
        <f>IF(B320="","",IF(OR(B320&gt;$G$5,'Patrimonio neto+pasivo'!$A$50=1),G319*VLOOKUP(B320,$O$5:$P$31,2,1),0))</f>
        <v/>
      </c>
      <c r="E320" s="335" t="str">
        <f t="shared" si="39"/>
        <v/>
      </c>
      <c r="F320" s="335" t="str">
        <f t="shared" si="38"/>
        <v/>
      </c>
      <c r="G320" s="335" t="str">
        <f>IF(B320="","",IF(B320&gt;$G$5,G319-E320,IF('Patrimonio neto+pasivo'!$A$50=1,G319,G319*(1+$D$10))))</f>
        <v/>
      </c>
      <c r="H320" s="336" t="str">
        <f t="shared" si="40"/>
        <v/>
      </c>
      <c r="I320" s="337" t="str">
        <f t="shared" si="41"/>
        <v/>
      </c>
      <c r="J320" s="338" t="str">
        <f t="shared" si="42"/>
        <v/>
      </c>
      <c r="K320" s="339" t="str">
        <f t="shared" si="43"/>
        <v/>
      </c>
      <c r="L320" s="339" t="str">
        <f t="shared" si="44"/>
        <v/>
      </c>
      <c r="M320" s="332"/>
      <c r="N320" s="332"/>
      <c r="O320" s="333"/>
      <c r="P320" s="333"/>
      <c r="Q320" s="333"/>
      <c r="R320" s="333"/>
      <c r="S320" s="301"/>
      <c r="T320" s="301"/>
      <c r="U320" s="301"/>
      <c r="V320" s="301"/>
      <c r="W320" s="301"/>
      <c r="X320" s="301"/>
      <c r="Y320" s="301"/>
      <c r="Z320" s="301"/>
      <c r="AA320" s="301"/>
    </row>
    <row r="321" spans="1:27">
      <c r="A321" s="301"/>
      <c r="B321" s="334" t="str">
        <f t="shared" si="36"/>
        <v/>
      </c>
      <c r="C321" s="335" t="str">
        <f t="shared" si="37"/>
        <v/>
      </c>
      <c r="D321" s="335" t="str">
        <f>IF(B321="","",IF(OR(B321&gt;$G$5,'Patrimonio neto+pasivo'!$A$50=1),G320*VLOOKUP(B321,$O$5:$P$31,2,1),0))</f>
        <v/>
      </c>
      <c r="E321" s="335" t="str">
        <f t="shared" si="39"/>
        <v/>
      </c>
      <c r="F321" s="335" t="str">
        <f t="shared" si="38"/>
        <v/>
      </c>
      <c r="G321" s="335" t="str">
        <f>IF(B321="","",IF(B321&gt;$G$5,G320-E321,IF('Patrimonio neto+pasivo'!$A$50=1,G320,G320*(1+$D$10))))</f>
        <v/>
      </c>
      <c r="H321" s="336" t="str">
        <f t="shared" si="40"/>
        <v/>
      </c>
      <c r="I321" s="337" t="str">
        <f t="shared" si="41"/>
        <v/>
      </c>
      <c r="J321" s="338" t="str">
        <f t="shared" si="42"/>
        <v/>
      </c>
      <c r="K321" s="339" t="str">
        <f t="shared" si="43"/>
        <v/>
      </c>
      <c r="L321" s="339" t="str">
        <f t="shared" si="44"/>
        <v/>
      </c>
      <c r="M321" s="332"/>
      <c r="N321" s="332"/>
      <c r="O321" s="333"/>
      <c r="P321" s="333"/>
      <c r="Q321" s="333"/>
      <c r="R321" s="333"/>
      <c r="S321" s="301"/>
      <c r="T321" s="301"/>
      <c r="U321" s="301"/>
      <c r="V321" s="301"/>
      <c r="W321" s="301"/>
      <c r="X321" s="301"/>
      <c r="Y321" s="301"/>
      <c r="Z321" s="301"/>
      <c r="AA321" s="301"/>
    </row>
    <row r="322" spans="1:27">
      <c r="A322" s="301"/>
      <c r="B322" s="334" t="str">
        <f t="shared" si="36"/>
        <v/>
      </c>
      <c r="C322" s="335" t="str">
        <f t="shared" si="37"/>
        <v/>
      </c>
      <c r="D322" s="335" t="str">
        <f>IF(B322="","",IF(OR(B322&gt;$G$5,'Patrimonio neto+pasivo'!$A$50=1),G321*VLOOKUP(B322,$O$5:$P$31,2,1),0))</f>
        <v/>
      </c>
      <c r="E322" s="335" t="str">
        <f t="shared" si="39"/>
        <v/>
      </c>
      <c r="F322" s="335" t="str">
        <f t="shared" si="38"/>
        <v/>
      </c>
      <c r="G322" s="335" t="str">
        <f>IF(B322="","",IF(B322&gt;$G$5,G321-E322,IF('Patrimonio neto+pasivo'!$A$50=1,G321,G321*(1+$D$10))))</f>
        <v/>
      </c>
      <c r="H322" s="336" t="str">
        <f t="shared" si="40"/>
        <v/>
      </c>
      <c r="I322" s="337" t="str">
        <f t="shared" si="41"/>
        <v/>
      </c>
      <c r="J322" s="338" t="str">
        <f t="shared" si="42"/>
        <v/>
      </c>
      <c r="K322" s="339" t="str">
        <f t="shared" si="43"/>
        <v/>
      </c>
      <c r="L322" s="339" t="str">
        <f t="shared" si="44"/>
        <v/>
      </c>
      <c r="M322" s="332"/>
      <c r="N322" s="332"/>
      <c r="O322" s="333"/>
      <c r="P322" s="333"/>
      <c r="Q322" s="333"/>
      <c r="R322" s="333"/>
      <c r="S322" s="301"/>
      <c r="T322" s="301"/>
      <c r="U322" s="301"/>
      <c r="V322" s="301"/>
      <c r="W322" s="301"/>
      <c r="X322" s="301"/>
      <c r="Y322" s="301"/>
      <c r="Z322" s="301"/>
      <c r="AA322" s="301"/>
    </row>
    <row r="323" spans="1:27">
      <c r="A323" s="301"/>
      <c r="B323" s="334" t="str">
        <f t="shared" si="36"/>
        <v/>
      </c>
      <c r="C323" s="335" t="str">
        <f t="shared" si="37"/>
        <v/>
      </c>
      <c r="D323" s="335" t="str">
        <f>IF(B323="","",IF(OR(B323&gt;$G$5,'Patrimonio neto+pasivo'!$A$50=1),G322*VLOOKUP(B323,$O$5:$P$31,2,1),0))</f>
        <v/>
      </c>
      <c r="E323" s="335" t="str">
        <f t="shared" si="39"/>
        <v/>
      </c>
      <c r="F323" s="335" t="str">
        <f t="shared" si="38"/>
        <v/>
      </c>
      <c r="G323" s="335" t="str">
        <f>IF(B323="","",IF(B323&gt;$G$5,G322-E323,IF('Patrimonio neto+pasivo'!$A$50=1,G322,G322*(1+$D$10))))</f>
        <v/>
      </c>
      <c r="H323" s="336" t="str">
        <f t="shared" si="40"/>
        <v/>
      </c>
      <c r="I323" s="337" t="str">
        <f t="shared" si="41"/>
        <v/>
      </c>
      <c r="J323" s="338" t="str">
        <f t="shared" si="42"/>
        <v/>
      </c>
      <c r="K323" s="339" t="str">
        <f t="shared" si="43"/>
        <v/>
      </c>
      <c r="L323" s="339" t="str">
        <f t="shared" si="44"/>
        <v/>
      </c>
      <c r="M323" s="332"/>
      <c r="N323" s="332"/>
      <c r="O323" s="333"/>
      <c r="P323" s="333"/>
      <c r="Q323" s="333"/>
      <c r="R323" s="333"/>
      <c r="S323" s="301"/>
      <c r="T323" s="301"/>
      <c r="U323" s="301"/>
      <c r="V323" s="301"/>
      <c r="W323" s="301"/>
      <c r="X323" s="301"/>
      <c r="Y323" s="301"/>
      <c r="Z323" s="301"/>
      <c r="AA323" s="301"/>
    </row>
    <row r="324" spans="1:27">
      <c r="A324" s="301"/>
      <c r="B324" s="334" t="str">
        <f t="shared" si="36"/>
        <v/>
      </c>
      <c r="C324" s="335" t="str">
        <f t="shared" si="37"/>
        <v/>
      </c>
      <c r="D324" s="335" t="str">
        <f>IF(B324="","",IF(OR(B324&gt;$G$5,'Patrimonio neto+pasivo'!$A$50=1),G323*VLOOKUP(B324,$O$5:$P$31,2,1),0))</f>
        <v/>
      </c>
      <c r="E324" s="335" t="str">
        <f t="shared" si="39"/>
        <v/>
      </c>
      <c r="F324" s="335" t="str">
        <f t="shared" si="38"/>
        <v/>
      </c>
      <c r="G324" s="335" t="str">
        <f>IF(B324="","",IF(B324&gt;$G$5,G323-E324,IF('Patrimonio neto+pasivo'!$A$50=1,G323,G323*(1+$D$10))))</f>
        <v/>
      </c>
      <c r="H324" s="336" t="str">
        <f t="shared" si="40"/>
        <v/>
      </c>
      <c r="I324" s="337" t="str">
        <f t="shared" si="41"/>
        <v/>
      </c>
      <c r="J324" s="338" t="str">
        <f t="shared" si="42"/>
        <v/>
      </c>
      <c r="K324" s="339" t="str">
        <f t="shared" si="43"/>
        <v/>
      </c>
      <c r="L324" s="339" t="str">
        <f t="shared" si="44"/>
        <v/>
      </c>
      <c r="M324" s="332"/>
      <c r="N324" s="332"/>
      <c r="O324" s="333"/>
      <c r="P324" s="333"/>
      <c r="Q324" s="333"/>
      <c r="R324" s="333"/>
      <c r="S324" s="301"/>
      <c r="T324" s="301"/>
      <c r="U324" s="301"/>
      <c r="V324" s="301"/>
      <c r="W324" s="301"/>
      <c r="X324" s="301"/>
      <c r="Y324" s="301"/>
      <c r="Z324" s="301"/>
      <c r="AA324" s="301"/>
    </row>
    <row r="325" spans="1:27">
      <c r="A325" s="301"/>
      <c r="B325" s="334" t="str">
        <f t="shared" si="36"/>
        <v/>
      </c>
      <c r="C325" s="335" t="str">
        <f t="shared" si="37"/>
        <v/>
      </c>
      <c r="D325" s="335" t="str">
        <f>IF(B325="","",IF(OR(B325&gt;$G$5,'Patrimonio neto+pasivo'!$A$50=1),G324*VLOOKUP(B325,$O$5:$P$31,2,1),0))</f>
        <v/>
      </c>
      <c r="E325" s="335" t="str">
        <f t="shared" si="39"/>
        <v/>
      </c>
      <c r="F325" s="335" t="str">
        <f t="shared" si="38"/>
        <v/>
      </c>
      <c r="G325" s="335" t="str">
        <f>IF(B325="","",IF(B325&gt;$G$5,G324-E325,IF('Patrimonio neto+pasivo'!$A$50=1,G324,G324*(1+$D$10))))</f>
        <v/>
      </c>
      <c r="H325" s="336" t="str">
        <f t="shared" si="40"/>
        <v/>
      </c>
      <c r="I325" s="337" t="str">
        <f t="shared" si="41"/>
        <v/>
      </c>
      <c r="J325" s="338" t="str">
        <f t="shared" si="42"/>
        <v/>
      </c>
      <c r="K325" s="339" t="str">
        <f t="shared" si="43"/>
        <v/>
      </c>
      <c r="L325" s="339" t="str">
        <f t="shared" si="44"/>
        <v/>
      </c>
      <c r="M325" s="332"/>
      <c r="N325" s="332"/>
      <c r="O325" s="333"/>
      <c r="P325" s="333"/>
      <c r="Q325" s="333"/>
      <c r="R325" s="333"/>
      <c r="S325" s="301"/>
      <c r="T325" s="301"/>
      <c r="U325" s="301"/>
      <c r="V325" s="301"/>
      <c r="W325" s="301"/>
      <c r="X325" s="301"/>
      <c r="Y325" s="301"/>
      <c r="Z325" s="301"/>
      <c r="AA325" s="301"/>
    </row>
    <row r="326" spans="1:27">
      <c r="A326" s="301"/>
      <c r="B326" s="334" t="str">
        <f t="shared" si="36"/>
        <v/>
      </c>
      <c r="C326" s="335" t="str">
        <f t="shared" si="37"/>
        <v/>
      </c>
      <c r="D326" s="335" t="str">
        <f>IF(B326="","",IF(OR(B326&gt;$G$5,'Patrimonio neto+pasivo'!$A$50=1),G325*VLOOKUP(B326,$O$5:$P$31,2,1),0))</f>
        <v/>
      </c>
      <c r="E326" s="335" t="str">
        <f t="shared" si="39"/>
        <v/>
      </c>
      <c r="F326" s="335" t="str">
        <f t="shared" si="38"/>
        <v/>
      </c>
      <c r="G326" s="335" t="str">
        <f>IF(B326="","",IF(B326&gt;$G$5,G325-E326,IF('Patrimonio neto+pasivo'!$A$50=1,G325,G325*(1+$D$10))))</f>
        <v/>
      </c>
      <c r="H326" s="336" t="str">
        <f t="shared" si="40"/>
        <v/>
      </c>
      <c r="I326" s="337" t="str">
        <f t="shared" si="41"/>
        <v/>
      </c>
      <c r="J326" s="338" t="str">
        <f t="shared" si="42"/>
        <v/>
      </c>
      <c r="K326" s="339" t="str">
        <f t="shared" si="43"/>
        <v/>
      </c>
      <c r="L326" s="339" t="str">
        <f t="shared" si="44"/>
        <v/>
      </c>
      <c r="M326" s="332"/>
      <c r="N326" s="332"/>
      <c r="O326" s="333"/>
      <c r="P326" s="333"/>
      <c r="Q326" s="333"/>
      <c r="R326" s="333"/>
      <c r="S326" s="301"/>
      <c r="T326" s="301"/>
      <c r="U326" s="301"/>
      <c r="V326" s="301"/>
      <c r="W326" s="301"/>
      <c r="X326" s="301"/>
      <c r="Y326" s="301"/>
      <c r="Z326" s="301"/>
      <c r="AA326" s="301"/>
    </row>
    <row r="327" spans="1:27">
      <c r="A327" s="301"/>
      <c r="B327" s="334" t="str">
        <f t="shared" si="36"/>
        <v/>
      </c>
      <c r="C327" s="335" t="str">
        <f t="shared" si="37"/>
        <v/>
      </c>
      <c r="D327" s="335" t="str">
        <f>IF(B327="","",IF(OR(B327&gt;$G$5,'Patrimonio neto+pasivo'!$A$50=1),G326*VLOOKUP(B327,$O$5:$P$31,2,1),0))</f>
        <v/>
      </c>
      <c r="E327" s="335" t="str">
        <f t="shared" si="39"/>
        <v/>
      </c>
      <c r="F327" s="335" t="str">
        <f t="shared" si="38"/>
        <v/>
      </c>
      <c r="G327" s="335" t="str">
        <f>IF(B327="","",IF(B327&gt;$G$5,G326-E327,IF('Patrimonio neto+pasivo'!$A$50=1,G326,G326*(1+$D$10))))</f>
        <v/>
      </c>
      <c r="H327" s="336" t="str">
        <f t="shared" si="40"/>
        <v/>
      </c>
      <c r="I327" s="337" t="str">
        <f t="shared" si="41"/>
        <v/>
      </c>
      <c r="J327" s="338" t="str">
        <f t="shared" si="42"/>
        <v/>
      </c>
      <c r="K327" s="339" t="str">
        <f t="shared" si="43"/>
        <v/>
      </c>
      <c r="L327" s="339" t="str">
        <f t="shared" si="44"/>
        <v/>
      </c>
      <c r="M327" s="332"/>
      <c r="N327" s="332"/>
      <c r="O327" s="333"/>
      <c r="P327" s="333"/>
      <c r="Q327" s="333"/>
      <c r="R327" s="333"/>
      <c r="S327" s="301"/>
      <c r="T327" s="301"/>
      <c r="U327" s="301"/>
      <c r="V327" s="301"/>
      <c r="W327" s="301"/>
      <c r="X327" s="301"/>
      <c r="Y327" s="301"/>
      <c r="Z327" s="301"/>
      <c r="AA327" s="301"/>
    </row>
    <row r="328" spans="1:27">
      <c r="A328" s="301"/>
      <c r="B328" s="334" t="str">
        <f t="shared" si="36"/>
        <v/>
      </c>
      <c r="C328" s="335" t="str">
        <f t="shared" si="37"/>
        <v/>
      </c>
      <c r="D328" s="335" t="str">
        <f>IF(B328="","",IF(OR(B328&gt;$G$5,'Patrimonio neto+pasivo'!$A$50=1),G327*VLOOKUP(B328,$O$5:$P$31,2,1),0))</f>
        <v/>
      </c>
      <c r="E328" s="335" t="str">
        <f t="shared" si="39"/>
        <v/>
      </c>
      <c r="F328" s="335" t="str">
        <f t="shared" si="38"/>
        <v/>
      </c>
      <c r="G328" s="335" t="str">
        <f>IF(B328="","",IF(B328&gt;$G$5,G327-E328,IF('Patrimonio neto+pasivo'!$A$50=1,G327,G327*(1+$D$10))))</f>
        <v/>
      </c>
      <c r="H328" s="336" t="str">
        <f t="shared" si="40"/>
        <v/>
      </c>
      <c r="I328" s="337" t="str">
        <f t="shared" si="41"/>
        <v/>
      </c>
      <c r="J328" s="338" t="str">
        <f t="shared" si="42"/>
        <v/>
      </c>
      <c r="K328" s="339" t="str">
        <f t="shared" si="43"/>
        <v/>
      </c>
      <c r="L328" s="339" t="str">
        <f t="shared" si="44"/>
        <v/>
      </c>
      <c r="M328" s="332"/>
      <c r="N328" s="332"/>
      <c r="O328" s="333"/>
      <c r="P328" s="333"/>
      <c r="Q328" s="333"/>
      <c r="R328" s="333"/>
      <c r="S328" s="301"/>
      <c r="T328" s="301"/>
      <c r="U328" s="301"/>
      <c r="V328" s="301"/>
      <c r="W328" s="301"/>
      <c r="X328" s="301"/>
      <c r="Y328" s="301"/>
      <c r="Z328" s="301"/>
      <c r="AA328" s="301"/>
    </row>
    <row r="329" spans="1:27">
      <c r="A329" s="301"/>
      <c r="B329" s="334" t="str">
        <f t="shared" si="36"/>
        <v/>
      </c>
      <c r="C329" s="335" t="str">
        <f t="shared" si="37"/>
        <v/>
      </c>
      <c r="D329" s="335" t="str">
        <f>IF(B329="","",IF(OR(B329&gt;$G$5,'Patrimonio neto+pasivo'!$A$50=1),G328*VLOOKUP(B329,$O$5:$P$31,2,1),0))</f>
        <v/>
      </c>
      <c r="E329" s="335" t="str">
        <f t="shared" si="39"/>
        <v/>
      </c>
      <c r="F329" s="335" t="str">
        <f t="shared" si="38"/>
        <v/>
      </c>
      <c r="G329" s="335" t="str">
        <f>IF(B329="","",IF(B329&gt;$G$5,G328-E329,IF('Patrimonio neto+pasivo'!$A$50=1,G328,G328*(1+$D$10))))</f>
        <v/>
      </c>
      <c r="H329" s="336" t="str">
        <f t="shared" si="40"/>
        <v/>
      </c>
      <c r="I329" s="337" t="str">
        <f t="shared" si="41"/>
        <v/>
      </c>
      <c r="J329" s="338" t="str">
        <f t="shared" si="42"/>
        <v/>
      </c>
      <c r="K329" s="339" t="str">
        <f t="shared" si="43"/>
        <v/>
      </c>
      <c r="L329" s="339" t="str">
        <f t="shared" si="44"/>
        <v/>
      </c>
      <c r="M329" s="332"/>
      <c r="N329" s="332"/>
      <c r="O329" s="333"/>
      <c r="P329" s="333"/>
      <c r="Q329" s="333"/>
      <c r="R329" s="333"/>
      <c r="S329" s="301"/>
      <c r="T329" s="301"/>
      <c r="U329" s="301"/>
      <c r="V329" s="301"/>
      <c r="W329" s="301"/>
      <c r="X329" s="301"/>
      <c r="Y329" s="301"/>
      <c r="Z329" s="301"/>
      <c r="AA329" s="301"/>
    </row>
    <row r="330" spans="1:27">
      <c r="A330" s="301"/>
      <c r="B330" s="334" t="str">
        <f t="shared" si="36"/>
        <v/>
      </c>
      <c r="C330" s="335" t="str">
        <f t="shared" si="37"/>
        <v/>
      </c>
      <c r="D330" s="335" t="str">
        <f>IF(B330="","",IF(OR(B330&gt;$G$5,'Patrimonio neto+pasivo'!$A$50=1),G329*VLOOKUP(B330,$O$5:$P$31,2,1),0))</f>
        <v/>
      </c>
      <c r="E330" s="335" t="str">
        <f t="shared" si="39"/>
        <v/>
      </c>
      <c r="F330" s="335" t="str">
        <f t="shared" si="38"/>
        <v/>
      </c>
      <c r="G330" s="335" t="str">
        <f>IF(B330="","",IF(B330&gt;$G$5,G329-E330,IF('Patrimonio neto+pasivo'!$A$50=1,G329,G329*(1+$D$10))))</f>
        <v/>
      </c>
      <c r="H330" s="336" t="str">
        <f t="shared" si="40"/>
        <v/>
      </c>
      <c r="I330" s="337" t="str">
        <f t="shared" si="41"/>
        <v/>
      </c>
      <c r="J330" s="338" t="str">
        <f t="shared" si="42"/>
        <v/>
      </c>
      <c r="K330" s="339" t="str">
        <f t="shared" si="43"/>
        <v/>
      </c>
      <c r="L330" s="339" t="str">
        <f t="shared" si="44"/>
        <v/>
      </c>
      <c r="M330" s="332"/>
      <c r="N330" s="332"/>
      <c r="O330" s="333"/>
      <c r="P330" s="333"/>
      <c r="Q330" s="333"/>
      <c r="R330" s="333"/>
      <c r="S330" s="301"/>
      <c r="T330" s="301"/>
      <c r="U330" s="301"/>
      <c r="V330" s="301"/>
      <c r="W330" s="301"/>
      <c r="X330" s="301"/>
      <c r="Y330" s="301"/>
      <c r="Z330" s="301"/>
      <c r="AA330" s="301"/>
    </row>
    <row r="331" spans="1:27">
      <c r="A331" s="301"/>
      <c r="B331" s="334" t="str">
        <f t="shared" si="36"/>
        <v/>
      </c>
      <c r="C331" s="335" t="str">
        <f t="shared" si="37"/>
        <v/>
      </c>
      <c r="D331" s="335" t="str">
        <f>IF(B331="","",IF(OR(B331&gt;$G$5,'Patrimonio neto+pasivo'!$A$50=1),G330*VLOOKUP(B331,$O$5:$P$31,2,1),0))</f>
        <v/>
      </c>
      <c r="E331" s="335" t="str">
        <f t="shared" si="39"/>
        <v/>
      </c>
      <c r="F331" s="335" t="str">
        <f t="shared" si="38"/>
        <v/>
      </c>
      <c r="G331" s="335" t="str">
        <f>IF(B331="","",IF(B331&gt;$G$5,G330-E331,IF('Patrimonio neto+pasivo'!$A$50=1,G330,G330*(1+$D$10))))</f>
        <v/>
      </c>
      <c r="H331" s="336" t="str">
        <f t="shared" si="40"/>
        <v/>
      </c>
      <c r="I331" s="337" t="str">
        <f t="shared" si="41"/>
        <v/>
      </c>
      <c r="J331" s="338" t="str">
        <f t="shared" si="42"/>
        <v/>
      </c>
      <c r="K331" s="339" t="str">
        <f t="shared" si="43"/>
        <v/>
      </c>
      <c r="L331" s="339" t="str">
        <f t="shared" si="44"/>
        <v/>
      </c>
      <c r="M331" s="332"/>
      <c r="N331" s="332"/>
      <c r="O331" s="333"/>
      <c r="P331" s="333"/>
      <c r="Q331" s="333"/>
      <c r="R331" s="333"/>
      <c r="S331" s="301"/>
      <c r="T331" s="301"/>
      <c r="U331" s="301"/>
      <c r="V331" s="301"/>
      <c r="W331" s="301"/>
      <c r="X331" s="301"/>
      <c r="Y331" s="301"/>
      <c r="Z331" s="301"/>
      <c r="AA331" s="301"/>
    </row>
    <row r="332" spans="1:27">
      <c r="A332" s="301"/>
      <c r="B332" s="334" t="str">
        <f t="shared" si="36"/>
        <v/>
      </c>
      <c r="C332" s="335" t="str">
        <f t="shared" si="37"/>
        <v/>
      </c>
      <c r="D332" s="335" t="str">
        <f>IF(B332="","",IF(OR(B332&gt;$G$5,'Patrimonio neto+pasivo'!$A$50=1),G331*VLOOKUP(B332,$O$5:$P$31,2,1),0))</f>
        <v/>
      </c>
      <c r="E332" s="335" t="str">
        <f t="shared" si="39"/>
        <v/>
      </c>
      <c r="F332" s="335" t="str">
        <f t="shared" si="38"/>
        <v/>
      </c>
      <c r="G332" s="335" t="str">
        <f>IF(B332="","",IF(B332&gt;$G$5,G331-E332,IF('Patrimonio neto+pasivo'!$A$50=1,G331,G331*(1+$D$10))))</f>
        <v/>
      </c>
      <c r="H332" s="336" t="str">
        <f t="shared" si="40"/>
        <v/>
      </c>
      <c r="I332" s="337" t="str">
        <f t="shared" si="41"/>
        <v/>
      </c>
      <c r="J332" s="338" t="str">
        <f t="shared" si="42"/>
        <v/>
      </c>
      <c r="K332" s="339" t="str">
        <f t="shared" si="43"/>
        <v/>
      </c>
      <c r="L332" s="339" t="str">
        <f t="shared" si="44"/>
        <v/>
      </c>
      <c r="M332" s="332"/>
      <c r="N332" s="332"/>
      <c r="O332" s="333"/>
      <c r="P332" s="333"/>
      <c r="Q332" s="333"/>
      <c r="R332" s="333"/>
      <c r="S332" s="301"/>
      <c r="T332" s="301"/>
      <c r="U332" s="301"/>
      <c r="V332" s="301"/>
      <c r="W332" s="301"/>
      <c r="X332" s="301"/>
      <c r="Y332" s="301"/>
      <c r="Z332" s="301"/>
      <c r="AA332" s="301"/>
    </row>
    <row r="333" spans="1:27">
      <c r="A333" s="301"/>
      <c r="B333" s="334" t="str">
        <f t="shared" si="36"/>
        <v/>
      </c>
      <c r="C333" s="335" t="str">
        <f t="shared" si="37"/>
        <v/>
      </c>
      <c r="D333" s="335" t="str">
        <f>IF(B333="","",IF(OR(B333&gt;$G$5,'Patrimonio neto+pasivo'!$A$50=1),G332*VLOOKUP(B333,$O$5:$P$31,2,1),0))</f>
        <v/>
      </c>
      <c r="E333" s="335" t="str">
        <f t="shared" si="39"/>
        <v/>
      </c>
      <c r="F333" s="335" t="str">
        <f t="shared" si="38"/>
        <v/>
      </c>
      <c r="G333" s="335" t="str">
        <f>IF(B333="","",IF(B333&gt;$G$5,G332-E333,IF('Patrimonio neto+pasivo'!$A$50=1,G332,G332*(1+$D$10))))</f>
        <v/>
      </c>
      <c r="H333" s="336" t="str">
        <f t="shared" si="40"/>
        <v/>
      </c>
      <c r="I333" s="337" t="str">
        <f t="shared" si="41"/>
        <v/>
      </c>
      <c r="J333" s="338" t="str">
        <f t="shared" si="42"/>
        <v/>
      </c>
      <c r="K333" s="339" t="str">
        <f t="shared" si="43"/>
        <v/>
      </c>
      <c r="L333" s="339" t="str">
        <f t="shared" si="44"/>
        <v/>
      </c>
      <c r="M333" s="332"/>
      <c r="N333" s="332"/>
      <c r="O333" s="333"/>
      <c r="P333" s="333"/>
      <c r="Q333" s="333"/>
      <c r="R333" s="333"/>
      <c r="S333" s="301"/>
      <c r="T333" s="301"/>
      <c r="U333" s="301"/>
      <c r="V333" s="301"/>
      <c r="W333" s="301"/>
      <c r="X333" s="301"/>
      <c r="Y333" s="301"/>
      <c r="Z333" s="301"/>
      <c r="AA333" s="301"/>
    </row>
    <row r="334" spans="1:27">
      <c r="A334" s="301"/>
      <c r="B334" s="334" t="str">
        <f t="shared" si="36"/>
        <v/>
      </c>
      <c r="C334" s="335" t="str">
        <f t="shared" si="37"/>
        <v/>
      </c>
      <c r="D334" s="335" t="str">
        <f>IF(B334="","",IF(OR(B334&gt;$G$5,'Patrimonio neto+pasivo'!$A$50=1),G333*VLOOKUP(B334,$O$5:$P$31,2,1),0))</f>
        <v/>
      </c>
      <c r="E334" s="335" t="str">
        <f t="shared" si="39"/>
        <v/>
      </c>
      <c r="F334" s="335" t="str">
        <f t="shared" si="38"/>
        <v/>
      </c>
      <c r="G334" s="335" t="str">
        <f>IF(B334="","",IF(B334&gt;$G$5,G333-E334,IF('Patrimonio neto+pasivo'!$A$50=1,G333,G333*(1+$D$10))))</f>
        <v/>
      </c>
      <c r="H334" s="336" t="str">
        <f t="shared" si="40"/>
        <v/>
      </c>
      <c r="I334" s="337" t="str">
        <f t="shared" si="41"/>
        <v/>
      </c>
      <c r="J334" s="338" t="str">
        <f t="shared" si="42"/>
        <v/>
      </c>
      <c r="K334" s="339" t="str">
        <f t="shared" si="43"/>
        <v/>
      </c>
      <c r="L334" s="339" t="str">
        <f t="shared" si="44"/>
        <v/>
      </c>
      <c r="M334" s="332"/>
      <c r="N334" s="332"/>
      <c r="O334" s="333"/>
      <c r="P334" s="333"/>
      <c r="Q334" s="333"/>
      <c r="R334" s="333"/>
      <c r="S334" s="301"/>
      <c r="T334" s="301"/>
      <c r="U334" s="301"/>
      <c r="V334" s="301"/>
      <c r="W334" s="301"/>
      <c r="X334" s="301"/>
      <c r="Y334" s="301"/>
      <c r="Z334" s="301"/>
      <c r="AA334" s="301"/>
    </row>
    <row r="335" spans="1:27">
      <c r="A335" s="301"/>
      <c r="B335" s="334" t="str">
        <f t="shared" si="36"/>
        <v/>
      </c>
      <c r="C335" s="335" t="str">
        <f t="shared" si="37"/>
        <v/>
      </c>
      <c r="D335" s="335" t="str">
        <f>IF(B335="","",IF(OR(B335&gt;$G$5,'Patrimonio neto+pasivo'!$A$50=1),G334*VLOOKUP(B335,$O$5:$P$31,2,1),0))</f>
        <v/>
      </c>
      <c r="E335" s="335" t="str">
        <f t="shared" si="39"/>
        <v/>
      </c>
      <c r="F335" s="335" t="str">
        <f t="shared" si="38"/>
        <v/>
      </c>
      <c r="G335" s="335" t="str">
        <f>IF(B335="","",IF(B335&gt;$G$5,G334-E335,IF('Patrimonio neto+pasivo'!$A$50=1,G334,G334*(1+$D$10))))</f>
        <v/>
      </c>
      <c r="H335" s="336" t="str">
        <f t="shared" si="40"/>
        <v/>
      </c>
      <c r="I335" s="337" t="str">
        <f t="shared" si="41"/>
        <v/>
      </c>
      <c r="J335" s="338" t="str">
        <f t="shared" si="42"/>
        <v/>
      </c>
      <c r="K335" s="339" t="str">
        <f t="shared" si="43"/>
        <v/>
      </c>
      <c r="L335" s="339" t="str">
        <f t="shared" si="44"/>
        <v/>
      </c>
      <c r="M335" s="332"/>
      <c r="N335" s="332"/>
      <c r="O335" s="333"/>
      <c r="P335" s="333"/>
      <c r="Q335" s="333"/>
      <c r="R335" s="333"/>
      <c r="S335" s="301"/>
      <c r="T335" s="301"/>
      <c r="U335" s="301"/>
      <c r="V335" s="301"/>
      <c r="W335" s="301"/>
      <c r="X335" s="301"/>
      <c r="Y335" s="301"/>
      <c r="Z335" s="301"/>
      <c r="AA335" s="301"/>
    </row>
    <row r="336" spans="1:27">
      <c r="A336" s="301"/>
      <c r="B336" s="334" t="str">
        <f t="shared" si="36"/>
        <v/>
      </c>
      <c r="C336" s="335" t="str">
        <f t="shared" si="37"/>
        <v/>
      </c>
      <c r="D336" s="335" t="str">
        <f>IF(B336="","",IF(OR(B336&gt;$G$5,'Patrimonio neto+pasivo'!$A$50=1),G335*VLOOKUP(B336,$O$5:$P$31,2,1),0))</f>
        <v/>
      </c>
      <c r="E336" s="335" t="str">
        <f t="shared" si="39"/>
        <v/>
      </c>
      <c r="F336" s="335" t="str">
        <f t="shared" si="38"/>
        <v/>
      </c>
      <c r="G336" s="335" t="str">
        <f>IF(B336="","",IF(B336&gt;$G$5,G335-E336,IF('Patrimonio neto+pasivo'!$A$50=1,G335,G335*(1+$D$10))))</f>
        <v/>
      </c>
      <c r="H336" s="336" t="str">
        <f t="shared" si="40"/>
        <v/>
      </c>
      <c r="I336" s="337" t="str">
        <f t="shared" si="41"/>
        <v/>
      </c>
      <c r="J336" s="338" t="str">
        <f t="shared" si="42"/>
        <v/>
      </c>
      <c r="K336" s="339" t="str">
        <f t="shared" si="43"/>
        <v/>
      </c>
      <c r="L336" s="339" t="str">
        <f t="shared" si="44"/>
        <v/>
      </c>
      <c r="M336" s="332"/>
      <c r="N336" s="332"/>
      <c r="O336" s="333"/>
      <c r="P336" s="333"/>
      <c r="Q336" s="333"/>
      <c r="R336" s="333"/>
      <c r="S336" s="301"/>
      <c r="T336" s="301"/>
      <c r="U336" s="301"/>
      <c r="V336" s="301"/>
      <c r="W336" s="301"/>
      <c r="X336" s="301"/>
      <c r="Y336" s="301"/>
      <c r="Z336" s="301"/>
      <c r="AA336" s="301"/>
    </row>
    <row r="337" spans="1:27">
      <c r="A337" s="301"/>
      <c r="B337" s="334" t="str">
        <f t="shared" ref="B337:B400" si="45">IF(B336&lt;$D$8+$G$5,B336+1,"")</f>
        <v/>
      </c>
      <c r="C337" s="335" t="str">
        <f t="shared" ref="C337:C400" si="46">IF(B337="","",IF(B337&lt;=$G$5,0,J337))</f>
        <v/>
      </c>
      <c r="D337" s="335" t="str">
        <f>IF(B337="","",IF(OR(B337&gt;$G$5,'Patrimonio neto+pasivo'!$A$50=1),G336*VLOOKUP(B337,$O$5:$P$31,2,1),0))</f>
        <v/>
      </c>
      <c r="E337" s="335" t="str">
        <f t="shared" si="39"/>
        <v/>
      </c>
      <c r="F337" s="335" t="str">
        <f t="shared" ref="F337:F400" si="47">IF(B337="","",IF(B337&lt;=$G$5,0,F336+E337))</f>
        <v/>
      </c>
      <c r="G337" s="335" t="str">
        <f>IF(B337="","",IF(B337&gt;$G$5,G336-E337,IF('Patrimonio neto+pasivo'!$A$50=1,G336,G336*(1+$D$10))))</f>
        <v/>
      </c>
      <c r="H337" s="336" t="str">
        <f t="shared" si="40"/>
        <v/>
      </c>
      <c r="I337" s="337" t="str">
        <f t="shared" si="41"/>
        <v/>
      </c>
      <c r="J337" s="338" t="str">
        <f t="shared" si="42"/>
        <v/>
      </c>
      <c r="K337" s="339" t="str">
        <f t="shared" si="43"/>
        <v/>
      </c>
      <c r="L337" s="339" t="str">
        <f t="shared" si="44"/>
        <v/>
      </c>
      <c r="M337" s="332"/>
      <c r="N337" s="332"/>
      <c r="O337" s="333"/>
      <c r="P337" s="333"/>
      <c r="Q337" s="333"/>
      <c r="R337" s="333"/>
      <c r="S337" s="301"/>
      <c r="T337" s="301"/>
      <c r="U337" s="301"/>
      <c r="V337" s="301"/>
      <c r="W337" s="301"/>
      <c r="X337" s="301"/>
      <c r="Y337" s="301"/>
      <c r="Z337" s="301"/>
      <c r="AA337" s="301"/>
    </row>
    <row r="338" spans="1:27">
      <c r="A338" s="301"/>
      <c r="B338" s="334" t="str">
        <f t="shared" si="45"/>
        <v/>
      </c>
      <c r="C338" s="335" t="str">
        <f t="shared" si="46"/>
        <v/>
      </c>
      <c r="D338" s="335" t="str">
        <f>IF(B338="","",IF(OR(B338&gt;$G$5,'Patrimonio neto+pasivo'!$A$50=1),G337*VLOOKUP(B338,$O$5:$P$31,2,1),0))</f>
        <v/>
      </c>
      <c r="E338" s="335" t="str">
        <f t="shared" ref="E338:E401" si="48">IF(B338="","",IF(B338&lt;=$G$5,0,C338-D338))</f>
        <v/>
      </c>
      <c r="F338" s="335" t="str">
        <f t="shared" si="47"/>
        <v/>
      </c>
      <c r="G338" s="335" t="str">
        <f>IF(B338="","",IF(B338&gt;$G$5,G337-E338,IF('Patrimonio neto+pasivo'!$A$50=1,G337,G337*(1+$D$10))))</f>
        <v/>
      </c>
      <c r="H338" s="336" t="str">
        <f t="shared" ref="H338:H401" si="49">IF(ISERROR(VLOOKUP(B338,$O$5:$P$31,2,1)),"",VLOOKUP(B338,$O$5:$P$31,2,1))</f>
        <v/>
      </c>
      <c r="I338" s="337" t="str">
        <f t="shared" ref="I338:I401" si="50">IF(ISERROR(VLOOKUP(B338,$O$5:$P$31,1,1)),"",VLOOKUP(B338,$O$5:$P$31,1,1))</f>
        <v/>
      </c>
      <c r="J338" s="338" t="str">
        <f t="shared" ref="J338:J401" si="51">IF(B338="","",G337/((1-(1+H338)^(-($D$8+$G$5-B337)))/H338))</f>
        <v/>
      </c>
      <c r="K338" s="339" t="str">
        <f t="shared" ref="K338:K401" si="52">IF(B338="","",SUM(D338:E338))</f>
        <v/>
      </c>
      <c r="L338" s="339" t="str">
        <f t="shared" ref="L338:L401" si="53">IF(B338="","",SUM(D338:E338))</f>
        <v/>
      </c>
      <c r="M338" s="332"/>
      <c r="N338" s="332"/>
      <c r="O338" s="333"/>
      <c r="P338" s="333"/>
      <c r="Q338" s="333"/>
      <c r="R338" s="333"/>
      <c r="S338" s="301"/>
      <c r="T338" s="301"/>
      <c r="U338" s="301"/>
      <c r="V338" s="301"/>
      <c r="W338" s="301"/>
      <c r="X338" s="301"/>
      <c r="Y338" s="301"/>
      <c r="Z338" s="301"/>
      <c r="AA338" s="301"/>
    </row>
    <row r="339" spans="1:27">
      <c r="A339" s="301"/>
      <c r="B339" s="334" t="str">
        <f t="shared" si="45"/>
        <v/>
      </c>
      <c r="C339" s="335" t="str">
        <f t="shared" si="46"/>
        <v/>
      </c>
      <c r="D339" s="335" t="str">
        <f>IF(B339="","",IF(OR(B339&gt;$G$5,'Patrimonio neto+pasivo'!$A$50=1),G338*VLOOKUP(B339,$O$5:$P$31,2,1),0))</f>
        <v/>
      </c>
      <c r="E339" s="335" t="str">
        <f t="shared" si="48"/>
        <v/>
      </c>
      <c r="F339" s="335" t="str">
        <f t="shared" si="47"/>
        <v/>
      </c>
      <c r="G339" s="335" t="str">
        <f>IF(B339="","",IF(B339&gt;$G$5,G338-E339,IF('Patrimonio neto+pasivo'!$A$50=1,G338,G338*(1+$D$10))))</f>
        <v/>
      </c>
      <c r="H339" s="336" t="str">
        <f t="shared" si="49"/>
        <v/>
      </c>
      <c r="I339" s="337" t="str">
        <f t="shared" si="50"/>
        <v/>
      </c>
      <c r="J339" s="338" t="str">
        <f t="shared" si="51"/>
        <v/>
      </c>
      <c r="K339" s="339" t="str">
        <f t="shared" si="52"/>
        <v/>
      </c>
      <c r="L339" s="339" t="str">
        <f t="shared" si="53"/>
        <v/>
      </c>
      <c r="M339" s="332"/>
      <c r="N339" s="332"/>
      <c r="O339" s="333"/>
      <c r="P339" s="333"/>
      <c r="Q339" s="333"/>
      <c r="R339" s="333"/>
      <c r="S339" s="301"/>
      <c r="T339" s="301"/>
      <c r="U339" s="301"/>
      <c r="V339" s="301"/>
      <c r="W339" s="301"/>
      <c r="X339" s="301"/>
      <c r="Y339" s="301"/>
      <c r="Z339" s="301"/>
      <c r="AA339" s="301"/>
    </row>
    <row r="340" spans="1:27">
      <c r="A340" s="301"/>
      <c r="B340" s="334" t="str">
        <f t="shared" si="45"/>
        <v/>
      </c>
      <c r="C340" s="335" t="str">
        <f t="shared" si="46"/>
        <v/>
      </c>
      <c r="D340" s="335" t="str">
        <f>IF(B340="","",IF(OR(B340&gt;$G$5,'Patrimonio neto+pasivo'!$A$50=1),G339*VLOOKUP(B340,$O$5:$P$31,2,1),0))</f>
        <v/>
      </c>
      <c r="E340" s="335" t="str">
        <f t="shared" si="48"/>
        <v/>
      </c>
      <c r="F340" s="335" t="str">
        <f t="shared" si="47"/>
        <v/>
      </c>
      <c r="G340" s="335" t="str">
        <f>IF(B340="","",IF(B340&gt;$G$5,G339-E340,IF('Patrimonio neto+pasivo'!$A$50=1,G339,G339*(1+$D$10))))</f>
        <v/>
      </c>
      <c r="H340" s="336" t="str">
        <f t="shared" si="49"/>
        <v/>
      </c>
      <c r="I340" s="337" t="str">
        <f t="shared" si="50"/>
        <v/>
      </c>
      <c r="J340" s="338" t="str">
        <f t="shared" si="51"/>
        <v/>
      </c>
      <c r="K340" s="339" t="str">
        <f t="shared" si="52"/>
        <v/>
      </c>
      <c r="L340" s="339" t="str">
        <f t="shared" si="53"/>
        <v/>
      </c>
      <c r="M340" s="332"/>
      <c r="N340" s="332"/>
      <c r="O340" s="333"/>
      <c r="P340" s="333"/>
      <c r="Q340" s="333"/>
      <c r="R340" s="333"/>
      <c r="S340" s="301"/>
      <c r="T340" s="301"/>
      <c r="U340" s="301"/>
      <c r="V340" s="301"/>
      <c r="W340" s="301"/>
      <c r="X340" s="301"/>
      <c r="Y340" s="301"/>
      <c r="Z340" s="301"/>
      <c r="AA340" s="301"/>
    </row>
    <row r="341" spans="1:27">
      <c r="A341" s="301"/>
      <c r="B341" s="334" t="str">
        <f t="shared" si="45"/>
        <v/>
      </c>
      <c r="C341" s="335" t="str">
        <f t="shared" si="46"/>
        <v/>
      </c>
      <c r="D341" s="335" t="str">
        <f>IF(B341="","",IF(OR(B341&gt;$G$5,'Patrimonio neto+pasivo'!$A$50=1),G340*VLOOKUP(B341,$O$5:$P$31,2,1),0))</f>
        <v/>
      </c>
      <c r="E341" s="335" t="str">
        <f t="shared" si="48"/>
        <v/>
      </c>
      <c r="F341" s="335" t="str">
        <f t="shared" si="47"/>
        <v/>
      </c>
      <c r="G341" s="335" t="str">
        <f>IF(B341="","",IF(B341&gt;$G$5,G340-E341,IF('Patrimonio neto+pasivo'!$A$50=1,G340,G340*(1+$D$10))))</f>
        <v/>
      </c>
      <c r="H341" s="336" t="str">
        <f t="shared" si="49"/>
        <v/>
      </c>
      <c r="I341" s="337" t="str">
        <f t="shared" si="50"/>
        <v/>
      </c>
      <c r="J341" s="338" t="str">
        <f t="shared" si="51"/>
        <v/>
      </c>
      <c r="K341" s="339" t="str">
        <f t="shared" si="52"/>
        <v/>
      </c>
      <c r="L341" s="339" t="str">
        <f t="shared" si="53"/>
        <v/>
      </c>
      <c r="M341" s="332"/>
      <c r="N341" s="332"/>
      <c r="O341" s="333"/>
      <c r="P341" s="333"/>
      <c r="Q341" s="333"/>
      <c r="R341" s="333"/>
      <c r="S341" s="301"/>
      <c r="T341" s="301"/>
      <c r="U341" s="301"/>
      <c r="V341" s="301"/>
      <c r="W341" s="301"/>
      <c r="X341" s="301"/>
      <c r="Y341" s="301"/>
      <c r="Z341" s="301"/>
      <c r="AA341" s="301"/>
    </row>
    <row r="342" spans="1:27">
      <c r="A342" s="301"/>
      <c r="B342" s="334" t="str">
        <f t="shared" si="45"/>
        <v/>
      </c>
      <c r="C342" s="335" t="str">
        <f t="shared" si="46"/>
        <v/>
      </c>
      <c r="D342" s="335" t="str">
        <f>IF(B342="","",IF(OR(B342&gt;$G$5,'Patrimonio neto+pasivo'!$A$50=1),G341*VLOOKUP(B342,$O$5:$P$31,2,1),0))</f>
        <v/>
      </c>
      <c r="E342" s="335" t="str">
        <f t="shared" si="48"/>
        <v/>
      </c>
      <c r="F342" s="335" t="str">
        <f t="shared" si="47"/>
        <v/>
      </c>
      <c r="G342" s="335" t="str">
        <f>IF(B342="","",IF(B342&gt;$G$5,G341-E342,IF('Patrimonio neto+pasivo'!$A$50=1,G341,G341*(1+$D$10))))</f>
        <v/>
      </c>
      <c r="H342" s="336" t="str">
        <f t="shared" si="49"/>
        <v/>
      </c>
      <c r="I342" s="337" t="str">
        <f t="shared" si="50"/>
        <v/>
      </c>
      <c r="J342" s="338" t="str">
        <f t="shared" si="51"/>
        <v/>
      </c>
      <c r="K342" s="339" t="str">
        <f t="shared" si="52"/>
        <v/>
      </c>
      <c r="L342" s="339" t="str">
        <f t="shared" si="53"/>
        <v/>
      </c>
      <c r="M342" s="332"/>
      <c r="N342" s="332"/>
      <c r="O342" s="333"/>
      <c r="P342" s="333"/>
      <c r="Q342" s="333"/>
      <c r="R342" s="333"/>
      <c r="S342" s="301"/>
      <c r="T342" s="301"/>
      <c r="U342" s="301"/>
      <c r="V342" s="301"/>
      <c r="W342" s="301"/>
      <c r="X342" s="301"/>
      <c r="Y342" s="301"/>
      <c r="Z342" s="301"/>
      <c r="AA342" s="301"/>
    </row>
    <row r="343" spans="1:27">
      <c r="A343" s="301"/>
      <c r="B343" s="334" t="str">
        <f t="shared" si="45"/>
        <v/>
      </c>
      <c r="C343" s="335" t="str">
        <f t="shared" si="46"/>
        <v/>
      </c>
      <c r="D343" s="335" t="str">
        <f>IF(B343="","",IF(OR(B343&gt;$G$5,'Patrimonio neto+pasivo'!$A$50=1),G342*VLOOKUP(B343,$O$5:$P$31,2,1),0))</f>
        <v/>
      </c>
      <c r="E343" s="335" t="str">
        <f t="shared" si="48"/>
        <v/>
      </c>
      <c r="F343" s="335" t="str">
        <f t="shared" si="47"/>
        <v/>
      </c>
      <c r="G343" s="335" t="str">
        <f>IF(B343="","",IF(B343&gt;$G$5,G342-E343,IF('Patrimonio neto+pasivo'!$A$50=1,G342,G342*(1+$D$10))))</f>
        <v/>
      </c>
      <c r="H343" s="336" t="str">
        <f t="shared" si="49"/>
        <v/>
      </c>
      <c r="I343" s="337" t="str">
        <f t="shared" si="50"/>
        <v/>
      </c>
      <c r="J343" s="338" t="str">
        <f t="shared" si="51"/>
        <v/>
      </c>
      <c r="K343" s="339" t="str">
        <f t="shared" si="52"/>
        <v/>
      </c>
      <c r="L343" s="339" t="str">
        <f t="shared" si="53"/>
        <v/>
      </c>
      <c r="M343" s="332"/>
      <c r="N343" s="332"/>
      <c r="O343" s="333"/>
      <c r="P343" s="333"/>
      <c r="Q343" s="333"/>
      <c r="R343" s="333"/>
      <c r="S343" s="301"/>
      <c r="T343" s="301"/>
      <c r="U343" s="301"/>
      <c r="V343" s="301"/>
      <c r="W343" s="301"/>
      <c r="X343" s="301"/>
      <c r="Y343" s="301"/>
      <c r="Z343" s="301"/>
      <c r="AA343" s="301"/>
    </row>
    <row r="344" spans="1:27">
      <c r="A344" s="301"/>
      <c r="B344" s="334" t="str">
        <f t="shared" si="45"/>
        <v/>
      </c>
      <c r="C344" s="335" t="str">
        <f t="shared" si="46"/>
        <v/>
      </c>
      <c r="D344" s="335" t="str">
        <f>IF(B344="","",IF(OR(B344&gt;$G$5,'Patrimonio neto+pasivo'!$A$50=1),G343*VLOOKUP(B344,$O$5:$P$31,2,1),0))</f>
        <v/>
      </c>
      <c r="E344" s="335" t="str">
        <f t="shared" si="48"/>
        <v/>
      </c>
      <c r="F344" s="335" t="str">
        <f t="shared" si="47"/>
        <v/>
      </c>
      <c r="G344" s="335" t="str">
        <f>IF(B344="","",IF(B344&gt;$G$5,G343-E344,IF('Patrimonio neto+pasivo'!$A$50=1,G343,G343*(1+$D$10))))</f>
        <v/>
      </c>
      <c r="H344" s="336" t="str">
        <f t="shared" si="49"/>
        <v/>
      </c>
      <c r="I344" s="337" t="str">
        <f t="shared" si="50"/>
        <v/>
      </c>
      <c r="J344" s="338" t="str">
        <f t="shared" si="51"/>
        <v/>
      </c>
      <c r="K344" s="339" t="str">
        <f t="shared" si="52"/>
        <v/>
      </c>
      <c r="L344" s="339" t="str">
        <f t="shared" si="53"/>
        <v/>
      </c>
      <c r="M344" s="332"/>
      <c r="N344" s="332"/>
      <c r="O344" s="333"/>
      <c r="P344" s="333"/>
      <c r="Q344" s="333"/>
      <c r="R344" s="333"/>
      <c r="S344" s="301"/>
      <c r="T344" s="301"/>
      <c r="U344" s="301"/>
      <c r="V344" s="301"/>
      <c r="W344" s="301"/>
      <c r="X344" s="301"/>
      <c r="Y344" s="301"/>
      <c r="Z344" s="301"/>
      <c r="AA344" s="301"/>
    </row>
    <row r="345" spans="1:27">
      <c r="A345" s="301"/>
      <c r="B345" s="334" t="str">
        <f t="shared" si="45"/>
        <v/>
      </c>
      <c r="C345" s="335" t="str">
        <f t="shared" si="46"/>
        <v/>
      </c>
      <c r="D345" s="335" t="str">
        <f>IF(B345="","",IF(OR(B345&gt;$G$5,'Patrimonio neto+pasivo'!$A$50=1),G344*VLOOKUP(B345,$O$5:$P$31,2,1),0))</f>
        <v/>
      </c>
      <c r="E345" s="335" t="str">
        <f t="shared" si="48"/>
        <v/>
      </c>
      <c r="F345" s="335" t="str">
        <f t="shared" si="47"/>
        <v/>
      </c>
      <c r="G345" s="335" t="str">
        <f>IF(B345="","",IF(B345&gt;$G$5,G344-E345,IF('Patrimonio neto+pasivo'!$A$50=1,G344,G344*(1+$D$10))))</f>
        <v/>
      </c>
      <c r="H345" s="336" t="str">
        <f t="shared" si="49"/>
        <v/>
      </c>
      <c r="I345" s="337" t="str">
        <f t="shared" si="50"/>
        <v/>
      </c>
      <c r="J345" s="338" t="str">
        <f t="shared" si="51"/>
        <v/>
      </c>
      <c r="K345" s="339" t="str">
        <f t="shared" si="52"/>
        <v/>
      </c>
      <c r="L345" s="339" t="str">
        <f t="shared" si="53"/>
        <v/>
      </c>
      <c r="M345" s="332"/>
      <c r="N345" s="332"/>
      <c r="O345" s="333"/>
      <c r="P345" s="333"/>
      <c r="Q345" s="333"/>
      <c r="R345" s="333"/>
      <c r="S345" s="301"/>
      <c r="T345" s="301"/>
      <c r="U345" s="301"/>
      <c r="V345" s="301"/>
      <c r="W345" s="301"/>
      <c r="X345" s="301"/>
      <c r="Y345" s="301"/>
      <c r="Z345" s="301"/>
      <c r="AA345" s="301"/>
    </row>
    <row r="346" spans="1:27">
      <c r="A346" s="301"/>
      <c r="B346" s="334" t="str">
        <f t="shared" si="45"/>
        <v/>
      </c>
      <c r="C346" s="335" t="str">
        <f t="shared" si="46"/>
        <v/>
      </c>
      <c r="D346" s="335" t="str">
        <f>IF(B346="","",IF(OR(B346&gt;$G$5,'Patrimonio neto+pasivo'!$A$50=1),G345*VLOOKUP(B346,$O$5:$P$31,2,1),0))</f>
        <v/>
      </c>
      <c r="E346" s="335" t="str">
        <f t="shared" si="48"/>
        <v/>
      </c>
      <c r="F346" s="335" t="str">
        <f t="shared" si="47"/>
        <v/>
      </c>
      <c r="G346" s="335" t="str">
        <f>IF(B346="","",IF(B346&gt;$G$5,G345-E346,IF('Patrimonio neto+pasivo'!$A$50=1,G345,G345*(1+$D$10))))</f>
        <v/>
      </c>
      <c r="H346" s="336" t="str">
        <f t="shared" si="49"/>
        <v/>
      </c>
      <c r="I346" s="337" t="str">
        <f t="shared" si="50"/>
        <v/>
      </c>
      <c r="J346" s="338" t="str">
        <f t="shared" si="51"/>
        <v/>
      </c>
      <c r="K346" s="339" t="str">
        <f t="shared" si="52"/>
        <v/>
      </c>
      <c r="L346" s="339" t="str">
        <f t="shared" si="53"/>
        <v/>
      </c>
      <c r="M346" s="332"/>
      <c r="N346" s="332"/>
      <c r="O346" s="333"/>
      <c r="P346" s="333"/>
      <c r="Q346" s="333"/>
      <c r="R346" s="333"/>
      <c r="S346" s="301"/>
      <c r="T346" s="301"/>
      <c r="U346" s="301"/>
      <c r="V346" s="301"/>
      <c r="W346" s="301"/>
      <c r="X346" s="301"/>
      <c r="Y346" s="301"/>
      <c r="Z346" s="301"/>
      <c r="AA346" s="301"/>
    </row>
    <row r="347" spans="1:27">
      <c r="A347" s="301"/>
      <c r="B347" s="334" t="str">
        <f t="shared" si="45"/>
        <v/>
      </c>
      <c r="C347" s="335" t="str">
        <f t="shared" si="46"/>
        <v/>
      </c>
      <c r="D347" s="335" t="str">
        <f>IF(B347="","",IF(OR(B347&gt;$G$5,'Patrimonio neto+pasivo'!$A$50=1),G346*VLOOKUP(B347,$O$5:$P$31,2,1),0))</f>
        <v/>
      </c>
      <c r="E347" s="335" t="str">
        <f t="shared" si="48"/>
        <v/>
      </c>
      <c r="F347" s="335" t="str">
        <f t="shared" si="47"/>
        <v/>
      </c>
      <c r="G347" s="335" t="str">
        <f>IF(B347="","",IF(B347&gt;$G$5,G346-E347,IF('Patrimonio neto+pasivo'!$A$50=1,G346,G346*(1+$D$10))))</f>
        <v/>
      </c>
      <c r="H347" s="336" t="str">
        <f t="shared" si="49"/>
        <v/>
      </c>
      <c r="I347" s="337" t="str">
        <f t="shared" si="50"/>
        <v/>
      </c>
      <c r="J347" s="338" t="str">
        <f t="shared" si="51"/>
        <v/>
      </c>
      <c r="K347" s="339" t="str">
        <f t="shared" si="52"/>
        <v/>
      </c>
      <c r="L347" s="339" t="str">
        <f t="shared" si="53"/>
        <v/>
      </c>
      <c r="M347" s="332"/>
      <c r="N347" s="332"/>
      <c r="O347" s="333"/>
      <c r="P347" s="333"/>
      <c r="Q347" s="333"/>
      <c r="R347" s="333"/>
      <c r="S347" s="301"/>
      <c r="T347" s="301"/>
      <c r="U347" s="301"/>
      <c r="V347" s="301"/>
      <c r="W347" s="301"/>
      <c r="X347" s="301"/>
      <c r="Y347" s="301"/>
      <c r="Z347" s="301"/>
      <c r="AA347" s="301"/>
    </row>
    <row r="348" spans="1:27">
      <c r="A348" s="301"/>
      <c r="B348" s="334" t="str">
        <f t="shared" si="45"/>
        <v/>
      </c>
      <c r="C348" s="335" t="str">
        <f t="shared" si="46"/>
        <v/>
      </c>
      <c r="D348" s="335" t="str">
        <f>IF(B348="","",IF(OR(B348&gt;$G$5,'Patrimonio neto+pasivo'!$A$50=1),G347*VLOOKUP(B348,$O$5:$P$31,2,1),0))</f>
        <v/>
      </c>
      <c r="E348" s="335" t="str">
        <f t="shared" si="48"/>
        <v/>
      </c>
      <c r="F348" s="335" t="str">
        <f t="shared" si="47"/>
        <v/>
      </c>
      <c r="G348" s="335" t="str">
        <f>IF(B348="","",IF(B348&gt;$G$5,G347-E348,IF('Patrimonio neto+pasivo'!$A$50=1,G347,G347*(1+$D$10))))</f>
        <v/>
      </c>
      <c r="H348" s="336" t="str">
        <f t="shared" si="49"/>
        <v/>
      </c>
      <c r="I348" s="337" t="str">
        <f t="shared" si="50"/>
        <v/>
      </c>
      <c r="J348" s="338" t="str">
        <f t="shared" si="51"/>
        <v/>
      </c>
      <c r="K348" s="339" t="str">
        <f t="shared" si="52"/>
        <v/>
      </c>
      <c r="L348" s="339" t="str">
        <f t="shared" si="53"/>
        <v/>
      </c>
      <c r="M348" s="332"/>
      <c r="N348" s="332"/>
      <c r="O348" s="333"/>
      <c r="P348" s="333"/>
      <c r="Q348" s="333"/>
      <c r="R348" s="333"/>
      <c r="S348" s="301"/>
      <c r="T348" s="301"/>
      <c r="U348" s="301"/>
      <c r="V348" s="301"/>
      <c r="W348" s="301"/>
      <c r="X348" s="301"/>
      <c r="Y348" s="301"/>
      <c r="Z348" s="301"/>
      <c r="AA348" s="301"/>
    </row>
    <row r="349" spans="1:27">
      <c r="A349" s="301"/>
      <c r="B349" s="334" t="str">
        <f t="shared" si="45"/>
        <v/>
      </c>
      <c r="C349" s="335" t="str">
        <f t="shared" si="46"/>
        <v/>
      </c>
      <c r="D349" s="335" t="str">
        <f>IF(B349="","",IF(OR(B349&gt;$G$5,'Patrimonio neto+pasivo'!$A$50=1),G348*VLOOKUP(B349,$O$5:$P$31,2,1),0))</f>
        <v/>
      </c>
      <c r="E349" s="335" t="str">
        <f t="shared" si="48"/>
        <v/>
      </c>
      <c r="F349" s="335" t="str">
        <f t="shared" si="47"/>
        <v/>
      </c>
      <c r="G349" s="335" t="str">
        <f>IF(B349="","",IF(B349&gt;$G$5,G348-E349,IF('Patrimonio neto+pasivo'!$A$50=1,G348,G348*(1+$D$10))))</f>
        <v/>
      </c>
      <c r="H349" s="336" t="str">
        <f t="shared" si="49"/>
        <v/>
      </c>
      <c r="I349" s="337" t="str">
        <f t="shared" si="50"/>
        <v/>
      </c>
      <c r="J349" s="338" t="str">
        <f t="shared" si="51"/>
        <v/>
      </c>
      <c r="K349" s="339" t="str">
        <f t="shared" si="52"/>
        <v/>
      </c>
      <c r="L349" s="339" t="str">
        <f t="shared" si="53"/>
        <v/>
      </c>
      <c r="M349" s="332"/>
      <c r="N349" s="332"/>
      <c r="O349" s="333"/>
      <c r="P349" s="333"/>
      <c r="Q349" s="333"/>
      <c r="R349" s="333"/>
      <c r="S349" s="301"/>
      <c r="T349" s="301"/>
      <c r="U349" s="301"/>
      <c r="V349" s="301"/>
      <c r="W349" s="301"/>
      <c r="X349" s="301"/>
      <c r="Y349" s="301"/>
      <c r="Z349" s="301"/>
      <c r="AA349" s="301"/>
    </row>
    <row r="350" spans="1:27">
      <c r="A350" s="301"/>
      <c r="B350" s="334" t="str">
        <f t="shared" si="45"/>
        <v/>
      </c>
      <c r="C350" s="335" t="str">
        <f t="shared" si="46"/>
        <v/>
      </c>
      <c r="D350" s="335" t="str">
        <f>IF(B350="","",IF(OR(B350&gt;$G$5,'Patrimonio neto+pasivo'!$A$50=1),G349*VLOOKUP(B350,$O$5:$P$31,2,1),0))</f>
        <v/>
      </c>
      <c r="E350" s="335" t="str">
        <f t="shared" si="48"/>
        <v/>
      </c>
      <c r="F350" s="335" t="str">
        <f t="shared" si="47"/>
        <v/>
      </c>
      <c r="G350" s="335" t="str">
        <f>IF(B350="","",IF(B350&gt;$G$5,G349-E350,IF('Patrimonio neto+pasivo'!$A$50=1,G349,G349*(1+$D$10))))</f>
        <v/>
      </c>
      <c r="H350" s="336" t="str">
        <f t="shared" si="49"/>
        <v/>
      </c>
      <c r="I350" s="337" t="str">
        <f t="shared" si="50"/>
        <v/>
      </c>
      <c r="J350" s="338" t="str">
        <f t="shared" si="51"/>
        <v/>
      </c>
      <c r="K350" s="339" t="str">
        <f t="shared" si="52"/>
        <v/>
      </c>
      <c r="L350" s="339" t="str">
        <f t="shared" si="53"/>
        <v/>
      </c>
      <c r="M350" s="332"/>
      <c r="N350" s="332"/>
      <c r="O350" s="333"/>
      <c r="P350" s="333"/>
      <c r="Q350" s="333"/>
      <c r="R350" s="333"/>
      <c r="S350" s="301"/>
      <c r="T350" s="301"/>
      <c r="U350" s="301"/>
      <c r="V350" s="301"/>
      <c r="W350" s="301"/>
      <c r="X350" s="301"/>
      <c r="Y350" s="301"/>
      <c r="Z350" s="301"/>
      <c r="AA350" s="301"/>
    </row>
    <row r="351" spans="1:27">
      <c r="A351" s="301"/>
      <c r="B351" s="334" t="str">
        <f t="shared" si="45"/>
        <v/>
      </c>
      <c r="C351" s="335" t="str">
        <f t="shared" si="46"/>
        <v/>
      </c>
      <c r="D351" s="335" t="str">
        <f>IF(B351="","",IF(OR(B351&gt;$G$5,'Patrimonio neto+pasivo'!$A$50=1),G350*VLOOKUP(B351,$O$5:$P$31,2,1),0))</f>
        <v/>
      </c>
      <c r="E351" s="335" t="str">
        <f t="shared" si="48"/>
        <v/>
      </c>
      <c r="F351" s="335" t="str">
        <f t="shared" si="47"/>
        <v/>
      </c>
      <c r="G351" s="335" t="str">
        <f>IF(B351="","",IF(B351&gt;$G$5,G350-E351,IF('Patrimonio neto+pasivo'!$A$50=1,G350,G350*(1+$D$10))))</f>
        <v/>
      </c>
      <c r="H351" s="336" t="str">
        <f t="shared" si="49"/>
        <v/>
      </c>
      <c r="I351" s="337" t="str">
        <f t="shared" si="50"/>
        <v/>
      </c>
      <c r="J351" s="338" t="str">
        <f t="shared" si="51"/>
        <v/>
      </c>
      <c r="K351" s="339" t="str">
        <f t="shared" si="52"/>
        <v/>
      </c>
      <c r="L351" s="339" t="str">
        <f t="shared" si="53"/>
        <v/>
      </c>
      <c r="M351" s="332"/>
      <c r="N351" s="332"/>
      <c r="O351" s="333"/>
      <c r="P351" s="333"/>
      <c r="Q351" s="333"/>
      <c r="R351" s="333"/>
      <c r="S351" s="301"/>
      <c r="T351" s="301"/>
      <c r="U351" s="301"/>
      <c r="V351" s="301"/>
      <c r="W351" s="301"/>
      <c r="X351" s="301"/>
      <c r="Y351" s="301"/>
      <c r="Z351" s="301"/>
      <c r="AA351" s="301"/>
    </row>
    <row r="352" spans="1:27">
      <c r="A352" s="301"/>
      <c r="B352" s="334" t="str">
        <f t="shared" si="45"/>
        <v/>
      </c>
      <c r="C352" s="335" t="str">
        <f t="shared" si="46"/>
        <v/>
      </c>
      <c r="D352" s="335" t="str">
        <f>IF(B352="","",IF(OR(B352&gt;$G$5,'Patrimonio neto+pasivo'!$A$50=1),G351*VLOOKUP(B352,$O$5:$P$31,2,1),0))</f>
        <v/>
      </c>
      <c r="E352" s="335" t="str">
        <f t="shared" si="48"/>
        <v/>
      </c>
      <c r="F352" s="335" t="str">
        <f t="shared" si="47"/>
        <v/>
      </c>
      <c r="G352" s="335" t="str">
        <f>IF(B352="","",IF(B352&gt;$G$5,G351-E352,IF('Patrimonio neto+pasivo'!$A$50=1,G351,G351*(1+$D$10))))</f>
        <v/>
      </c>
      <c r="H352" s="336" t="str">
        <f t="shared" si="49"/>
        <v/>
      </c>
      <c r="I352" s="337" t="str">
        <f t="shared" si="50"/>
        <v/>
      </c>
      <c r="J352" s="338" t="str">
        <f t="shared" si="51"/>
        <v/>
      </c>
      <c r="K352" s="339" t="str">
        <f t="shared" si="52"/>
        <v/>
      </c>
      <c r="L352" s="339" t="str">
        <f t="shared" si="53"/>
        <v/>
      </c>
      <c r="M352" s="332"/>
      <c r="N352" s="332"/>
      <c r="O352" s="333"/>
      <c r="P352" s="333"/>
      <c r="Q352" s="333"/>
      <c r="R352" s="333"/>
      <c r="S352" s="301"/>
      <c r="T352" s="301"/>
      <c r="U352" s="301"/>
      <c r="V352" s="301"/>
      <c r="W352" s="301"/>
      <c r="X352" s="301"/>
      <c r="Y352" s="301"/>
      <c r="Z352" s="301"/>
      <c r="AA352" s="301"/>
    </row>
    <row r="353" spans="1:27">
      <c r="A353" s="301"/>
      <c r="B353" s="334" t="str">
        <f t="shared" si="45"/>
        <v/>
      </c>
      <c r="C353" s="335" t="str">
        <f t="shared" si="46"/>
        <v/>
      </c>
      <c r="D353" s="335" t="str">
        <f>IF(B353="","",IF(OR(B353&gt;$G$5,'Patrimonio neto+pasivo'!$A$50=1),G352*VLOOKUP(B353,$O$5:$P$31,2,1),0))</f>
        <v/>
      </c>
      <c r="E353" s="335" t="str">
        <f t="shared" si="48"/>
        <v/>
      </c>
      <c r="F353" s="335" t="str">
        <f t="shared" si="47"/>
        <v/>
      </c>
      <c r="G353" s="335" t="str">
        <f>IF(B353="","",IF(B353&gt;$G$5,G352-E353,IF('Patrimonio neto+pasivo'!$A$50=1,G352,G352*(1+$D$10))))</f>
        <v/>
      </c>
      <c r="H353" s="336" t="str">
        <f t="shared" si="49"/>
        <v/>
      </c>
      <c r="I353" s="337" t="str">
        <f t="shared" si="50"/>
        <v/>
      </c>
      <c r="J353" s="338" t="str">
        <f t="shared" si="51"/>
        <v/>
      </c>
      <c r="K353" s="339" t="str">
        <f t="shared" si="52"/>
        <v/>
      </c>
      <c r="L353" s="339" t="str">
        <f t="shared" si="53"/>
        <v/>
      </c>
      <c r="M353" s="332"/>
      <c r="N353" s="332"/>
      <c r="O353" s="333"/>
      <c r="P353" s="333"/>
      <c r="Q353" s="333"/>
      <c r="R353" s="333"/>
      <c r="S353" s="301"/>
      <c r="T353" s="301"/>
      <c r="U353" s="301"/>
      <c r="V353" s="301"/>
      <c r="W353" s="301"/>
      <c r="X353" s="301"/>
      <c r="Y353" s="301"/>
      <c r="Z353" s="301"/>
      <c r="AA353" s="301"/>
    </row>
    <row r="354" spans="1:27">
      <c r="A354" s="301"/>
      <c r="B354" s="334" t="str">
        <f t="shared" si="45"/>
        <v/>
      </c>
      <c r="C354" s="335" t="str">
        <f t="shared" si="46"/>
        <v/>
      </c>
      <c r="D354" s="335" t="str">
        <f>IF(B354="","",IF(OR(B354&gt;$G$5,'Patrimonio neto+pasivo'!$A$50=1),G353*VLOOKUP(B354,$O$5:$P$31,2,1),0))</f>
        <v/>
      </c>
      <c r="E354" s="335" t="str">
        <f t="shared" si="48"/>
        <v/>
      </c>
      <c r="F354" s="335" t="str">
        <f t="shared" si="47"/>
        <v/>
      </c>
      <c r="G354" s="335" t="str">
        <f>IF(B354="","",IF(B354&gt;$G$5,G353-E354,IF('Patrimonio neto+pasivo'!$A$50=1,G353,G353*(1+$D$10))))</f>
        <v/>
      </c>
      <c r="H354" s="336" t="str">
        <f t="shared" si="49"/>
        <v/>
      </c>
      <c r="I354" s="337" t="str">
        <f t="shared" si="50"/>
        <v/>
      </c>
      <c r="J354" s="338" t="str">
        <f t="shared" si="51"/>
        <v/>
      </c>
      <c r="K354" s="339" t="str">
        <f t="shared" si="52"/>
        <v/>
      </c>
      <c r="L354" s="339" t="str">
        <f t="shared" si="53"/>
        <v/>
      </c>
      <c r="M354" s="332"/>
      <c r="N354" s="332"/>
      <c r="O354" s="333"/>
      <c r="P354" s="333"/>
      <c r="Q354" s="333"/>
      <c r="R354" s="333"/>
      <c r="S354" s="301"/>
      <c r="T354" s="301"/>
      <c r="U354" s="301"/>
      <c r="V354" s="301"/>
      <c r="W354" s="301"/>
      <c r="X354" s="301"/>
      <c r="Y354" s="301"/>
      <c r="Z354" s="301"/>
      <c r="AA354" s="301"/>
    </row>
    <row r="355" spans="1:27">
      <c r="A355" s="301"/>
      <c r="B355" s="334" t="str">
        <f t="shared" si="45"/>
        <v/>
      </c>
      <c r="C355" s="335" t="str">
        <f t="shared" si="46"/>
        <v/>
      </c>
      <c r="D355" s="335" t="str">
        <f>IF(B355="","",IF(OR(B355&gt;$G$5,'Patrimonio neto+pasivo'!$A$50=1),G354*VLOOKUP(B355,$O$5:$P$31,2,1),0))</f>
        <v/>
      </c>
      <c r="E355" s="335" t="str">
        <f t="shared" si="48"/>
        <v/>
      </c>
      <c r="F355" s="335" t="str">
        <f t="shared" si="47"/>
        <v/>
      </c>
      <c r="G355" s="335" t="str">
        <f>IF(B355="","",IF(B355&gt;$G$5,G354-E355,IF('Patrimonio neto+pasivo'!$A$50=1,G354,G354*(1+$D$10))))</f>
        <v/>
      </c>
      <c r="H355" s="336" t="str">
        <f t="shared" si="49"/>
        <v/>
      </c>
      <c r="I355" s="337" t="str">
        <f t="shared" si="50"/>
        <v/>
      </c>
      <c r="J355" s="338" t="str">
        <f t="shared" si="51"/>
        <v/>
      </c>
      <c r="K355" s="339" t="str">
        <f t="shared" si="52"/>
        <v/>
      </c>
      <c r="L355" s="339" t="str">
        <f t="shared" si="53"/>
        <v/>
      </c>
      <c r="M355" s="332"/>
      <c r="N355" s="332"/>
      <c r="O355" s="333"/>
      <c r="P355" s="333"/>
      <c r="Q355" s="333"/>
      <c r="R355" s="333"/>
      <c r="S355" s="301"/>
      <c r="T355" s="301"/>
      <c r="U355" s="301"/>
      <c r="V355" s="301"/>
      <c r="W355" s="301"/>
      <c r="X355" s="301"/>
      <c r="Y355" s="301"/>
      <c r="Z355" s="301"/>
      <c r="AA355" s="301"/>
    </row>
    <row r="356" spans="1:27">
      <c r="A356" s="301"/>
      <c r="B356" s="334" t="str">
        <f t="shared" si="45"/>
        <v/>
      </c>
      <c r="C356" s="335" t="str">
        <f t="shared" si="46"/>
        <v/>
      </c>
      <c r="D356" s="335" t="str">
        <f>IF(B356="","",IF(OR(B356&gt;$G$5,'Patrimonio neto+pasivo'!$A$50=1),G355*VLOOKUP(B356,$O$5:$P$31,2,1),0))</f>
        <v/>
      </c>
      <c r="E356" s="335" t="str">
        <f t="shared" si="48"/>
        <v/>
      </c>
      <c r="F356" s="335" t="str">
        <f t="shared" si="47"/>
        <v/>
      </c>
      <c r="G356" s="335" t="str">
        <f>IF(B356="","",IF(B356&gt;$G$5,G355-E356,IF('Patrimonio neto+pasivo'!$A$50=1,G355,G355*(1+$D$10))))</f>
        <v/>
      </c>
      <c r="H356" s="336" t="str">
        <f t="shared" si="49"/>
        <v/>
      </c>
      <c r="I356" s="337" t="str">
        <f t="shared" si="50"/>
        <v/>
      </c>
      <c r="J356" s="338" t="str">
        <f t="shared" si="51"/>
        <v/>
      </c>
      <c r="K356" s="339" t="str">
        <f t="shared" si="52"/>
        <v/>
      </c>
      <c r="L356" s="339" t="str">
        <f t="shared" si="53"/>
        <v/>
      </c>
      <c r="M356" s="332"/>
      <c r="N356" s="332"/>
      <c r="O356" s="333"/>
      <c r="P356" s="333"/>
      <c r="Q356" s="333"/>
      <c r="R356" s="333"/>
      <c r="S356" s="301"/>
      <c r="T356" s="301"/>
      <c r="U356" s="301"/>
      <c r="V356" s="301"/>
      <c r="W356" s="301"/>
      <c r="X356" s="301"/>
      <c r="Y356" s="301"/>
      <c r="Z356" s="301"/>
      <c r="AA356" s="301"/>
    </row>
    <row r="357" spans="1:27">
      <c r="A357" s="301"/>
      <c r="B357" s="334" t="str">
        <f t="shared" si="45"/>
        <v/>
      </c>
      <c r="C357" s="335" t="str">
        <f t="shared" si="46"/>
        <v/>
      </c>
      <c r="D357" s="335" t="str">
        <f>IF(B357="","",IF(OR(B357&gt;$G$5,'Patrimonio neto+pasivo'!$A$50=1),G356*VLOOKUP(B357,$O$5:$P$31,2,1),0))</f>
        <v/>
      </c>
      <c r="E357" s="335" t="str">
        <f t="shared" si="48"/>
        <v/>
      </c>
      <c r="F357" s="335" t="str">
        <f t="shared" si="47"/>
        <v/>
      </c>
      <c r="G357" s="335" t="str">
        <f>IF(B357="","",IF(B357&gt;$G$5,G356-E357,IF('Patrimonio neto+pasivo'!$A$50=1,G356,G356*(1+$D$10))))</f>
        <v/>
      </c>
      <c r="H357" s="336" t="str">
        <f t="shared" si="49"/>
        <v/>
      </c>
      <c r="I357" s="337" t="str">
        <f t="shared" si="50"/>
        <v/>
      </c>
      <c r="J357" s="338" t="str">
        <f t="shared" si="51"/>
        <v/>
      </c>
      <c r="K357" s="339" t="str">
        <f t="shared" si="52"/>
        <v/>
      </c>
      <c r="L357" s="339" t="str">
        <f t="shared" si="53"/>
        <v/>
      </c>
      <c r="M357" s="332"/>
      <c r="N357" s="332"/>
      <c r="O357" s="333"/>
      <c r="P357" s="333"/>
      <c r="Q357" s="333"/>
      <c r="R357" s="333"/>
      <c r="S357" s="301"/>
      <c r="T357" s="301"/>
      <c r="U357" s="301"/>
      <c r="V357" s="301"/>
      <c r="W357" s="301"/>
      <c r="X357" s="301"/>
      <c r="Y357" s="301"/>
      <c r="Z357" s="301"/>
      <c r="AA357" s="301"/>
    </row>
    <row r="358" spans="1:27">
      <c r="A358" s="301"/>
      <c r="B358" s="334" t="str">
        <f t="shared" si="45"/>
        <v/>
      </c>
      <c r="C358" s="335" t="str">
        <f t="shared" si="46"/>
        <v/>
      </c>
      <c r="D358" s="335" t="str">
        <f>IF(B358="","",IF(OR(B358&gt;$G$5,'Patrimonio neto+pasivo'!$A$50=1),G357*VLOOKUP(B358,$O$5:$P$31,2,1),0))</f>
        <v/>
      </c>
      <c r="E358" s="335" t="str">
        <f t="shared" si="48"/>
        <v/>
      </c>
      <c r="F358" s="335" t="str">
        <f t="shared" si="47"/>
        <v/>
      </c>
      <c r="G358" s="335" t="str">
        <f>IF(B358="","",IF(B358&gt;$G$5,G357-E358,IF('Patrimonio neto+pasivo'!$A$50=1,G357,G357*(1+$D$10))))</f>
        <v/>
      </c>
      <c r="H358" s="336" t="str">
        <f t="shared" si="49"/>
        <v/>
      </c>
      <c r="I358" s="337" t="str">
        <f t="shared" si="50"/>
        <v/>
      </c>
      <c r="J358" s="338" t="str">
        <f t="shared" si="51"/>
        <v/>
      </c>
      <c r="K358" s="339" t="str">
        <f t="shared" si="52"/>
        <v/>
      </c>
      <c r="L358" s="339" t="str">
        <f t="shared" si="53"/>
        <v/>
      </c>
      <c r="M358" s="332"/>
      <c r="N358" s="332"/>
      <c r="O358" s="333"/>
      <c r="P358" s="333"/>
      <c r="Q358" s="333"/>
      <c r="R358" s="333"/>
      <c r="S358" s="301"/>
      <c r="T358" s="301"/>
      <c r="U358" s="301"/>
      <c r="V358" s="301"/>
      <c r="W358" s="301"/>
      <c r="X358" s="301"/>
      <c r="Y358" s="301"/>
      <c r="Z358" s="301"/>
      <c r="AA358" s="301"/>
    </row>
    <row r="359" spans="1:27">
      <c r="A359" s="301"/>
      <c r="B359" s="334" t="str">
        <f t="shared" si="45"/>
        <v/>
      </c>
      <c r="C359" s="335" t="str">
        <f t="shared" si="46"/>
        <v/>
      </c>
      <c r="D359" s="335" t="str">
        <f>IF(B359="","",IF(OR(B359&gt;$G$5,'Patrimonio neto+pasivo'!$A$50=1),G358*VLOOKUP(B359,$O$5:$P$31,2,1),0))</f>
        <v/>
      </c>
      <c r="E359" s="335" t="str">
        <f t="shared" si="48"/>
        <v/>
      </c>
      <c r="F359" s="335" t="str">
        <f t="shared" si="47"/>
        <v/>
      </c>
      <c r="G359" s="335" t="str">
        <f>IF(B359="","",IF(B359&gt;$G$5,G358-E359,IF('Patrimonio neto+pasivo'!$A$50=1,G358,G358*(1+$D$10))))</f>
        <v/>
      </c>
      <c r="H359" s="336" t="str">
        <f t="shared" si="49"/>
        <v/>
      </c>
      <c r="I359" s="337" t="str">
        <f t="shared" si="50"/>
        <v/>
      </c>
      <c r="J359" s="338" t="str">
        <f t="shared" si="51"/>
        <v/>
      </c>
      <c r="K359" s="339" t="str">
        <f t="shared" si="52"/>
        <v/>
      </c>
      <c r="L359" s="339" t="str">
        <f t="shared" si="53"/>
        <v/>
      </c>
      <c r="M359" s="332"/>
      <c r="N359" s="332"/>
      <c r="O359" s="333"/>
      <c r="P359" s="333"/>
      <c r="Q359" s="333"/>
      <c r="R359" s="333"/>
      <c r="S359" s="301"/>
      <c r="T359" s="301"/>
      <c r="U359" s="301"/>
      <c r="V359" s="301"/>
      <c r="W359" s="301"/>
      <c r="X359" s="301"/>
      <c r="Y359" s="301"/>
      <c r="Z359" s="301"/>
      <c r="AA359" s="301"/>
    </row>
    <row r="360" spans="1:27">
      <c r="A360" s="301"/>
      <c r="B360" s="334" t="str">
        <f t="shared" si="45"/>
        <v/>
      </c>
      <c r="C360" s="335" t="str">
        <f t="shared" si="46"/>
        <v/>
      </c>
      <c r="D360" s="335" t="str">
        <f>IF(B360="","",IF(OR(B360&gt;$G$5,'Patrimonio neto+pasivo'!$A$50=1),G359*VLOOKUP(B360,$O$5:$P$31,2,1),0))</f>
        <v/>
      </c>
      <c r="E360" s="335" t="str">
        <f t="shared" si="48"/>
        <v/>
      </c>
      <c r="F360" s="335" t="str">
        <f t="shared" si="47"/>
        <v/>
      </c>
      <c r="G360" s="335" t="str">
        <f>IF(B360="","",IF(B360&gt;$G$5,G359-E360,IF('Patrimonio neto+pasivo'!$A$50=1,G359,G359*(1+$D$10))))</f>
        <v/>
      </c>
      <c r="H360" s="336" t="str">
        <f t="shared" si="49"/>
        <v/>
      </c>
      <c r="I360" s="337" t="str">
        <f t="shared" si="50"/>
        <v/>
      </c>
      <c r="J360" s="338" t="str">
        <f t="shared" si="51"/>
        <v/>
      </c>
      <c r="K360" s="339" t="str">
        <f t="shared" si="52"/>
        <v/>
      </c>
      <c r="L360" s="339" t="str">
        <f t="shared" si="53"/>
        <v/>
      </c>
      <c r="M360" s="332"/>
      <c r="N360" s="332"/>
      <c r="O360" s="333"/>
      <c r="P360" s="333"/>
      <c r="Q360" s="333"/>
      <c r="R360" s="333"/>
      <c r="S360" s="301"/>
      <c r="T360" s="301"/>
      <c r="U360" s="301"/>
      <c r="V360" s="301"/>
      <c r="W360" s="301"/>
      <c r="X360" s="301"/>
      <c r="Y360" s="301"/>
      <c r="Z360" s="301"/>
      <c r="AA360" s="301"/>
    </row>
    <row r="361" spans="1:27">
      <c r="A361" s="301"/>
      <c r="B361" s="334" t="str">
        <f t="shared" si="45"/>
        <v/>
      </c>
      <c r="C361" s="335" t="str">
        <f t="shared" si="46"/>
        <v/>
      </c>
      <c r="D361" s="335" t="str">
        <f>IF(B361="","",IF(OR(B361&gt;$G$5,'Patrimonio neto+pasivo'!$A$50=1),G360*VLOOKUP(B361,$O$5:$P$31,2,1),0))</f>
        <v/>
      </c>
      <c r="E361" s="335" t="str">
        <f t="shared" si="48"/>
        <v/>
      </c>
      <c r="F361" s="335" t="str">
        <f t="shared" si="47"/>
        <v/>
      </c>
      <c r="G361" s="335" t="str">
        <f>IF(B361="","",IF(B361&gt;$G$5,G360-E361,IF('Patrimonio neto+pasivo'!$A$50=1,G360,G360*(1+$D$10))))</f>
        <v/>
      </c>
      <c r="H361" s="336" t="str">
        <f t="shared" si="49"/>
        <v/>
      </c>
      <c r="I361" s="337" t="str">
        <f t="shared" si="50"/>
        <v/>
      </c>
      <c r="J361" s="338" t="str">
        <f t="shared" si="51"/>
        <v/>
      </c>
      <c r="K361" s="339" t="str">
        <f t="shared" si="52"/>
        <v/>
      </c>
      <c r="L361" s="339" t="str">
        <f t="shared" si="53"/>
        <v/>
      </c>
      <c r="M361" s="332"/>
      <c r="N361" s="332"/>
      <c r="O361" s="333"/>
      <c r="P361" s="333"/>
      <c r="Q361" s="333"/>
      <c r="R361" s="333"/>
      <c r="S361" s="301"/>
      <c r="T361" s="301"/>
      <c r="U361" s="301"/>
      <c r="V361" s="301"/>
      <c r="W361" s="301"/>
      <c r="X361" s="301"/>
      <c r="Y361" s="301"/>
      <c r="Z361" s="301"/>
      <c r="AA361" s="301"/>
    </row>
    <row r="362" spans="1:27">
      <c r="A362" s="301"/>
      <c r="B362" s="334" t="str">
        <f t="shared" si="45"/>
        <v/>
      </c>
      <c r="C362" s="335" t="str">
        <f t="shared" si="46"/>
        <v/>
      </c>
      <c r="D362" s="335" t="str">
        <f>IF(B362="","",IF(OR(B362&gt;$G$5,'Patrimonio neto+pasivo'!$A$50=1),G361*VLOOKUP(B362,$O$5:$P$31,2,1),0))</f>
        <v/>
      </c>
      <c r="E362" s="335" t="str">
        <f t="shared" si="48"/>
        <v/>
      </c>
      <c r="F362" s="335" t="str">
        <f t="shared" si="47"/>
        <v/>
      </c>
      <c r="G362" s="335" t="str">
        <f>IF(B362="","",IF(B362&gt;$G$5,G361-E362,IF('Patrimonio neto+pasivo'!$A$50=1,G361,G361*(1+$D$10))))</f>
        <v/>
      </c>
      <c r="H362" s="336" t="str">
        <f t="shared" si="49"/>
        <v/>
      </c>
      <c r="I362" s="337" t="str">
        <f t="shared" si="50"/>
        <v/>
      </c>
      <c r="J362" s="338" t="str">
        <f t="shared" si="51"/>
        <v/>
      </c>
      <c r="K362" s="339" t="str">
        <f t="shared" si="52"/>
        <v/>
      </c>
      <c r="L362" s="339" t="str">
        <f t="shared" si="53"/>
        <v/>
      </c>
      <c r="M362" s="332"/>
      <c r="N362" s="332"/>
      <c r="O362" s="333"/>
      <c r="P362" s="333"/>
      <c r="Q362" s="333"/>
      <c r="R362" s="333"/>
      <c r="S362" s="301"/>
      <c r="T362" s="301"/>
      <c r="U362" s="301"/>
      <c r="V362" s="301"/>
      <c r="W362" s="301"/>
      <c r="X362" s="301"/>
      <c r="Y362" s="301"/>
      <c r="Z362" s="301"/>
      <c r="AA362" s="301"/>
    </row>
    <row r="363" spans="1:27">
      <c r="A363" s="301"/>
      <c r="B363" s="334" t="str">
        <f t="shared" si="45"/>
        <v/>
      </c>
      <c r="C363" s="335" t="str">
        <f t="shared" si="46"/>
        <v/>
      </c>
      <c r="D363" s="335" t="str">
        <f>IF(B363="","",IF(OR(B363&gt;$G$5,'Patrimonio neto+pasivo'!$A$50=1),G362*VLOOKUP(B363,$O$5:$P$31,2,1),0))</f>
        <v/>
      </c>
      <c r="E363" s="335" t="str">
        <f t="shared" si="48"/>
        <v/>
      </c>
      <c r="F363" s="335" t="str">
        <f t="shared" si="47"/>
        <v/>
      </c>
      <c r="G363" s="335" t="str">
        <f>IF(B363="","",IF(B363&gt;$G$5,G362-E363,IF('Patrimonio neto+pasivo'!$A$50=1,G362,G362*(1+$D$10))))</f>
        <v/>
      </c>
      <c r="H363" s="336" t="str">
        <f t="shared" si="49"/>
        <v/>
      </c>
      <c r="I363" s="337" t="str">
        <f t="shared" si="50"/>
        <v/>
      </c>
      <c r="J363" s="338" t="str">
        <f t="shared" si="51"/>
        <v/>
      </c>
      <c r="K363" s="339" t="str">
        <f t="shared" si="52"/>
        <v/>
      </c>
      <c r="L363" s="339" t="str">
        <f t="shared" si="53"/>
        <v/>
      </c>
      <c r="M363" s="332"/>
      <c r="N363" s="332"/>
      <c r="O363" s="333"/>
      <c r="P363" s="333"/>
      <c r="Q363" s="333"/>
      <c r="R363" s="333"/>
      <c r="S363" s="301"/>
      <c r="T363" s="301"/>
      <c r="U363" s="301"/>
      <c r="V363" s="301"/>
      <c r="W363" s="301"/>
      <c r="X363" s="301"/>
      <c r="Y363" s="301"/>
      <c r="Z363" s="301"/>
      <c r="AA363" s="301"/>
    </row>
    <row r="364" spans="1:27">
      <c r="A364" s="301"/>
      <c r="B364" s="334" t="str">
        <f t="shared" si="45"/>
        <v/>
      </c>
      <c r="C364" s="335" t="str">
        <f t="shared" si="46"/>
        <v/>
      </c>
      <c r="D364" s="335" t="str">
        <f>IF(B364="","",IF(OR(B364&gt;$G$5,'Patrimonio neto+pasivo'!$A$50=1),G363*VLOOKUP(B364,$O$5:$P$31,2,1),0))</f>
        <v/>
      </c>
      <c r="E364" s="335" t="str">
        <f t="shared" si="48"/>
        <v/>
      </c>
      <c r="F364" s="335" t="str">
        <f t="shared" si="47"/>
        <v/>
      </c>
      <c r="G364" s="335" t="str">
        <f>IF(B364="","",IF(B364&gt;$G$5,G363-E364,IF('Patrimonio neto+pasivo'!$A$50=1,G363,G363*(1+$D$10))))</f>
        <v/>
      </c>
      <c r="H364" s="336" t="str">
        <f t="shared" si="49"/>
        <v/>
      </c>
      <c r="I364" s="337" t="str">
        <f t="shared" si="50"/>
        <v/>
      </c>
      <c r="J364" s="338" t="str">
        <f t="shared" si="51"/>
        <v/>
      </c>
      <c r="K364" s="339" t="str">
        <f t="shared" si="52"/>
        <v/>
      </c>
      <c r="L364" s="339" t="str">
        <f t="shared" si="53"/>
        <v/>
      </c>
      <c r="M364" s="332"/>
      <c r="N364" s="332"/>
      <c r="O364" s="333"/>
      <c r="P364" s="333"/>
      <c r="Q364" s="333"/>
      <c r="R364" s="333"/>
      <c r="S364" s="301"/>
      <c r="T364" s="301"/>
      <c r="U364" s="301"/>
      <c r="V364" s="301"/>
      <c r="W364" s="301"/>
      <c r="X364" s="301"/>
      <c r="Y364" s="301"/>
      <c r="Z364" s="301"/>
      <c r="AA364" s="301"/>
    </row>
    <row r="365" spans="1:27">
      <c r="A365" s="301"/>
      <c r="B365" s="334" t="str">
        <f t="shared" si="45"/>
        <v/>
      </c>
      <c r="C365" s="335" t="str">
        <f t="shared" si="46"/>
        <v/>
      </c>
      <c r="D365" s="335" t="str">
        <f>IF(B365="","",IF(OR(B365&gt;$G$5,'Patrimonio neto+pasivo'!$A$50=1),G364*VLOOKUP(B365,$O$5:$P$31,2,1),0))</f>
        <v/>
      </c>
      <c r="E365" s="335" t="str">
        <f t="shared" si="48"/>
        <v/>
      </c>
      <c r="F365" s="335" t="str">
        <f t="shared" si="47"/>
        <v/>
      </c>
      <c r="G365" s="335" t="str">
        <f>IF(B365="","",IF(B365&gt;$G$5,G364-E365,IF('Patrimonio neto+pasivo'!$A$50=1,G364,G364*(1+$D$10))))</f>
        <v/>
      </c>
      <c r="H365" s="336" t="str">
        <f t="shared" si="49"/>
        <v/>
      </c>
      <c r="I365" s="337" t="str">
        <f t="shared" si="50"/>
        <v/>
      </c>
      <c r="J365" s="338" t="str">
        <f t="shared" si="51"/>
        <v/>
      </c>
      <c r="K365" s="339" t="str">
        <f t="shared" si="52"/>
        <v/>
      </c>
      <c r="L365" s="339" t="str">
        <f t="shared" si="53"/>
        <v/>
      </c>
      <c r="M365" s="332"/>
      <c r="N365" s="332"/>
      <c r="O365" s="333"/>
      <c r="P365" s="333"/>
      <c r="Q365" s="333"/>
      <c r="R365" s="333"/>
      <c r="S365" s="301"/>
      <c r="T365" s="301"/>
      <c r="U365" s="301"/>
      <c r="V365" s="301"/>
      <c r="W365" s="301"/>
      <c r="X365" s="301"/>
      <c r="Y365" s="301"/>
      <c r="Z365" s="301"/>
      <c r="AA365" s="301"/>
    </row>
    <row r="366" spans="1:27">
      <c r="A366" s="301"/>
      <c r="B366" s="334" t="str">
        <f t="shared" si="45"/>
        <v/>
      </c>
      <c r="C366" s="335" t="str">
        <f t="shared" si="46"/>
        <v/>
      </c>
      <c r="D366" s="335" t="str">
        <f>IF(B366="","",IF(OR(B366&gt;$G$5,'Patrimonio neto+pasivo'!$A$50=1),G365*VLOOKUP(B366,$O$5:$P$31,2,1),0))</f>
        <v/>
      </c>
      <c r="E366" s="335" t="str">
        <f t="shared" si="48"/>
        <v/>
      </c>
      <c r="F366" s="335" t="str">
        <f t="shared" si="47"/>
        <v/>
      </c>
      <c r="G366" s="335" t="str">
        <f>IF(B366="","",IF(B366&gt;$G$5,G365-E366,IF('Patrimonio neto+pasivo'!$A$50=1,G365,G365*(1+$D$10))))</f>
        <v/>
      </c>
      <c r="H366" s="336" t="str">
        <f t="shared" si="49"/>
        <v/>
      </c>
      <c r="I366" s="337" t="str">
        <f t="shared" si="50"/>
        <v/>
      </c>
      <c r="J366" s="338" t="str">
        <f t="shared" si="51"/>
        <v/>
      </c>
      <c r="K366" s="339" t="str">
        <f t="shared" si="52"/>
        <v/>
      </c>
      <c r="L366" s="339" t="str">
        <f t="shared" si="53"/>
        <v/>
      </c>
      <c r="M366" s="332"/>
      <c r="N366" s="332"/>
      <c r="O366" s="333"/>
      <c r="P366" s="333"/>
      <c r="Q366" s="333"/>
      <c r="R366" s="333"/>
      <c r="S366" s="301"/>
      <c r="T366" s="301"/>
      <c r="U366" s="301"/>
      <c r="V366" s="301"/>
      <c r="W366" s="301"/>
      <c r="X366" s="301"/>
      <c r="Y366" s="301"/>
      <c r="Z366" s="301"/>
      <c r="AA366" s="301"/>
    </row>
    <row r="367" spans="1:27">
      <c r="A367" s="301"/>
      <c r="B367" s="334" t="str">
        <f t="shared" si="45"/>
        <v/>
      </c>
      <c r="C367" s="335" t="str">
        <f t="shared" si="46"/>
        <v/>
      </c>
      <c r="D367" s="335" t="str">
        <f>IF(B367="","",IF(OR(B367&gt;$G$5,'Patrimonio neto+pasivo'!$A$50=1),G366*VLOOKUP(B367,$O$5:$P$31,2,1),0))</f>
        <v/>
      </c>
      <c r="E367" s="335" t="str">
        <f t="shared" si="48"/>
        <v/>
      </c>
      <c r="F367" s="335" t="str">
        <f t="shared" si="47"/>
        <v/>
      </c>
      <c r="G367" s="335" t="str">
        <f>IF(B367="","",IF(B367&gt;$G$5,G366-E367,IF('Patrimonio neto+pasivo'!$A$50=1,G366,G366*(1+$D$10))))</f>
        <v/>
      </c>
      <c r="H367" s="336" t="str">
        <f t="shared" si="49"/>
        <v/>
      </c>
      <c r="I367" s="337" t="str">
        <f t="shared" si="50"/>
        <v/>
      </c>
      <c r="J367" s="338" t="str">
        <f t="shared" si="51"/>
        <v/>
      </c>
      <c r="K367" s="339" t="str">
        <f t="shared" si="52"/>
        <v/>
      </c>
      <c r="L367" s="339" t="str">
        <f t="shared" si="53"/>
        <v/>
      </c>
      <c r="M367" s="332"/>
      <c r="N367" s="332"/>
      <c r="O367" s="333"/>
      <c r="P367" s="333"/>
      <c r="Q367" s="333"/>
      <c r="R367" s="333"/>
      <c r="S367" s="301"/>
      <c r="T367" s="301"/>
      <c r="U367" s="301"/>
      <c r="V367" s="301"/>
      <c r="W367" s="301"/>
      <c r="X367" s="301"/>
      <c r="Y367" s="301"/>
      <c r="Z367" s="301"/>
      <c r="AA367" s="301"/>
    </row>
    <row r="368" spans="1:27">
      <c r="A368" s="301"/>
      <c r="B368" s="334" t="str">
        <f t="shared" si="45"/>
        <v/>
      </c>
      <c r="C368" s="335" t="str">
        <f t="shared" si="46"/>
        <v/>
      </c>
      <c r="D368" s="335" t="str">
        <f>IF(B368="","",IF(OR(B368&gt;$G$5,'Patrimonio neto+pasivo'!$A$50=1),G367*VLOOKUP(B368,$O$5:$P$31,2,1),0))</f>
        <v/>
      </c>
      <c r="E368" s="335" t="str">
        <f t="shared" si="48"/>
        <v/>
      </c>
      <c r="F368" s="335" t="str">
        <f t="shared" si="47"/>
        <v/>
      </c>
      <c r="G368" s="335" t="str">
        <f>IF(B368="","",IF(B368&gt;$G$5,G367-E368,IF('Patrimonio neto+pasivo'!$A$50=1,G367,G367*(1+$D$10))))</f>
        <v/>
      </c>
      <c r="H368" s="336" t="str">
        <f t="shared" si="49"/>
        <v/>
      </c>
      <c r="I368" s="337" t="str">
        <f t="shared" si="50"/>
        <v/>
      </c>
      <c r="J368" s="338" t="str">
        <f t="shared" si="51"/>
        <v/>
      </c>
      <c r="K368" s="339" t="str">
        <f t="shared" si="52"/>
        <v/>
      </c>
      <c r="L368" s="339" t="str">
        <f t="shared" si="53"/>
        <v/>
      </c>
      <c r="M368" s="332"/>
      <c r="N368" s="332"/>
      <c r="O368" s="333"/>
      <c r="P368" s="333"/>
      <c r="Q368" s="333"/>
      <c r="R368" s="333"/>
      <c r="S368" s="301"/>
      <c r="T368" s="301"/>
      <c r="U368" s="301"/>
      <c r="V368" s="301"/>
      <c r="W368" s="301"/>
      <c r="X368" s="301"/>
      <c r="Y368" s="301"/>
      <c r="Z368" s="301"/>
      <c r="AA368" s="301"/>
    </row>
    <row r="369" spans="1:27">
      <c r="A369" s="301"/>
      <c r="B369" s="334" t="str">
        <f t="shared" si="45"/>
        <v/>
      </c>
      <c r="C369" s="335" t="str">
        <f t="shared" si="46"/>
        <v/>
      </c>
      <c r="D369" s="335" t="str">
        <f>IF(B369="","",IF(OR(B369&gt;$G$5,'Patrimonio neto+pasivo'!$A$50=1),G368*VLOOKUP(B369,$O$5:$P$31,2,1),0))</f>
        <v/>
      </c>
      <c r="E369" s="335" t="str">
        <f t="shared" si="48"/>
        <v/>
      </c>
      <c r="F369" s="335" t="str">
        <f t="shared" si="47"/>
        <v/>
      </c>
      <c r="G369" s="335" t="str">
        <f>IF(B369="","",IF(B369&gt;$G$5,G368-E369,IF('Patrimonio neto+pasivo'!$A$50=1,G368,G368*(1+$D$10))))</f>
        <v/>
      </c>
      <c r="H369" s="336" t="str">
        <f t="shared" si="49"/>
        <v/>
      </c>
      <c r="I369" s="337" t="str">
        <f t="shared" si="50"/>
        <v/>
      </c>
      <c r="J369" s="338" t="str">
        <f t="shared" si="51"/>
        <v/>
      </c>
      <c r="K369" s="339" t="str">
        <f t="shared" si="52"/>
        <v/>
      </c>
      <c r="L369" s="339" t="str">
        <f t="shared" si="53"/>
        <v/>
      </c>
      <c r="M369" s="332"/>
      <c r="N369" s="332"/>
      <c r="O369" s="333"/>
      <c r="P369" s="333"/>
      <c r="Q369" s="333"/>
      <c r="R369" s="333"/>
      <c r="S369" s="301"/>
      <c r="T369" s="301"/>
      <c r="U369" s="301"/>
      <c r="V369" s="301"/>
      <c r="W369" s="301"/>
      <c r="X369" s="301"/>
      <c r="Y369" s="301"/>
      <c r="Z369" s="301"/>
      <c r="AA369" s="301"/>
    </row>
    <row r="370" spans="1:27">
      <c r="A370" s="301"/>
      <c r="B370" s="334" t="str">
        <f t="shared" si="45"/>
        <v/>
      </c>
      <c r="C370" s="335" t="str">
        <f t="shared" si="46"/>
        <v/>
      </c>
      <c r="D370" s="335" t="str">
        <f>IF(B370="","",IF(OR(B370&gt;$G$5,'Patrimonio neto+pasivo'!$A$50=1),G369*VLOOKUP(B370,$O$5:$P$31,2,1),0))</f>
        <v/>
      </c>
      <c r="E370" s="335" t="str">
        <f t="shared" si="48"/>
        <v/>
      </c>
      <c r="F370" s="335" t="str">
        <f t="shared" si="47"/>
        <v/>
      </c>
      <c r="G370" s="335" t="str">
        <f>IF(B370="","",IF(B370&gt;$G$5,G369-E370,IF('Patrimonio neto+pasivo'!$A$50=1,G369,G369*(1+$D$10))))</f>
        <v/>
      </c>
      <c r="H370" s="336" t="str">
        <f t="shared" si="49"/>
        <v/>
      </c>
      <c r="I370" s="337" t="str">
        <f t="shared" si="50"/>
        <v/>
      </c>
      <c r="J370" s="338" t="str">
        <f t="shared" si="51"/>
        <v/>
      </c>
      <c r="K370" s="339" t="str">
        <f t="shared" si="52"/>
        <v/>
      </c>
      <c r="L370" s="339" t="str">
        <f t="shared" si="53"/>
        <v/>
      </c>
      <c r="M370" s="332"/>
      <c r="N370" s="332"/>
      <c r="O370" s="333"/>
      <c r="P370" s="333"/>
      <c r="Q370" s="333"/>
      <c r="R370" s="333"/>
      <c r="S370" s="301"/>
      <c r="T370" s="301"/>
      <c r="U370" s="301"/>
      <c r="V370" s="301"/>
      <c r="W370" s="301"/>
      <c r="X370" s="301"/>
      <c r="Y370" s="301"/>
      <c r="Z370" s="301"/>
      <c r="AA370" s="301"/>
    </row>
    <row r="371" spans="1:27">
      <c r="A371" s="301"/>
      <c r="B371" s="334" t="str">
        <f t="shared" si="45"/>
        <v/>
      </c>
      <c r="C371" s="335" t="str">
        <f t="shared" si="46"/>
        <v/>
      </c>
      <c r="D371" s="335" t="str">
        <f>IF(B371="","",IF(OR(B371&gt;$G$5,'Patrimonio neto+pasivo'!$A$50=1),G370*VLOOKUP(B371,$O$5:$P$31,2,1),0))</f>
        <v/>
      </c>
      <c r="E371" s="335" t="str">
        <f t="shared" si="48"/>
        <v/>
      </c>
      <c r="F371" s="335" t="str">
        <f t="shared" si="47"/>
        <v/>
      </c>
      <c r="G371" s="335" t="str">
        <f>IF(B371="","",IF(B371&gt;$G$5,G370-E371,IF('Patrimonio neto+pasivo'!$A$50=1,G370,G370*(1+$D$10))))</f>
        <v/>
      </c>
      <c r="H371" s="336" t="str">
        <f t="shared" si="49"/>
        <v/>
      </c>
      <c r="I371" s="337" t="str">
        <f t="shared" si="50"/>
        <v/>
      </c>
      <c r="J371" s="338" t="str">
        <f t="shared" si="51"/>
        <v/>
      </c>
      <c r="K371" s="339" t="str">
        <f t="shared" si="52"/>
        <v/>
      </c>
      <c r="L371" s="339" t="str">
        <f t="shared" si="53"/>
        <v/>
      </c>
      <c r="M371" s="332"/>
      <c r="N371" s="332"/>
      <c r="O371" s="333"/>
      <c r="P371" s="333"/>
      <c r="Q371" s="333"/>
      <c r="R371" s="333"/>
      <c r="S371" s="301"/>
      <c r="T371" s="301"/>
      <c r="U371" s="301"/>
      <c r="V371" s="301"/>
      <c r="W371" s="301"/>
      <c r="X371" s="301"/>
      <c r="Y371" s="301"/>
      <c r="Z371" s="301"/>
      <c r="AA371" s="301"/>
    </row>
    <row r="372" spans="1:27">
      <c r="A372" s="301"/>
      <c r="B372" s="334" t="str">
        <f t="shared" si="45"/>
        <v/>
      </c>
      <c r="C372" s="335" t="str">
        <f t="shared" si="46"/>
        <v/>
      </c>
      <c r="D372" s="335" t="str">
        <f>IF(B372="","",IF(OR(B372&gt;$G$5,'Patrimonio neto+pasivo'!$A$50=1),G371*VLOOKUP(B372,$O$5:$P$31,2,1),0))</f>
        <v/>
      </c>
      <c r="E372" s="335" t="str">
        <f t="shared" si="48"/>
        <v/>
      </c>
      <c r="F372" s="335" t="str">
        <f t="shared" si="47"/>
        <v/>
      </c>
      <c r="G372" s="335" t="str">
        <f>IF(B372="","",IF(B372&gt;$G$5,G371-E372,IF('Patrimonio neto+pasivo'!$A$50=1,G371,G371*(1+$D$10))))</f>
        <v/>
      </c>
      <c r="H372" s="336" t="str">
        <f t="shared" si="49"/>
        <v/>
      </c>
      <c r="I372" s="337" t="str">
        <f t="shared" si="50"/>
        <v/>
      </c>
      <c r="J372" s="338" t="str">
        <f t="shared" si="51"/>
        <v/>
      </c>
      <c r="K372" s="339" t="str">
        <f t="shared" si="52"/>
        <v/>
      </c>
      <c r="L372" s="339" t="str">
        <f t="shared" si="53"/>
        <v/>
      </c>
      <c r="M372" s="332"/>
      <c r="N372" s="332"/>
      <c r="O372" s="333"/>
      <c r="P372" s="333"/>
      <c r="Q372" s="333"/>
      <c r="R372" s="333"/>
      <c r="S372" s="301"/>
      <c r="T372" s="301"/>
      <c r="U372" s="301"/>
      <c r="V372" s="301"/>
      <c r="W372" s="301"/>
      <c r="X372" s="301"/>
      <c r="Y372" s="301"/>
      <c r="Z372" s="301"/>
      <c r="AA372" s="301"/>
    </row>
    <row r="373" spans="1:27">
      <c r="A373" s="301"/>
      <c r="B373" s="334" t="str">
        <f t="shared" si="45"/>
        <v/>
      </c>
      <c r="C373" s="335" t="str">
        <f t="shared" si="46"/>
        <v/>
      </c>
      <c r="D373" s="335" t="str">
        <f>IF(B373="","",IF(OR(B373&gt;$G$5,'Patrimonio neto+pasivo'!$A$50=1),G372*VLOOKUP(B373,$O$5:$P$31,2,1),0))</f>
        <v/>
      </c>
      <c r="E373" s="335" t="str">
        <f t="shared" si="48"/>
        <v/>
      </c>
      <c r="F373" s="335" t="str">
        <f t="shared" si="47"/>
        <v/>
      </c>
      <c r="G373" s="335" t="str">
        <f>IF(B373="","",IF(B373&gt;$G$5,G372-E373,IF('Patrimonio neto+pasivo'!$A$50=1,G372,G372*(1+$D$10))))</f>
        <v/>
      </c>
      <c r="H373" s="336" t="str">
        <f t="shared" si="49"/>
        <v/>
      </c>
      <c r="I373" s="337" t="str">
        <f t="shared" si="50"/>
        <v/>
      </c>
      <c r="J373" s="338" t="str">
        <f t="shared" si="51"/>
        <v/>
      </c>
      <c r="K373" s="339" t="str">
        <f t="shared" si="52"/>
        <v/>
      </c>
      <c r="L373" s="339" t="str">
        <f t="shared" si="53"/>
        <v/>
      </c>
      <c r="M373" s="332"/>
      <c r="N373" s="332"/>
      <c r="O373" s="333"/>
      <c r="P373" s="333"/>
      <c r="Q373" s="333"/>
      <c r="R373" s="333"/>
      <c r="S373" s="301"/>
      <c r="T373" s="301"/>
      <c r="U373" s="301"/>
      <c r="V373" s="301"/>
      <c r="W373" s="301"/>
      <c r="X373" s="301"/>
      <c r="Y373" s="301"/>
      <c r="Z373" s="301"/>
      <c r="AA373" s="301"/>
    </row>
    <row r="374" spans="1:27">
      <c r="A374" s="301"/>
      <c r="B374" s="334" t="str">
        <f t="shared" si="45"/>
        <v/>
      </c>
      <c r="C374" s="335" t="str">
        <f t="shared" si="46"/>
        <v/>
      </c>
      <c r="D374" s="335" t="str">
        <f>IF(B374="","",IF(OR(B374&gt;$G$5,'Patrimonio neto+pasivo'!$A$50=1),G373*VLOOKUP(B374,$O$5:$P$31,2,1),0))</f>
        <v/>
      </c>
      <c r="E374" s="335" t="str">
        <f t="shared" si="48"/>
        <v/>
      </c>
      <c r="F374" s="335" t="str">
        <f t="shared" si="47"/>
        <v/>
      </c>
      <c r="G374" s="335" t="str">
        <f>IF(B374="","",IF(B374&gt;$G$5,G373-E374,IF('Patrimonio neto+pasivo'!$A$50=1,G373,G373*(1+$D$10))))</f>
        <v/>
      </c>
      <c r="H374" s="336" t="str">
        <f t="shared" si="49"/>
        <v/>
      </c>
      <c r="I374" s="337" t="str">
        <f t="shared" si="50"/>
        <v/>
      </c>
      <c r="J374" s="338" t="str">
        <f t="shared" si="51"/>
        <v/>
      </c>
      <c r="K374" s="339" t="str">
        <f t="shared" si="52"/>
        <v/>
      </c>
      <c r="L374" s="339" t="str">
        <f t="shared" si="53"/>
        <v/>
      </c>
      <c r="M374" s="332"/>
      <c r="N374" s="332"/>
      <c r="O374" s="333"/>
      <c r="P374" s="333"/>
      <c r="Q374" s="333"/>
      <c r="R374" s="333"/>
      <c r="S374" s="301"/>
      <c r="T374" s="301"/>
      <c r="U374" s="301"/>
      <c r="V374" s="301"/>
      <c r="W374" s="301"/>
      <c r="X374" s="301"/>
      <c r="Y374" s="301"/>
      <c r="Z374" s="301"/>
      <c r="AA374" s="301"/>
    </row>
    <row r="375" spans="1:27">
      <c r="A375" s="301"/>
      <c r="B375" s="334" t="str">
        <f t="shared" si="45"/>
        <v/>
      </c>
      <c r="C375" s="335" t="str">
        <f t="shared" si="46"/>
        <v/>
      </c>
      <c r="D375" s="335" t="str">
        <f>IF(B375="","",IF(OR(B375&gt;$G$5,'Patrimonio neto+pasivo'!$A$50=1),G374*VLOOKUP(B375,$O$5:$P$31,2,1),0))</f>
        <v/>
      </c>
      <c r="E375" s="335" t="str">
        <f t="shared" si="48"/>
        <v/>
      </c>
      <c r="F375" s="335" t="str">
        <f t="shared" si="47"/>
        <v/>
      </c>
      <c r="G375" s="335" t="str">
        <f>IF(B375="","",IF(B375&gt;$G$5,G374-E375,IF('Patrimonio neto+pasivo'!$A$50=1,G374,G374*(1+$D$10))))</f>
        <v/>
      </c>
      <c r="H375" s="336" t="str">
        <f t="shared" si="49"/>
        <v/>
      </c>
      <c r="I375" s="337" t="str">
        <f t="shared" si="50"/>
        <v/>
      </c>
      <c r="J375" s="338" t="str">
        <f t="shared" si="51"/>
        <v/>
      </c>
      <c r="K375" s="339" t="str">
        <f t="shared" si="52"/>
        <v/>
      </c>
      <c r="L375" s="339" t="str">
        <f t="shared" si="53"/>
        <v/>
      </c>
      <c r="M375" s="332"/>
      <c r="N375" s="332"/>
      <c r="O375" s="333"/>
      <c r="P375" s="333"/>
      <c r="Q375" s="333"/>
      <c r="R375" s="333"/>
      <c r="S375" s="301"/>
      <c r="T375" s="301"/>
      <c r="U375" s="301"/>
      <c r="V375" s="301"/>
      <c r="W375" s="301"/>
      <c r="X375" s="301"/>
      <c r="Y375" s="301"/>
      <c r="Z375" s="301"/>
      <c r="AA375" s="301"/>
    </row>
    <row r="376" spans="1:27">
      <c r="A376" s="301"/>
      <c r="B376" s="334" t="str">
        <f t="shared" si="45"/>
        <v/>
      </c>
      <c r="C376" s="335" t="str">
        <f t="shared" si="46"/>
        <v/>
      </c>
      <c r="D376" s="335" t="str">
        <f>IF(B376="","",IF(OR(B376&gt;$G$5,'Patrimonio neto+pasivo'!$A$50=1),G375*VLOOKUP(B376,$O$5:$P$31,2,1),0))</f>
        <v/>
      </c>
      <c r="E376" s="335" t="str">
        <f t="shared" si="48"/>
        <v/>
      </c>
      <c r="F376" s="335" t="str">
        <f t="shared" si="47"/>
        <v/>
      </c>
      <c r="G376" s="335" t="str">
        <f>IF(B376="","",IF(B376&gt;$G$5,G375-E376,IF('Patrimonio neto+pasivo'!$A$50=1,G375,G375*(1+$D$10))))</f>
        <v/>
      </c>
      <c r="H376" s="336" t="str">
        <f t="shared" si="49"/>
        <v/>
      </c>
      <c r="I376" s="337" t="str">
        <f t="shared" si="50"/>
        <v/>
      </c>
      <c r="J376" s="338" t="str">
        <f t="shared" si="51"/>
        <v/>
      </c>
      <c r="K376" s="339" t="str">
        <f t="shared" si="52"/>
        <v/>
      </c>
      <c r="L376" s="339" t="str">
        <f t="shared" si="53"/>
        <v/>
      </c>
      <c r="M376" s="332"/>
      <c r="N376" s="332"/>
      <c r="O376" s="333"/>
      <c r="P376" s="333"/>
      <c r="Q376" s="333"/>
      <c r="R376" s="333"/>
      <c r="S376" s="301"/>
      <c r="T376" s="301"/>
      <c r="U376" s="301"/>
      <c r="V376" s="301"/>
      <c r="W376" s="301"/>
      <c r="X376" s="301"/>
      <c r="Y376" s="301"/>
      <c r="Z376" s="301"/>
      <c r="AA376" s="301"/>
    </row>
    <row r="377" spans="1:27">
      <c r="A377" s="301"/>
      <c r="B377" s="334" t="str">
        <f t="shared" si="45"/>
        <v/>
      </c>
      <c r="C377" s="335" t="str">
        <f t="shared" si="46"/>
        <v/>
      </c>
      <c r="D377" s="335" t="str">
        <f>IF(B377="","",IF(OR(B377&gt;$G$5,'Patrimonio neto+pasivo'!$A$50=1),G376*VLOOKUP(B377,$O$5:$P$31,2,1),0))</f>
        <v/>
      </c>
      <c r="E377" s="335" t="str">
        <f t="shared" si="48"/>
        <v/>
      </c>
      <c r="F377" s="335" t="str">
        <f t="shared" si="47"/>
        <v/>
      </c>
      <c r="G377" s="335" t="str">
        <f>IF(B377="","",IF(B377&gt;$G$5,G376-E377,IF('Patrimonio neto+pasivo'!$A$50=1,G376,G376*(1+$D$10))))</f>
        <v/>
      </c>
      <c r="H377" s="336" t="str">
        <f t="shared" si="49"/>
        <v/>
      </c>
      <c r="I377" s="337" t="str">
        <f t="shared" si="50"/>
        <v/>
      </c>
      <c r="J377" s="338" t="str">
        <f t="shared" si="51"/>
        <v/>
      </c>
      <c r="K377" s="339" t="str">
        <f t="shared" si="52"/>
        <v/>
      </c>
      <c r="L377" s="339" t="str">
        <f t="shared" si="53"/>
        <v/>
      </c>
      <c r="M377" s="332"/>
      <c r="N377" s="332"/>
      <c r="O377" s="333"/>
      <c r="P377" s="333"/>
      <c r="Q377" s="333"/>
      <c r="R377" s="333"/>
      <c r="S377" s="301"/>
      <c r="T377" s="301"/>
      <c r="U377" s="301"/>
      <c r="V377" s="301"/>
      <c r="W377" s="301"/>
      <c r="X377" s="301"/>
      <c r="Y377" s="301"/>
      <c r="Z377" s="301"/>
      <c r="AA377" s="301"/>
    </row>
    <row r="378" spans="1:27">
      <c r="A378" s="301"/>
      <c r="B378" s="334" t="str">
        <f t="shared" si="45"/>
        <v/>
      </c>
      <c r="C378" s="335" t="str">
        <f t="shared" si="46"/>
        <v/>
      </c>
      <c r="D378" s="335" t="str">
        <f>IF(B378="","",IF(OR(B378&gt;$G$5,'Patrimonio neto+pasivo'!$A$50=1),G377*VLOOKUP(B378,$O$5:$P$31,2,1),0))</f>
        <v/>
      </c>
      <c r="E378" s="335" t="str">
        <f t="shared" si="48"/>
        <v/>
      </c>
      <c r="F378" s="335" t="str">
        <f t="shared" si="47"/>
        <v/>
      </c>
      <c r="G378" s="335" t="str">
        <f>IF(B378="","",IF(B378&gt;$G$5,G377-E378,IF('Patrimonio neto+pasivo'!$A$50=1,G377,G377*(1+$D$10))))</f>
        <v/>
      </c>
      <c r="H378" s="336" t="str">
        <f t="shared" si="49"/>
        <v/>
      </c>
      <c r="I378" s="337" t="str">
        <f t="shared" si="50"/>
        <v/>
      </c>
      <c r="J378" s="338" t="str">
        <f t="shared" si="51"/>
        <v/>
      </c>
      <c r="K378" s="339" t="str">
        <f t="shared" si="52"/>
        <v/>
      </c>
      <c r="L378" s="339" t="str">
        <f t="shared" si="53"/>
        <v/>
      </c>
      <c r="M378" s="332"/>
      <c r="N378" s="332"/>
      <c r="O378" s="333"/>
      <c r="P378" s="333"/>
      <c r="Q378" s="333"/>
      <c r="R378" s="333"/>
      <c r="S378" s="301"/>
      <c r="T378" s="301"/>
      <c r="U378" s="301"/>
      <c r="V378" s="301"/>
      <c r="W378" s="301"/>
      <c r="X378" s="301"/>
      <c r="Y378" s="301"/>
      <c r="Z378" s="301"/>
      <c r="AA378" s="301"/>
    </row>
    <row r="379" spans="1:27">
      <c r="A379" s="301"/>
      <c r="B379" s="334" t="str">
        <f t="shared" si="45"/>
        <v/>
      </c>
      <c r="C379" s="335" t="str">
        <f t="shared" si="46"/>
        <v/>
      </c>
      <c r="D379" s="335" t="str">
        <f>IF(B379="","",IF(OR(B379&gt;$G$5,'Patrimonio neto+pasivo'!$A$50=1),G378*VLOOKUP(B379,$O$5:$P$31,2,1),0))</f>
        <v/>
      </c>
      <c r="E379" s="335" t="str">
        <f t="shared" si="48"/>
        <v/>
      </c>
      <c r="F379" s="335" t="str">
        <f t="shared" si="47"/>
        <v/>
      </c>
      <c r="G379" s="335" t="str">
        <f>IF(B379="","",IF(B379&gt;$G$5,G378-E379,IF('Patrimonio neto+pasivo'!$A$50=1,G378,G378*(1+$D$10))))</f>
        <v/>
      </c>
      <c r="H379" s="336" t="str">
        <f t="shared" si="49"/>
        <v/>
      </c>
      <c r="I379" s="337" t="str">
        <f t="shared" si="50"/>
        <v/>
      </c>
      <c r="J379" s="338" t="str">
        <f t="shared" si="51"/>
        <v/>
      </c>
      <c r="K379" s="339" t="str">
        <f t="shared" si="52"/>
        <v/>
      </c>
      <c r="L379" s="339" t="str">
        <f t="shared" si="53"/>
        <v/>
      </c>
      <c r="M379" s="332"/>
      <c r="N379" s="332"/>
      <c r="O379" s="333"/>
      <c r="P379" s="333"/>
      <c r="Q379" s="333"/>
      <c r="R379" s="333"/>
      <c r="S379" s="301"/>
      <c r="T379" s="301"/>
      <c r="U379" s="301"/>
      <c r="V379" s="301"/>
      <c r="W379" s="301"/>
      <c r="X379" s="301"/>
      <c r="Y379" s="301"/>
      <c r="Z379" s="301"/>
      <c r="AA379" s="301"/>
    </row>
    <row r="380" spans="1:27">
      <c r="A380" s="301"/>
      <c r="B380" s="334" t="str">
        <f t="shared" si="45"/>
        <v/>
      </c>
      <c r="C380" s="335" t="str">
        <f t="shared" si="46"/>
        <v/>
      </c>
      <c r="D380" s="335" t="str">
        <f>IF(B380="","",IF(OR(B380&gt;$G$5,'Patrimonio neto+pasivo'!$A$50=1),G379*VLOOKUP(B380,$O$5:$P$31,2,1),0))</f>
        <v/>
      </c>
      <c r="E380" s="335" t="str">
        <f t="shared" si="48"/>
        <v/>
      </c>
      <c r="F380" s="335" t="str">
        <f t="shared" si="47"/>
        <v/>
      </c>
      <c r="G380" s="335" t="str">
        <f>IF(B380="","",IF(B380&gt;$G$5,G379-E380,IF('Patrimonio neto+pasivo'!$A$50=1,G379,G379*(1+$D$10))))</f>
        <v/>
      </c>
      <c r="H380" s="336" t="str">
        <f t="shared" si="49"/>
        <v/>
      </c>
      <c r="I380" s="337" t="str">
        <f t="shared" si="50"/>
        <v/>
      </c>
      <c r="J380" s="338" t="str">
        <f t="shared" si="51"/>
        <v/>
      </c>
      <c r="K380" s="339" t="str">
        <f t="shared" si="52"/>
        <v/>
      </c>
      <c r="L380" s="339" t="str">
        <f t="shared" si="53"/>
        <v/>
      </c>
      <c r="M380" s="332"/>
      <c r="N380" s="332"/>
      <c r="O380" s="333"/>
      <c r="P380" s="333"/>
      <c r="Q380" s="333"/>
      <c r="R380" s="333"/>
      <c r="S380" s="301"/>
      <c r="T380" s="301"/>
      <c r="U380" s="301"/>
      <c r="V380" s="301"/>
      <c r="W380" s="301"/>
      <c r="X380" s="301"/>
      <c r="Y380" s="301"/>
      <c r="Z380" s="301"/>
      <c r="AA380" s="301"/>
    </row>
    <row r="381" spans="1:27">
      <c r="A381" s="301"/>
      <c r="B381" s="334" t="str">
        <f t="shared" si="45"/>
        <v/>
      </c>
      <c r="C381" s="335" t="str">
        <f t="shared" si="46"/>
        <v/>
      </c>
      <c r="D381" s="335" t="str">
        <f>IF(B381="","",IF(OR(B381&gt;$G$5,'Patrimonio neto+pasivo'!$A$50=1),G380*VLOOKUP(B381,$O$5:$P$31,2,1),0))</f>
        <v/>
      </c>
      <c r="E381" s="335" t="str">
        <f t="shared" si="48"/>
        <v/>
      </c>
      <c r="F381" s="335" t="str">
        <f t="shared" si="47"/>
        <v/>
      </c>
      <c r="G381" s="335" t="str">
        <f>IF(B381="","",IF(B381&gt;$G$5,G380-E381,IF('Patrimonio neto+pasivo'!$A$50=1,G380,G380*(1+$D$10))))</f>
        <v/>
      </c>
      <c r="H381" s="336" t="str">
        <f t="shared" si="49"/>
        <v/>
      </c>
      <c r="I381" s="337" t="str">
        <f t="shared" si="50"/>
        <v/>
      </c>
      <c r="J381" s="338" t="str">
        <f t="shared" si="51"/>
        <v/>
      </c>
      <c r="K381" s="339" t="str">
        <f t="shared" si="52"/>
        <v/>
      </c>
      <c r="L381" s="339" t="str">
        <f t="shared" si="53"/>
        <v/>
      </c>
      <c r="M381" s="332"/>
      <c r="N381" s="332"/>
      <c r="O381" s="333"/>
      <c r="P381" s="333"/>
      <c r="Q381" s="333"/>
      <c r="R381" s="333"/>
      <c r="S381" s="301"/>
      <c r="T381" s="301"/>
      <c r="U381" s="301"/>
      <c r="V381" s="301"/>
      <c r="W381" s="301"/>
      <c r="X381" s="301"/>
      <c r="Y381" s="301"/>
      <c r="Z381" s="301"/>
      <c r="AA381" s="301"/>
    </row>
    <row r="382" spans="1:27">
      <c r="A382" s="301"/>
      <c r="B382" s="334" t="str">
        <f t="shared" si="45"/>
        <v/>
      </c>
      <c r="C382" s="335" t="str">
        <f t="shared" si="46"/>
        <v/>
      </c>
      <c r="D382" s="335" t="str">
        <f>IF(B382="","",IF(OR(B382&gt;$G$5,'Patrimonio neto+pasivo'!$A$50=1),G381*VLOOKUP(B382,$O$5:$P$31,2,1),0))</f>
        <v/>
      </c>
      <c r="E382" s="335" t="str">
        <f t="shared" si="48"/>
        <v/>
      </c>
      <c r="F382" s="335" t="str">
        <f t="shared" si="47"/>
        <v/>
      </c>
      <c r="G382" s="335" t="str">
        <f>IF(B382="","",IF(B382&gt;$G$5,G381-E382,IF('Patrimonio neto+pasivo'!$A$50=1,G381,G381*(1+$D$10))))</f>
        <v/>
      </c>
      <c r="H382" s="336" t="str">
        <f t="shared" si="49"/>
        <v/>
      </c>
      <c r="I382" s="337" t="str">
        <f t="shared" si="50"/>
        <v/>
      </c>
      <c r="J382" s="338" t="str">
        <f t="shared" si="51"/>
        <v/>
      </c>
      <c r="K382" s="339" t="str">
        <f t="shared" si="52"/>
        <v/>
      </c>
      <c r="L382" s="339" t="str">
        <f t="shared" si="53"/>
        <v/>
      </c>
      <c r="M382" s="332"/>
      <c r="N382" s="332"/>
      <c r="O382" s="333"/>
      <c r="P382" s="333"/>
      <c r="Q382" s="333"/>
      <c r="R382" s="333"/>
      <c r="S382" s="301"/>
      <c r="T382" s="301"/>
      <c r="U382" s="301"/>
      <c r="V382" s="301"/>
      <c r="W382" s="301"/>
      <c r="X382" s="301"/>
      <c r="Y382" s="301"/>
      <c r="Z382" s="301"/>
      <c r="AA382" s="301"/>
    </row>
    <row r="383" spans="1:27">
      <c r="A383" s="301"/>
      <c r="B383" s="334" t="str">
        <f t="shared" si="45"/>
        <v/>
      </c>
      <c r="C383" s="335" t="str">
        <f t="shared" si="46"/>
        <v/>
      </c>
      <c r="D383" s="335" t="str">
        <f>IF(B383="","",IF(OR(B383&gt;$G$5,'Patrimonio neto+pasivo'!$A$50=1),G382*VLOOKUP(B383,$O$5:$P$31,2,1),0))</f>
        <v/>
      </c>
      <c r="E383" s="335" t="str">
        <f t="shared" si="48"/>
        <v/>
      </c>
      <c r="F383" s="335" t="str">
        <f t="shared" si="47"/>
        <v/>
      </c>
      <c r="G383" s="335" t="str">
        <f>IF(B383="","",IF(B383&gt;$G$5,G382-E383,IF('Patrimonio neto+pasivo'!$A$50=1,G382,G382*(1+$D$10))))</f>
        <v/>
      </c>
      <c r="H383" s="336" t="str">
        <f t="shared" si="49"/>
        <v/>
      </c>
      <c r="I383" s="337" t="str">
        <f t="shared" si="50"/>
        <v/>
      </c>
      <c r="J383" s="338" t="str">
        <f t="shared" si="51"/>
        <v/>
      </c>
      <c r="K383" s="339" t="str">
        <f t="shared" si="52"/>
        <v/>
      </c>
      <c r="L383" s="339" t="str">
        <f t="shared" si="53"/>
        <v/>
      </c>
      <c r="M383" s="332"/>
      <c r="N383" s="332"/>
      <c r="O383" s="333"/>
      <c r="P383" s="333"/>
      <c r="Q383" s="333"/>
      <c r="R383" s="333"/>
      <c r="S383" s="301"/>
      <c r="T383" s="301"/>
      <c r="U383" s="301"/>
      <c r="V383" s="301"/>
      <c r="W383" s="301"/>
      <c r="X383" s="301"/>
      <c r="Y383" s="301"/>
      <c r="Z383" s="301"/>
      <c r="AA383" s="301"/>
    </row>
    <row r="384" spans="1:27">
      <c r="A384" s="301"/>
      <c r="B384" s="334" t="str">
        <f t="shared" si="45"/>
        <v/>
      </c>
      <c r="C384" s="335" t="str">
        <f t="shared" si="46"/>
        <v/>
      </c>
      <c r="D384" s="335" t="str">
        <f>IF(B384="","",IF(OR(B384&gt;$G$5,'Patrimonio neto+pasivo'!$A$50=1),G383*VLOOKUP(B384,$O$5:$P$31,2,1),0))</f>
        <v/>
      </c>
      <c r="E384" s="335" t="str">
        <f t="shared" si="48"/>
        <v/>
      </c>
      <c r="F384" s="335" t="str">
        <f t="shared" si="47"/>
        <v/>
      </c>
      <c r="G384" s="335" t="str">
        <f>IF(B384="","",IF(B384&gt;$G$5,G383-E384,IF('Patrimonio neto+pasivo'!$A$50=1,G383,G383*(1+$D$10))))</f>
        <v/>
      </c>
      <c r="H384" s="336" t="str">
        <f t="shared" si="49"/>
        <v/>
      </c>
      <c r="I384" s="337" t="str">
        <f t="shared" si="50"/>
        <v/>
      </c>
      <c r="J384" s="338" t="str">
        <f t="shared" si="51"/>
        <v/>
      </c>
      <c r="K384" s="339" t="str">
        <f t="shared" si="52"/>
        <v/>
      </c>
      <c r="L384" s="339" t="str">
        <f t="shared" si="53"/>
        <v/>
      </c>
      <c r="M384" s="332"/>
      <c r="N384" s="332"/>
      <c r="O384" s="333"/>
      <c r="P384" s="333"/>
      <c r="Q384" s="333"/>
      <c r="R384" s="333"/>
      <c r="S384" s="301"/>
      <c r="T384" s="301"/>
      <c r="U384" s="301"/>
      <c r="V384" s="301"/>
      <c r="W384" s="301"/>
      <c r="X384" s="301"/>
      <c r="Y384" s="301"/>
      <c r="Z384" s="301"/>
      <c r="AA384" s="301"/>
    </row>
    <row r="385" spans="1:27">
      <c r="A385" s="301"/>
      <c r="B385" s="334" t="str">
        <f t="shared" si="45"/>
        <v/>
      </c>
      <c r="C385" s="335" t="str">
        <f t="shared" si="46"/>
        <v/>
      </c>
      <c r="D385" s="335" t="str">
        <f>IF(B385="","",IF(OR(B385&gt;$G$5,'Patrimonio neto+pasivo'!$A$50=1),G384*VLOOKUP(B385,$O$5:$P$31,2,1),0))</f>
        <v/>
      </c>
      <c r="E385" s="335" t="str">
        <f t="shared" si="48"/>
        <v/>
      </c>
      <c r="F385" s="335" t="str">
        <f t="shared" si="47"/>
        <v/>
      </c>
      <c r="G385" s="335" t="str">
        <f>IF(B385="","",IF(B385&gt;$G$5,G384-E385,IF('Patrimonio neto+pasivo'!$A$50=1,G384,G384*(1+$D$10))))</f>
        <v/>
      </c>
      <c r="H385" s="336" t="str">
        <f t="shared" si="49"/>
        <v/>
      </c>
      <c r="I385" s="337" t="str">
        <f t="shared" si="50"/>
        <v/>
      </c>
      <c r="J385" s="338" t="str">
        <f t="shared" si="51"/>
        <v/>
      </c>
      <c r="K385" s="339" t="str">
        <f t="shared" si="52"/>
        <v/>
      </c>
      <c r="L385" s="339" t="str">
        <f t="shared" si="53"/>
        <v/>
      </c>
      <c r="M385" s="332"/>
      <c r="N385" s="332"/>
      <c r="O385" s="333"/>
      <c r="P385" s="333"/>
      <c r="Q385" s="333"/>
      <c r="R385" s="333"/>
      <c r="S385" s="301"/>
      <c r="T385" s="301"/>
      <c r="U385" s="301"/>
      <c r="V385" s="301"/>
      <c r="W385" s="301"/>
      <c r="X385" s="301"/>
      <c r="Y385" s="301"/>
      <c r="Z385" s="301"/>
      <c r="AA385" s="301"/>
    </row>
    <row r="386" spans="1:27">
      <c r="A386" s="301"/>
      <c r="B386" s="334" t="str">
        <f t="shared" si="45"/>
        <v/>
      </c>
      <c r="C386" s="335" t="str">
        <f t="shared" si="46"/>
        <v/>
      </c>
      <c r="D386" s="335" t="str">
        <f>IF(B386="","",IF(OR(B386&gt;$G$5,'Patrimonio neto+pasivo'!$A$50=1),G385*VLOOKUP(B386,$O$5:$P$31,2,1),0))</f>
        <v/>
      </c>
      <c r="E386" s="335" t="str">
        <f t="shared" si="48"/>
        <v/>
      </c>
      <c r="F386" s="335" t="str">
        <f t="shared" si="47"/>
        <v/>
      </c>
      <c r="G386" s="335" t="str">
        <f>IF(B386="","",IF(B386&gt;$G$5,G385-E386,IF('Patrimonio neto+pasivo'!$A$50=1,G385,G385*(1+$D$10))))</f>
        <v/>
      </c>
      <c r="H386" s="336" t="str">
        <f t="shared" si="49"/>
        <v/>
      </c>
      <c r="I386" s="337" t="str">
        <f t="shared" si="50"/>
        <v/>
      </c>
      <c r="J386" s="338" t="str">
        <f t="shared" si="51"/>
        <v/>
      </c>
      <c r="K386" s="339" t="str">
        <f t="shared" si="52"/>
        <v/>
      </c>
      <c r="L386" s="339" t="str">
        <f t="shared" si="53"/>
        <v/>
      </c>
      <c r="M386" s="332"/>
      <c r="N386" s="332"/>
      <c r="O386" s="333"/>
      <c r="P386" s="333"/>
      <c r="Q386" s="333"/>
      <c r="R386" s="333"/>
      <c r="S386" s="301"/>
      <c r="T386" s="301"/>
      <c r="U386" s="301"/>
      <c r="V386" s="301"/>
      <c r="W386" s="301"/>
      <c r="X386" s="301"/>
      <c r="Y386" s="301"/>
      <c r="Z386" s="301"/>
      <c r="AA386" s="301"/>
    </row>
    <row r="387" spans="1:27">
      <c r="A387" s="301"/>
      <c r="B387" s="334" t="str">
        <f t="shared" si="45"/>
        <v/>
      </c>
      <c r="C387" s="335" t="str">
        <f t="shared" si="46"/>
        <v/>
      </c>
      <c r="D387" s="335" t="str">
        <f>IF(B387="","",IF(OR(B387&gt;$G$5,'Patrimonio neto+pasivo'!$A$50=1),G386*VLOOKUP(B387,$O$5:$P$31,2,1),0))</f>
        <v/>
      </c>
      <c r="E387" s="335" t="str">
        <f t="shared" si="48"/>
        <v/>
      </c>
      <c r="F387" s="335" t="str">
        <f t="shared" si="47"/>
        <v/>
      </c>
      <c r="G387" s="335" t="str">
        <f>IF(B387="","",IF(B387&gt;$G$5,G386-E387,IF('Patrimonio neto+pasivo'!$A$50=1,G386,G386*(1+$D$10))))</f>
        <v/>
      </c>
      <c r="H387" s="336" t="str">
        <f t="shared" si="49"/>
        <v/>
      </c>
      <c r="I387" s="337" t="str">
        <f t="shared" si="50"/>
        <v/>
      </c>
      <c r="J387" s="338" t="str">
        <f t="shared" si="51"/>
        <v/>
      </c>
      <c r="K387" s="339" t="str">
        <f t="shared" si="52"/>
        <v/>
      </c>
      <c r="L387" s="339" t="str">
        <f t="shared" si="53"/>
        <v/>
      </c>
      <c r="M387" s="332"/>
      <c r="N387" s="332"/>
      <c r="O387" s="333"/>
      <c r="P387" s="333"/>
      <c r="Q387" s="333"/>
      <c r="R387" s="333"/>
      <c r="S387" s="301"/>
      <c r="T387" s="301"/>
      <c r="U387" s="301"/>
      <c r="V387" s="301"/>
      <c r="W387" s="301"/>
      <c r="X387" s="301"/>
      <c r="Y387" s="301"/>
      <c r="Z387" s="301"/>
      <c r="AA387" s="301"/>
    </row>
    <row r="388" spans="1:27">
      <c r="A388" s="301"/>
      <c r="B388" s="334" t="str">
        <f t="shared" si="45"/>
        <v/>
      </c>
      <c r="C388" s="335" t="str">
        <f t="shared" si="46"/>
        <v/>
      </c>
      <c r="D388" s="335" t="str">
        <f>IF(B388="","",IF(OR(B388&gt;$G$5,'Patrimonio neto+pasivo'!$A$50=1),G387*VLOOKUP(B388,$O$5:$P$31,2,1),0))</f>
        <v/>
      </c>
      <c r="E388" s="335" t="str">
        <f t="shared" si="48"/>
        <v/>
      </c>
      <c r="F388" s="335" t="str">
        <f t="shared" si="47"/>
        <v/>
      </c>
      <c r="G388" s="335" t="str">
        <f>IF(B388="","",IF(B388&gt;$G$5,G387-E388,IF('Patrimonio neto+pasivo'!$A$50=1,G387,G387*(1+$D$10))))</f>
        <v/>
      </c>
      <c r="H388" s="336" t="str">
        <f t="shared" si="49"/>
        <v/>
      </c>
      <c r="I388" s="337" t="str">
        <f t="shared" si="50"/>
        <v/>
      </c>
      <c r="J388" s="338" t="str">
        <f t="shared" si="51"/>
        <v/>
      </c>
      <c r="K388" s="339" t="str">
        <f t="shared" si="52"/>
        <v/>
      </c>
      <c r="L388" s="339" t="str">
        <f t="shared" si="53"/>
        <v/>
      </c>
      <c r="M388" s="332"/>
      <c r="N388" s="332"/>
      <c r="O388" s="333"/>
      <c r="P388" s="333"/>
      <c r="Q388" s="333"/>
      <c r="R388" s="333"/>
      <c r="S388" s="301"/>
      <c r="T388" s="301"/>
      <c r="U388" s="301"/>
      <c r="V388" s="301"/>
      <c r="W388" s="301"/>
      <c r="X388" s="301"/>
      <c r="Y388" s="301"/>
      <c r="Z388" s="301"/>
      <c r="AA388" s="301"/>
    </row>
    <row r="389" spans="1:27">
      <c r="A389" s="301"/>
      <c r="B389" s="334" t="str">
        <f t="shared" si="45"/>
        <v/>
      </c>
      <c r="C389" s="335" t="str">
        <f t="shared" si="46"/>
        <v/>
      </c>
      <c r="D389" s="335" t="str">
        <f>IF(B389="","",IF(OR(B389&gt;$G$5,'Patrimonio neto+pasivo'!$A$50=1),G388*VLOOKUP(B389,$O$5:$P$31,2,1),0))</f>
        <v/>
      </c>
      <c r="E389" s="335" t="str">
        <f t="shared" si="48"/>
        <v/>
      </c>
      <c r="F389" s="335" t="str">
        <f t="shared" si="47"/>
        <v/>
      </c>
      <c r="G389" s="335" t="str">
        <f>IF(B389="","",IF(B389&gt;$G$5,G388-E389,IF('Patrimonio neto+pasivo'!$A$50=1,G388,G388*(1+$D$10))))</f>
        <v/>
      </c>
      <c r="H389" s="336" t="str">
        <f t="shared" si="49"/>
        <v/>
      </c>
      <c r="I389" s="337" t="str">
        <f t="shared" si="50"/>
        <v/>
      </c>
      <c r="J389" s="338" t="str">
        <f t="shared" si="51"/>
        <v/>
      </c>
      <c r="K389" s="339" t="str">
        <f t="shared" si="52"/>
        <v/>
      </c>
      <c r="L389" s="339" t="str">
        <f t="shared" si="53"/>
        <v/>
      </c>
      <c r="M389" s="332"/>
      <c r="N389" s="332"/>
      <c r="O389" s="333"/>
      <c r="P389" s="333"/>
      <c r="Q389" s="333"/>
      <c r="R389" s="333"/>
      <c r="S389" s="301"/>
      <c r="T389" s="301"/>
      <c r="U389" s="301"/>
      <c r="V389" s="301"/>
      <c r="W389" s="301"/>
      <c r="X389" s="301"/>
      <c r="Y389" s="301"/>
      <c r="Z389" s="301"/>
      <c r="AA389" s="301"/>
    </row>
    <row r="390" spans="1:27">
      <c r="A390" s="301"/>
      <c r="B390" s="334" t="str">
        <f t="shared" si="45"/>
        <v/>
      </c>
      <c r="C390" s="335" t="str">
        <f t="shared" si="46"/>
        <v/>
      </c>
      <c r="D390" s="335" t="str">
        <f>IF(B390="","",IF(OR(B390&gt;$G$5,'Patrimonio neto+pasivo'!$A$50=1),G389*VLOOKUP(B390,$O$5:$P$31,2,1),0))</f>
        <v/>
      </c>
      <c r="E390" s="335" t="str">
        <f t="shared" si="48"/>
        <v/>
      </c>
      <c r="F390" s="335" t="str">
        <f t="shared" si="47"/>
        <v/>
      </c>
      <c r="G390" s="335" t="str">
        <f>IF(B390="","",IF(B390&gt;$G$5,G389-E390,IF('Patrimonio neto+pasivo'!$A$50=1,G389,G389*(1+$D$10))))</f>
        <v/>
      </c>
      <c r="H390" s="336" t="str">
        <f t="shared" si="49"/>
        <v/>
      </c>
      <c r="I390" s="337" t="str">
        <f t="shared" si="50"/>
        <v/>
      </c>
      <c r="J390" s="338" t="str">
        <f t="shared" si="51"/>
        <v/>
      </c>
      <c r="K390" s="339" t="str">
        <f t="shared" si="52"/>
        <v/>
      </c>
      <c r="L390" s="339" t="str">
        <f t="shared" si="53"/>
        <v/>
      </c>
      <c r="M390" s="332"/>
      <c r="N390" s="332"/>
      <c r="O390" s="333"/>
      <c r="P390" s="333"/>
      <c r="Q390" s="333"/>
      <c r="R390" s="333"/>
      <c r="S390" s="301"/>
      <c r="T390" s="301"/>
      <c r="U390" s="301"/>
      <c r="V390" s="301"/>
      <c r="W390" s="301"/>
      <c r="X390" s="301"/>
      <c r="Y390" s="301"/>
      <c r="Z390" s="301"/>
      <c r="AA390" s="301"/>
    </row>
    <row r="391" spans="1:27">
      <c r="A391" s="301"/>
      <c r="B391" s="334" t="str">
        <f t="shared" si="45"/>
        <v/>
      </c>
      <c r="C391" s="335" t="str">
        <f t="shared" si="46"/>
        <v/>
      </c>
      <c r="D391" s="335" t="str">
        <f>IF(B391="","",IF(OR(B391&gt;$G$5,'Patrimonio neto+pasivo'!$A$50=1),G390*VLOOKUP(B391,$O$5:$P$31,2,1),0))</f>
        <v/>
      </c>
      <c r="E391" s="335" t="str">
        <f t="shared" si="48"/>
        <v/>
      </c>
      <c r="F391" s="335" t="str">
        <f t="shared" si="47"/>
        <v/>
      </c>
      <c r="G391" s="335" t="str">
        <f>IF(B391="","",IF(B391&gt;$G$5,G390-E391,IF('Patrimonio neto+pasivo'!$A$50=1,G390,G390*(1+$D$10))))</f>
        <v/>
      </c>
      <c r="H391" s="336" t="str">
        <f t="shared" si="49"/>
        <v/>
      </c>
      <c r="I391" s="337" t="str">
        <f t="shared" si="50"/>
        <v/>
      </c>
      <c r="J391" s="338" t="str">
        <f t="shared" si="51"/>
        <v/>
      </c>
      <c r="K391" s="339" t="str">
        <f t="shared" si="52"/>
        <v/>
      </c>
      <c r="L391" s="339" t="str">
        <f t="shared" si="53"/>
        <v/>
      </c>
      <c r="M391" s="332"/>
      <c r="N391" s="332"/>
      <c r="O391" s="333"/>
      <c r="P391" s="333"/>
      <c r="Q391" s="333"/>
      <c r="R391" s="333"/>
      <c r="S391" s="301"/>
      <c r="T391" s="301"/>
      <c r="U391" s="301"/>
      <c r="V391" s="301"/>
      <c r="W391" s="301"/>
      <c r="X391" s="301"/>
      <c r="Y391" s="301"/>
      <c r="Z391" s="301"/>
      <c r="AA391" s="301"/>
    </row>
    <row r="392" spans="1:27">
      <c r="A392" s="301"/>
      <c r="B392" s="334" t="str">
        <f t="shared" si="45"/>
        <v/>
      </c>
      <c r="C392" s="335" t="str">
        <f t="shared" si="46"/>
        <v/>
      </c>
      <c r="D392" s="335" t="str">
        <f>IF(B392="","",IF(OR(B392&gt;$G$5,'Patrimonio neto+pasivo'!$A$50=1),G391*VLOOKUP(B392,$O$5:$P$31,2,1),0))</f>
        <v/>
      </c>
      <c r="E392" s="335" t="str">
        <f t="shared" si="48"/>
        <v/>
      </c>
      <c r="F392" s="335" t="str">
        <f t="shared" si="47"/>
        <v/>
      </c>
      <c r="G392" s="335" t="str">
        <f>IF(B392="","",IF(B392&gt;$G$5,G391-E392,IF('Patrimonio neto+pasivo'!$A$50=1,G391,G391*(1+$D$10))))</f>
        <v/>
      </c>
      <c r="H392" s="336" t="str">
        <f t="shared" si="49"/>
        <v/>
      </c>
      <c r="I392" s="337" t="str">
        <f t="shared" si="50"/>
        <v/>
      </c>
      <c r="J392" s="338" t="str">
        <f t="shared" si="51"/>
        <v/>
      </c>
      <c r="K392" s="339" t="str">
        <f t="shared" si="52"/>
        <v/>
      </c>
      <c r="L392" s="339" t="str">
        <f t="shared" si="53"/>
        <v/>
      </c>
      <c r="M392" s="332"/>
      <c r="N392" s="332"/>
      <c r="O392" s="333"/>
      <c r="P392" s="333"/>
      <c r="Q392" s="333"/>
      <c r="R392" s="333"/>
      <c r="S392" s="301"/>
      <c r="T392" s="301"/>
      <c r="U392" s="301"/>
      <c r="V392" s="301"/>
      <c r="W392" s="301"/>
      <c r="X392" s="301"/>
      <c r="Y392" s="301"/>
      <c r="Z392" s="301"/>
      <c r="AA392" s="301"/>
    </row>
    <row r="393" spans="1:27">
      <c r="A393" s="301"/>
      <c r="B393" s="334" t="str">
        <f t="shared" si="45"/>
        <v/>
      </c>
      <c r="C393" s="335" t="str">
        <f t="shared" si="46"/>
        <v/>
      </c>
      <c r="D393" s="335" t="str">
        <f>IF(B393="","",IF(OR(B393&gt;$G$5,'Patrimonio neto+pasivo'!$A$50=1),G392*VLOOKUP(B393,$O$5:$P$31,2,1),0))</f>
        <v/>
      </c>
      <c r="E393" s="335" t="str">
        <f t="shared" si="48"/>
        <v/>
      </c>
      <c r="F393" s="335" t="str">
        <f t="shared" si="47"/>
        <v/>
      </c>
      <c r="G393" s="335" t="str">
        <f>IF(B393="","",IF(B393&gt;$G$5,G392-E393,IF('Patrimonio neto+pasivo'!$A$50=1,G392,G392*(1+$D$10))))</f>
        <v/>
      </c>
      <c r="H393" s="336" t="str">
        <f t="shared" si="49"/>
        <v/>
      </c>
      <c r="I393" s="337" t="str">
        <f t="shared" si="50"/>
        <v/>
      </c>
      <c r="J393" s="338" t="str">
        <f t="shared" si="51"/>
        <v/>
      </c>
      <c r="K393" s="339" t="str">
        <f t="shared" si="52"/>
        <v/>
      </c>
      <c r="L393" s="339" t="str">
        <f t="shared" si="53"/>
        <v/>
      </c>
      <c r="M393" s="332"/>
      <c r="N393" s="332"/>
      <c r="O393" s="333"/>
      <c r="P393" s="333"/>
      <c r="Q393" s="333"/>
      <c r="R393" s="333"/>
      <c r="S393" s="301"/>
      <c r="T393" s="301"/>
      <c r="U393" s="301"/>
      <c r="V393" s="301"/>
      <c r="W393" s="301"/>
      <c r="X393" s="301"/>
      <c r="Y393" s="301"/>
      <c r="Z393" s="301"/>
      <c r="AA393" s="301"/>
    </row>
    <row r="394" spans="1:27">
      <c r="A394" s="301"/>
      <c r="B394" s="334" t="str">
        <f t="shared" si="45"/>
        <v/>
      </c>
      <c r="C394" s="335" t="str">
        <f t="shared" si="46"/>
        <v/>
      </c>
      <c r="D394" s="335" t="str">
        <f>IF(B394="","",IF(OR(B394&gt;$G$5,'Patrimonio neto+pasivo'!$A$50=1),G393*VLOOKUP(B394,$O$5:$P$31,2,1),0))</f>
        <v/>
      </c>
      <c r="E394" s="335" t="str">
        <f t="shared" si="48"/>
        <v/>
      </c>
      <c r="F394" s="335" t="str">
        <f t="shared" si="47"/>
        <v/>
      </c>
      <c r="G394" s="335" t="str">
        <f>IF(B394="","",IF(B394&gt;$G$5,G393-E394,IF('Patrimonio neto+pasivo'!$A$50=1,G393,G393*(1+$D$10))))</f>
        <v/>
      </c>
      <c r="H394" s="336" t="str">
        <f t="shared" si="49"/>
        <v/>
      </c>
      <c r="I394" s="337" t="str">
        <f t="shared" si="50"/>
        <v/>
      </c>
      <c r="J394" s="338" t="str">
        <f t="shared" si="51"/>
        <v/>
      </c>
      <c r="K394" s="339" t="str">
        <f t="shared" si="52"/>
        <v/>
      </c>
      <c r="L394" s="339" t="str">
        <f t="shared" si="53"/>
        <v/>
      </c>
      <c r="M394" s="332"/>
      <c r="N394" s="332"/>
      <c r="O394" s="333"/>
      <c r="P394" s="333"/>
      <c r="Q394" s="333"/>
      <c r="R394" s="333"/>
      <c r="S394" s="301"/>
      <c r="T394" s="301"/>
      <c r="U394" s="301"/>
      <c r="V394" s="301"/>
      <c r="W394" s="301"/>
      <c r="X394" s="301"/>
      <c r="Y394" s="301"/>
      <c r="Z394" s="301"/>
      <c r="AA394" s="301"/>
    </row>
    <row r="395" spans="1:27">
      <c r="A395" s="301"/>
      <c r="B395" s="334" t="str">
        <f t="shared" si="45"/>
        <v/>
      </c>
      <c r="C395" s="335" t="str">
        <f t="shared" si="46"/>
        <v/>
      </c>
      <c r="D395" s="335" t="str">
        <f>IF(B395="","",IF(OR(B395&gt;$G$5,'Patrimonio neto+pasivo'!$A$50=1),G394*VLOOKUP(B395,$O$5:$P$31,2,1),0))</f>
        <v/>
      </c>
      <c r="E395" s="335" t="str">
        <f t="shared" si="48"/>
        <v/>
      </c>
      <c r="F395" s="335" t="str">
        <f t="shared" si="47"/>
        <v/>
      </c>
      <c r="G395" s="335" t="str">
        <f>IF(B395="","",IF(B395&gt;$G$5,G394-E395,IF('Patrimonio neto+pasivo'!$A$50=1,G394,G394*(1+$D$10))))</f>
        <v/>
      </c>
      <c r="H395" s="336" t="str">
        <f t="shared" si="49"/>
        <v/>
      </c>
      <c r="I395" s="337" t="str">
        <f t="shared" si="50"/>
        <v/>
      </c>
      <c r="J395" s="338" t="str">
        <f t="shared" si="51"/>
        <v/>
      </c>
      <c r="K395" s="339" t="str">
        <f t="shared" si="52"/>
        <v/>
      </c>
      <c r="L395" s="339" t="str">
        <f t="shared" si="53"/>
        <v/>
      </c>
      <c r="M395" s="332"/>
      <c r="N395" s="332"/>
      <c r="O395" s="333"/>
      <c r="P395" s="333"/>
      <c r="Q395" s="333"/>
      <c r="R395" s="333"/>
      <c r="S395" s="301"/>
      <c r="T395" s="301"/>
      <c r="U395" s="301"/>
      <c r="V395" s="301"/>
      <c r="W395" s="301"/>
      <c r="X395" s="301"/>
      <c r="Y395" s="301"/>
      <c r="Z395" s="301"/>
      <c r="AA395" s="301"/>
    </row>
    <row r="396" spans="1:27">
      <c r="A396" s="301"/>
      <c r="B396" s="334" t="str">
        <f t="shared" si="45"/>
        <v/>
      </c>
      <c r="C396" s="335" t="str">
        <f t="shared" si="46"/>
        <v/>
      </c>
      <c r="D396" s="335" t="str">
        <f>IF(B396="","",IF(OR(B396&gt;$G$5,'Patrimonio neto+pasivo'!$A$50=1),G395*VLOOKUP(B396,$O$5:$P$31,2,1),0))</f>
        <v/>
      </c>
      <c r="E396" s="335" t="str">
        <f t="shared" si="48"/>
        <v/>
      </c>
      <c r="F396" s="335" t="str">
        <f t="shared" si="47"/>
        <v/>
      </c>
      <c r="G396" s="335" t="str">
        <f>IF(B396="","",IF(B396&gt;$G$5,G395-E396,IF('Patrimonio neto+pasivo'!$A$50=1,G395,G395*(1+$D$10))))</f>
        <v/>
      </c>
      <c r="H396" s="336" t="str">
        <f t="shared" si="49"/>
        <v/>
      </c>
      <c r="I396" s="337" t="str">
        <f t="shared" si="50"/>
        <v/>
      </c>
      <c r="J396" s="338" t="str">
        <f t="shared" si="51"/>
        <v/>
      </c>
      <c r="K396" s="339" t="str">
        <f t="shared" si="52"/>
        <v/>
      </c>
      <c r="L396" s="339" t="str">
        <f t="shared" si="53"/>
        <v/>
      </c>
      <c r="M396" s="332"/>
      <c r="N396" s="332"/>
      <c r="O396" s="333"/>
      <c r="P396" s="333"/>
      <c r="Q396" s="333"/>
      <c r="R396" s="333"/>
      <c r="S396" s="301"/>
      <c r="T396" s="301"/>
      <c r="U396" s="301"/>
      <c r="V396" s="301"/>
      <c r="W396" s="301"/>
      <c r="X396" s="301"/>
      <c r="Y396" s="301"/>
      <c r="Z396" s="301"/>
      <c r="AA396" s="301"/>
    </row>
    <row r="397" spans="1:27">
      <c r="A397" s="301"/>
      <c r="B397" s="334" t="str">
        <f t="shared" si="45"/>
        <v/>
      </c>
      <c r="C397" s="335" t="str">
        <f t="shared" si="46"/>
        <v/>
      </c>
      <c r="D397" s="335" t="str">
        <f>IF(B397="","",IF(OR(B397&gt;$G$5,'Patrimonio neto+pasivo'!$A$50=1),G396*VLOOKUP(B397,$O$5:$P$31,2,1),0))</f>
        <v/>
      </c>
      <c r="E397" s="335" t="str">
        <f t="shared" si="48"/>
        <v/>
      </c>
      <c r="F397" s="335" t="str">
        <f t="shared" si="47"/>
        <v/>
      </c>
      <c r="G397" s="335" t="str">
        <f>IF(B397="","",IF(B397&gt;$G$5,G396-E397,IF('Patrimonio neto+pasivo'!$A$50=1,G396,G396*(1+$D$10))))</f>
        <v/>
      </c>
      <c r="H397" s="336" t="str">
        <f t="shared" si="49"/>
        <v/>
      </c>
      <c r="I397" s="337" t="str">
        <f t="shared" si="50"/>
        <v/>
      </c>
      <c r="J397" s="338" t="str">
        <f t="shared" si="51"/>
        <v/>
      </c>
      <c r="K397" s="339" t="str">
        <f t="shared" si="52"/>
        <v/>
      </c>
      <c r="L397" s="339" t="str">
        <f t="shared" si="53"/>
        <v/>
      </c>
      <c r="M397" s="332"/>
      <c r="N397" s="332"/>
      <c r="O397" s="333"/>
      <c r="P397" s="333"/>
      <c r="Q397" s="333"/>
      <c r="R397" s="333"/>
      <c r="S397" s="301"/>
      <c r="T397" s="301"/>
      <c r="U397" s="301"/>
      <c r="V397" s="301"/>
      <c r="W397" s="301"/>
      <c r="X397" s="301"/>
      <c r="Y397" s="301"/>
      <c r="Z397" s="301"/>
      <c r="AA397" s="301"/>
    </row>
    <row r="398" spans="1:27">
      <c r="A398" s="301"/>
      <c r="B398" s="334" t="str">
        <f t="shared" si="45"/>
        <v/>
      </c>
      <c r="C398" s="335" t="str">
        <f t="shared" si="46"/>
        <v/>
      </c>
      <c r="D398" s="335" t="str">
        <f>IF(B398="","",IF(OR(B398&gt;$G$5,'Patrimonio neto+pasivo'!$A$50=1),G397*VLOOKUP(B398,$O$5:$P$31,2,1),0))</f>
        <v/>
      </c>
      <c r="E398" s="335" t="str">
        <f t="shared" si="48"/>
        <v/>
      </c>
      <c r="F398" s="335" t="str">
        <f t="shared" si="47"/>
        <v/>
      </c>
      <c r="G398" s="335" t="str">
        <f>IF(B398="","",IF(B398&gt;$G$5,G397-E398,IF('Patrimonio neto+pasivo'!$A$50=1,G397,G397*(1+$D$10))))</f>
        <v/>
      </c>
      <c r="H398" s="336" t="str">
        <f t="shared" si="49"/>
        <v/>
      </c>
      <c r="I398" s="337" t="str">
        <f t="shared" si="50"/>
        <v/>
      </c>
      <c r="J398" s="338" t="str">
        <f t="shared" si="51"/>
        <v/>
      </c>
      <c r="K398" s="339" t="str">
        <f t="shared" si="52"/>
        <v/>
      </c>
      <c r="L398" s="339" t="str">
        <f t="shared" si="53"/>
        <v/>
      </c>
      <c r="M398" s="332"/>
      <c r="N398" s="332"/>
      <c r="O398" s="333"/>
      <c r="P398" s="333"/>
      <c r="Q398" s="333"/>
      <c r="R398" s="333"/>
      <c r="S398" s="301"/>
      <c r="T398" s="301"/>
      <c r="U398" s="301"/>
      <c r="V398" s="301"/>
      <c r="W398" s="301"/>
      <c r="X398" s="301"/>
      <c r="Y398" s="301"/>
      <c r="Z398" s="301"/>
      <c r="AA398" s="301"/>
    </row>
    <row r="399" spans="1:27">
      <c r="A399" s="301"/>
      <c r="B399" s="334" t="str">
        <f t="shared" si="45"/>
        <v/>
      </c>
      <c r="C399" s="335" t="str">
        <f t="shared" si="46"/>
        <v/>
      </c>
      <c r="D399" s="335" t="str">
        <f>IF(B399="","",IF(OR(B399&gt;$G$5,'Patrimonio neto+pasivo'!$A$50=1),G398*VLOOKUP(B399,$O$5:$P$31,2,1),0))</f>
        <v/>
      </c>
      <c r="E399" s="335" t="str">
        <f t="shared" si="48"/>
        <v/>
      </c>
      <c r="F399" s="335" t="str">
        <f t="shared" si="47"/>
        <v/>
      </c>
      <c r="G399" s="335" t="str">
        <f>IF(B399="","",IF(B399&gt;$G$5,G398-E399,IF('Patrimonio neto+pasivo'!$A$50=1,G398,G398*(1+$D$10))))</f>
        <v/>
      </c>
      <c r="H399" s="336" t="str">
        <f t="shared" si="49"/>
        <v/>
      </c>
      <c r="I399" s="337" t="str">
        <f t="shared" si="50"/>
        <v/>
      </c>
      <c r="J399" s="338" t="str">
        <f t="shared" si="51"/>
        <v/>
      </c>
      <c r="K399" s="339" t="str">
        <f t="shared" si="52"/>
        <v/>
      </c>
      <c r="L399" s="339" t="str">
        <f t="shared" si="53"/>
        <v/>
      </c>
      <c r="M399" s="332"/>
      <c r="N399" s="332"/>
      <c r="O399" s="333"/>
      <c r="P399" s="333"/>
      <c r="Q399" s="333"/>
      <c r="R399" s="333"/>
      <c r="S399" s="301"/>
      <c r="T399" s="301"/>
      <c r="U399" s="301"/>
      <c r="V399" s="301"/>
      <c r="W399" s="301"/>
      <c r="X399" s="301"/>
      <c r="Y399" s="301"/>
      <c r="Z399" s="301"/>
      <c r="AA399" s="301"/>
    </row>
    <row r="400" spans="1:27">
      <c r="A400" s="301"/>
      <c r="B400" s="334" t="str">
        <f t="shared" si="45"/>
        <v/>
      </c>
      <c r="C400" s="335" t="str">
        <f t="shared" si="46"/>
        <v/>
      </c>
      <c r="D400" s="335" t="str">
        <f>IF(B400="","",IF(OR(B400&gt;$G$5,'Patrimonio neto+pasivo'!$A$50=1),G399*VLOOKUP(B400,$O$5:$P$31,2,1),0))</f>
        <v/>
      </c>
      <c r="E400" s="335" t="str">
        <f t="shared" si="48"/>
        <v/>
      </c>
      <c r="F400" s="335" t="str">
        <f t="shared" si="47"/>
        <v/>
      </c>
      <c r="G400" s="335" t="str">
        <f>IF(B400="","",IF(B400&gt;$G$5,G399-E400,IF('Patrimonio neto+pasivo'!$A$50=1,G399,G399*(1+$D$10))))</f>
        <v/>
      </c>
      <c r="H400" s="336" t="str">
        <f t="shared" si="49"/>
        <v/>
      </c>
      <c r="I400" s="337" t="str">
        <f t="shared" si="50"/>
        <v/>
      </c>
      <c r="J400" s="338" t="str">
        <f t="shared" si="51"/>
        <v/>
      </c>
      <c r="K400" s="339" t="str">
        <f t="shared" si="52"/>
        <v/>
      </c>
      <c r="L400" s="339" t="str">
        <f t="shared" si="53"/>
        <v/>
      </c>
      <c r="M400" s="332"/>
      <c r="N400" s="332"/>
      <c r="O400" s="333"/>
      <c r="P400" s="333"/>
      <c r="Q400" s="333"/>
      <c r="R400" s="333"/>
      <c r="S400" s="301"/>
      <c r="T400" s="301"/>
      <c r="U400" s="301"/>
      <c r="V400" s="301"/>
      <c r="W400" s="301"/>
      <c r="X400" s="301"/>
      <c r="Y400" s="301"/>
      <c r="Z400" s="301"/>
      <c r="AA400" s="301"/>
    </row>
    <row r="401" spans="1:27">
      <c r="A401" s="301"/>
      <c r="B401" s="334" t="str">
        <f t="shared" ref="B401:B464" si="54">IF(B400&lt;$D$8+$G$5,B400+1,"")</f>
        <v/>
      </c>
      <c r="C401" s="335" t="str">
        <f t="shared" ref="C401:C464" si="55">IF(B401="","",IF(B401&lt;=$G$5,0,J401))</f>
        <v/>
      </c>
      <c r="D401" s="335" t="str">
        <f>IF(B401="","",IF(OR(B401&gt;$G$5,'Patrimonio neto+pasivo'!$A$50=1),G400*VLOOKUP(B401,$O$5:$P$31,2,1),0))</f>
        <v/>
      </c>
      <c r="E401" s="335" t="str">
        <f t="shared" si="48"/>
        <v/>
      </c>
      <c r="F401" s="335" t="str">
        <f t="shared" ref="F401:F464" si="56">IF(B401="","",IF(B401&lt;=$G$5,0,F400+E401))</f>
        <v/>
      </c>
      <c r="G401" s="335" t="str">
        <f>IF(B401="","",IF(B401&gt;$G$5,G400-E401,IF('Patrimonio neto+pasivo'!$A$50=1,G400,G400*(1+$D$10))))</f>
        <v/>
      </c>
      <c r="H401" s="336" t="str">
        <f t="shared" si="49"/>
        <v/>
      </c>
      <c r="I401" s="337" t="str">
        <f t="shared" si="50"/>
        <v/>
      </c>
      <c r="J401" s="338" t="str">
        <f t="shared" si="51"/>
        <v/>
      </c>
      <c r="K401" s="339" t="str">
        <f t="shared" si="52"/>
        <v/>
      </c>
      <c r="L401" s="339" t="str">
        <f t="shared" si="53"/>
        <v/>
      </c>
      <c r="M401" s="332"/>
      <c r="N401" s="332"/>
      <c r="O401" s="333"/>
      <c r="P401" s="333"/>
      <c r="Q401" s="333"/>
      <c r="R401" s="333"/>
      <c r="S401" s="301"/>
      <c r="T401" s="301"/>
      <c r="U401" s="301"/>
      <c r="V401" s="301"/>
      <c r="W401" s="301"/>
      <c r="X401" s="301"/>
      <c r="Y401" s="301"/>
      <c r="Z401" s="301"/>
      <c r="AA401" s="301"/>
    </row>
    <row r="402" spans="1:27">
      <c r="A402" s="301"/>
      <c r="B402" s="334" t="str">
        <f t="shared" si="54"/>
        <v/>
      </c>
      <c r="C402" s="335" t="str">
        <f t="shared" si="55"/>
        <v/>
      </c>
      <c r="D402" s="335" t="str">
        <f>IF(B402="","",IF(OR(B402&gt;$G$5,'Patrimonio neto+pasivo'!$A$50=1),G401*VLOOKUP(B402,$O$5:$P$31,2,1),0))</f>
        <v/>
      </c>
      <c r="E402" s="335" t="str">
        <f t="shared" ref="E402:E465" si="57">IF(B402="","",IF(B402&lt;=$G$5,0,C402-D402))</f>
        <v/>
      </c>
      <c r="F402" s="335" t="str">
        <f t="shared" si="56"/>
        <v/>
      </c>
      <c r="G402" s="335" t="str">
        <f>IF(B402="","",IF(B402&gt;$G$5,G401-E402,IF('Patrimonio neto+pasivo'!$A$50=1,G401,G401*(1+$D$10))))</f>
        <v/>
      </c>
      <c r="H402" s="336" t="str">
        <f t="shared" ref="H402:H465" si="58">IF(ISERROR(VLOOKUP(B402,$O$5:$P$31,2,1)),"",VLOOKUP(B402,$O$5:$P$31,2,1))</f>
        <v/>
      </c>
      <c r="I402" s="337" t="str">
        <f t="shared" ref="I402:I465" si="59">IF(ISERROR(VLOOKUP(B402,$O$5:$P$31,1,1)),"",VLOOKUP(B402,$O$5:$P$31,1,1))</f>
        <v/>
      </c>
      <c r="J402" s="338" t="str">
        <f t="shared" ref="J402:J465" si="60">IF(B402="","",G401/((1-(1+H402)^(-($D$8+$G$5-B401)))/H402))</f>
        <v/>
      </c>
      <c r="K402" s="339" t="str">
        <f t="shared" ref="K402:K465" si="61">IF(B402="","",SUM(D402:E402))</f>
        <v/>
      </c>
      <c r="L402" s="339" t="str">
        <f t="shared" ref="L402:L465" si="62">IF(B402="","",SUM(D402:E402))</f>
        <v/>
      </c>
      <c r="M402" s="332"/>
      <c r="N402" s="332"/>
      <c r="O402" s="333"/>
      <c r="P402" s="333"/>
      <c r="Q402" s="333"/>
      <c r="R402" s="333"/>
      <c r="S402" s="301"/>
      <c r="T402" s="301"/>
      <c r="U402" s="301"/>
      <c r="V402" s="301"/>
      <c r="W402" s="301"/>
      <c r="X402" s="301"/>
      <c r="Y402" s="301"/>
      <c r="Z402" s="301"/>
      <c r="AA402" s="301"/>
    </row>
    <row r="403" spans="1:27">
      <c r="A403" s="301"/>
      <c r="B403" s="334" t="str">
        <f t="shared" si="54"/>
        <v/>
      </c>
      <c r="C403" s="335" t="str">
        <f t="shared" si="55"/>
        <v/>
      </c>
      <c r="D403" s="335" t="str">
        <f>IF(B403="","",IF(OR(B403&gt;$G$5,'Patrimonio neto+pasivo'!$A$50=1),G402*VLOOKUP(B403,$O$5:$P$31,2,1),0))</f>
        <v/>
      </c>
      <c r="E403" s="335" t="str">
        <f t="shared" si="57"/>
        <v/>
      </c>
      <c r="F403" s="335" t="str">
        <f t="shared" si="56"/>
        <v/>
      </c>
      <c r="G403" s="335" t="str">
        <f>IF(B403="","",IF(B403&gt;$G$5,G402-E403,IF('Patrimonio neto+pasivo'!$A$50=1,G402,G402*(1+$D$10))))</f>
        <v/>
      </c>
      <c r="H403" s="336" t="str">
        <f t="shared" si="58"/>
        <v/>
      </c>
      <c r="I403" s="337" t="str">
        <f t="shared" si="59"/>
        <v/>
      </c>
      <c r="J403" s="338" t="str">
        <f t="shared" si="60"/>
        <v/>
      </c>
      <c r="K403" s="339" t="str">
        <f t="shared" si="61"/>
        <v/>
      </c>
      <c r="L403" s="339" t="str">
        <f t="shared" si="62"/>
        <v/>
      </c>
      <c r="M403" s="332"/>
      <c r="N403" s="332"/>
      <c r="O403" s="333"/>
      <c r="P403" s="333"/>
      <c r="Q403" s="333"/>
      <c r="R403" s="333"/>
      <c r="S403" s="301"/>
      <c r="T403" s="301"/>
      <c r="U403" s="301"/>
      <c r="V403" s="301"/>
      <c r="W403" s="301"/>
      <c r="X403" s="301"/>
      <c r="Y403" s="301"/>
      <c r="Z403" s="301"/>
      <c r="AA403" s="301"/>
    </row>
    <row r="404" spans="1:27">
      <c r="A404" s="301"/>
      <c r="B404" s="334" t="str">
        <f t="shared" si="54"/>
        <v/>
      </c>
      <c r="C404" s="335" t="str">
        <f t="shared" si="55"/>
        <v/>
      </c>
      <c r="D404" s="335" t="str">
        <f>IF(B404="","",IF(OR(B404&gt;$G$5,'Patrimonio neto+pasivo'!$A$50=1),G403*VLOOKUP(B404,$O$5:$P$31,2,1),0))</f>
        <v/>
      </c>
      <c r="E404" s="335" t="str">
        <f t="shared" si="57"/>
        <v/>
      </c>
      <c r="F404" s="335" t="str">
        <f t="shared" si="56"/>
        <v/>
      </c>
      <c r="G404" s="335" t="str">
        <f>IF(B404="","",IF(B404&gt;$G$5,G403-E404,IF('Patrimonio neto+pasivo'!$A$50=1,G403,G403*(1+$D$10))))</f>
        <v/>
      </c>
      <c r="H404" s="336" t="str">
        <f t="shared" si="58"/>
        <v/>
      </c>
      <c r="I404" s="337" t="str">
        <f t="shared" si="59"/>
        <v/>
      </c>
      <c r="J404" s="338" t="str">
        <f t="shared" si="60"/>
        <v/>
      </c>
      <c r="K404" s="339" t="str">
        <f t="shared" si="61"/>
        <v/>
      </c>
      <c r="L404" s="339" t="str">
        <f t="shared" si="62"/>
        <v/>
      </c>
      <c r="M404" s="332"/>
      <c r="N404" s="332"/>
      <c r="O404" s="333"/>
      <c r="P404" s="333"/>
      <c r="Q404" s="333"/>
      <c r="R404" s="333"/>
      <c r="S404" s="301"/>
      <c r="T404" s="301"/>
      <c r="U404" s="301"/>
      <c r="V404" s="301"/>
      <c r="W404" s="301"/>
      <c r="X404" s="301"/>
      <c r="Y404" s="301"/>
      <c r="Z404" s="301"/>
      <c r="AA404" s="301"/>
    </row>
    <row r="405" spans="1:27">
      <c r="A405" s="301"/>
      <c r="B405" s="334" t="str">
        <f t="shared" si="54"/>
        <v/>
      </c>
      <c r="C405" s="335" t="str">
        <f t="shared" si="55"/>
        <v/>
      </c>
      <c r="D405" s="335" t="str">
        <f>IF(B405="","",IF(OR(B405&gt;$G$5,'Patrimonio neto+pasivo'!$A$50=1),G404*VLOOKUP(B405,$O$5:$P$31,2,1),0))</f>
        <v/>
      </c>
      <c r="E405" s="335" t="str">
        <f t="shared" si="57"/>
        <v/>
      </c>
      <c r="F405" s="335" t="str">
        <f t="shared" si="56"/>
        <v/>
      </c>
      <c r="G405" s="335" t="str">
        <f>IF(B405="","",IF(B405&gt;$G$5,G404-E405,IF('Patrimonio neto+pasivo'!$A$50=1,G404,G404*(1+$D$10))))</f>
        <v/>
      </c>
      <c r="H405" s="336" t="str">
        <f t="shared" si="58"/>
        <v/>
      </c>
      <c r="I405" s="337" t="str">
        <f t="shared" si="59"/>
        <v/>
      </c>
      <c r="J405" s="338" t="str">
        <f t="shared" si="60"/>
        <v/>
      </c>
      <c r="K405" s="339" t="str">
        <f t="shared" si="61"/>
        <v/>
      </c>
      <c r="L405" s="339" t="str">
        <f t="shared" si="62"/>
        <v/>
      </c>
      <c r="M405" s="332"/>
      <c r="N405" s="332"/>
      <c r="O405" s="333"/>
      <c r="P405" s="333"/>
      <c r="Q405" s="333"/>
      <c r="R405" s="333"/>
      <c r="S405" s="301"/>
      <c r="T405" s="301"/>
      <c r="U405" s="301"/>
      <c r="V405" s="301"/>
      <c r="W405" s="301"/>
      <c r="X405" s="301"/>
      <c r="Y405" s="301"/>
      <c r="Z405" s="301"/>
      <c r="AA405" s="301"/>
    </row>
    <row r="406" spans="1:27">
      <c r="A406" s="301"/>
      <c r="B406" s="334" t="str">
        <f t="shared" si="54"/>
        <v/>
      </c>
      <c r="C406" s="335" t="str">
        <f t="shared" si="55"/>
        <v/>
      </c>
      <c r="D406" s="335" t="str">
        <f>IF(B406="","",IF(OR(B406&gt;$G$5,'Patrimonio neto+pasivo'!$A$50=1),G405*VLOOKUP(B406,$O$5:$P$31,2,1),0))</f>
        <v/>
      </c>
      <c r="E406" s="335" t="str">
        <f t="shared" si="57"/>
        <v/>
      </c>
      <c r="F406" s="335" t="str">
        <f t="shared" si="56"/>
        <v/>
      </c>
      <c r="G406" s="335" t="str">
        <f>IF(B406="","",IF(B406&gt;$G$5,G405-E406,IF('Patrimonio neto+pasivo'!$A$50=1,G405,G405*(1+$D$10))))</f>
        <v/>
      </c>
      <c r="H406" s="336" t="str">
        <f t="shared" si="58"/>
        <v/>
      </c>
      <c r="I406" s="337" t="str">
        <f t="shared" si="59"/>
        <v/>
      </c>
      <c r="J406" s="338" t="str">
        <f t="shared" si="60"/>
        <v/>
      </c>
      <c r="K406" s="339" t="str">
        <f t="shared" si="61"/>
        <v/>
      </c>
      <c r="L406" s="339" t="str">
        <f t="shared" si="62"/>
        <v/>
      </c>
      <c r="M406" s="332"/>
      <c r="N406" s="332"/>
      <c r="O406" s="333"/>
      <c r="P406" s="333"/>
      <c r="Q406" s="333"/>
      <c r="R406" s="333"/>
      <c r="S406" s="301"/>
      <c r="T406" s="301"/>
      <c r="U406" s="301"/>
      <c r="V406" s="301"/>
      <c r="W406" s="301"/>
      <c r="X406" s="301"/>
      <c r="Y406" s="301"/>
      <c r="Z406" s="301"/>
      <c r="AA406" s="301"/>
    </row>
    <row r="407" spans="1:27">
      <c r="A407" s="301"/>
      <c r="B407" s="334" t="str">
        <f t="shared" si="54"/>
        <v/>
      </c>
      <c r="C407" s="335" t="str">
        <f t="shared" si="55"/>
        <v/>
      </c>
      <c r="D407" s="335" t="str">
        <f>IF(B407="","",IF(OR(B407&gt;$G$5,'Patrimonio neto+pasivo'!$A$50=1),G406*VLOOKUP(B407,$O$5:$P$31,2,1),0))</f>
        <v/>
      </c>
      <c r="E407" s="335" t="str">
        <f t="shared" si="57"/>
        <v/>
      </c>
      <c r="F407" s="335" t="str">
        <f t="shared" si="56"/>
        <v/>
      </c>
      <c r="G407" s="335" t="str">
        <f>IF(B407="","",IF(B407&gt;$G$5,G406-E407,IF('Patrimonio neto+pasivo'!$A$50=1,G406,G406*(1+$D$10))))</f>
        <v/>
      </c>
      <c r="H407" s="336" t="str">
        <f t="shared" si="58"/>
        <v/>
      </c>
      <c r="I407" s="337" t="str">
        <f t="shared" si="59"/>
        <v/>
      </c>
      <c r="J407" s="338" t="str">
        <f t="shared" si="60"/>
        <v/>
      </c>
      <c r="K407" s="339" t="str">
        <f t="shared" si="61"/>
        <v/>
      </c>
      <c r="L407" s="339" t="str">
        <f t="shared" si="62"/>
        <v/>
      </c>
      <c r="M407" s="332"/>
      <c r="N407" s="332"/>
      <c r="O407" s="333"/>
      <c r="P407" s="333"/>
      <c r="Q407" s="333"/>
      <c r="R407" s="333"/>
      <c r="S407" s="301"/>
      <c r="T407" s="301"/>
      <c r="U407" s="301"/>
      <c r="V407" s="301"/>
      <c r="W407" s="301"/>
      <c r="X407" s="301"/>
      <c r="Y407" s="301"/>
      <c r="Z407" s="301"/>
      <c r="AA407" s="301"/>
    </row>
    <row r="408" spans="1:27">
      <c r="A408" s="301"/>
      <c r="B408" s="334" t="str">
        <f t="shared" si="54"/>
        <v/>
      </c>
      <c r="C408" s="335" t="str">
        <f t="shared" si="55"/>
        <v/>
      </c>
      <c r="D408" s="335" t="str">
        <f>IF(B408="","",IF(OR(B408&gt;$G$5,'Patrimonio neto+pasivo'!$A$50=1),G407*VLOOKUP(B408,$O$5:$P$31,2,1),0))</f>
        <v/>
      </c>
      <c r="E408" s="335" t="str">
        <f t="shared" si="57"/>
        <v/>
      </c>
      <c r="F408" s="335" t="str">
        <f t="shared" si="56"/>
        <v/>
      </c>
      <c r="G408" s="335" t="str">
        <f>IF(B408="","",IF(B408&gt;$G$5,G407-E408,IF('Patrimonio neto+pasivo'!$A$50=1,G407,G407*(1+$D$10))))</f>
        <v/>
      </c>
      <c r="H408" s="336" t="str">
        <f t="shared" si="58"/>
        <v/>
      </c>
      <c r="I408" s="337" t="str">
        <f t="shared" si="59"/>
        <v/>
      </c>
      <c r="J408" s="338" t="str">
        <f t="shared" si="60"/>
        <v/>
      </c>
      <c r="K408" s="339" t="str">
        <f t="shared" si="61"/>
        <v/>
      </c>
      <c r="L408" s="339" t="str">
        <f t="shared" si="62"/>
        <v/>
      </c>
      <c r="M408" s="332"/>
      <c r="N408" s="332"/>
      <c r="O408" s="333"/>
      <c r="P408" s="333"/>
      <c r="Q408" s="333"/>
      <c r="R408" s="333"/>
      <c r="S408" s="301"/>
      <c r="T408" s="301"/>
      <c r="U408" s="301"/>
      <c r="V408" s="301"/>
      <c r="W408" s="301"/>
      <c r="X408" s="301"/>
      <c r="Y408" s="301"/>
      <c r="Z408" s="301"/>
      <c r="AA408" s="301"/>
    </row>
    <row r="409" spans="1:27">
      <c r="A409" s="301"/>
      <c r="B409" s="334" t="str">
        <f t="shared" si="54"/>
        <v/>
      </c>
      <c r="C409" s="335" t="str">
        <f t="shared" si="55"/>
        <v/>
      </c>
      <c r="D409" s="335" t="str">
        <f>IF(B409="","",IF(OR(B409&gt;$G$5,'Patrimonio neto+pasivo'!$A$50=1),G408*VLOOKUP(B409,$O$5:$P$31,2,1),0))</f>
        <v/>
      </c>
      <c r="E409" s="335" t="str">
        <f t="shared" si="57"/>
        <v/>
      </c>
      <c r="F409" s="335" t="str">
        <f t="shared" si="56"/>
        <v/>
      </c>
      <c r="G409" s="335" t="str">
        <f>IF(B409="","",IF(B409&gt;$G$5,G408-E409,IF('Patrimonio neto+pasivo'!$A$50=1,G408,G408*(1+$D$10))))</f>
        <v/>
      </c>
      <c r="H409" s="336" t="str">
        <f t="shared" si="58"/>
        <v/>
      </c>
      <c r="I409" s="337" t="str">
        <f t="shared" si="59"/>
        <v/>
      </c>
      <c r="J409" s="338" t="str">
        <f t="shared" si="60"/>
        <v/>
      </c>
      <c r="K409" s="339" t="str">
        <f t="shared" si="61"/>
        <v/>
      </c>
      <c r="L409" s="339" t="str">
        <f t="shared" si="62"/>
        <v/>
      </c>
      <c r="M409" s="332"/>
      <c r="N409" s="332"/>
      <c r="O409" s="333"/>
      <c r="P409" s="333"/>
      <c r="Q409" s="333"/>
      <c r="R409" s="333"/>
      <c r="S409" s="301"/>
      <c r="T409" s="301"/>
      <c r="U409" s="301"/>
      <c r="V409" s="301"/>
      <c r="W409" s="301"/>
      <c r="X409" s="301"/>
      <c r="Y409" s="301"/>
      <c r="Z409" s="301"/>
      <c r="AA409" s="301"/>
    </row>
    <row r="410" spans="1:27">
      <c r="A410" s="301"/>
      <c r="B410" s="334" t="str">
        <f t="shared" si="54"/>
        <v/>
      </c>
      <c r="C410" s="335" t="str">
        <f t="shared" si="55"/>
        <v/>
      </c>
      <c r="D410" s="335" t="str">
        <f>IF(B410="","",IF(OR(B410&gt;$G$5,'Patrimonio neto+pasivo'!$A$50=1),G409*VLOOKUP(B410,$O$5:$P$31,2,1),0))</f>
        <v/>
      </c>
      <c r="E410" s="335" t="str">
        <f t="shared" si="57"/>
        <v/>
      </c>
      <c r="F410" s="335" t="str">
        <f t="shared" si="56"/>
        <v/>
      </c>
      <c r="G410" s="335" t="str">
        <f>IF(B410="","",IF(B410&gt;$G$5,G409-E410,IF('Patrimonio neto+pasivo'!$A$50=1,G409,G409*(1+$D$10))))</f>
        <v/>
      </c>
      <c r="H410" s="336" t="str">
        <f t="shared" si="58"/>
        <v/>
      </c>
      <c r="I410" s="337" t="str">
        <f t="shared" si="59"/>
        <v/>
      </c>
      <c r="J410" s="338" t="str">
        <f t="shared" si="60"/>
        <v/>
      </c>
      <c r="K410" s="339" t="str">
        <f t="shared" si="61"/>
        <v/>
      </c>
      <c r="L410" s="339" t="str">
        <f t="shared" si="62"/>
        <v/>
      </c>
      <c r="M410" s="332"/>
      <c r="N410" s="332"/>
      <c r="O410" s="333"/>
      <c r="P410" s="333"/>
      <c r="Q410" s="333"/>
      <c r="R410" s="333"/>
      <c r="S410" s="301"/>
      <c r="T410" s="301"/>
      <c r="U410" s="301"/>
      <c r="V410" s="301"/>
      <c r="W410" s="301"/>
      <c r="X410" s="301"/>
      <c r="Y410" s="301"/>
      <c r="Z410" s="301"/>
      <c r="AA410" s="301"/>
    </row>
    <row r="411" spans="1:27">
      <c r="A411" s="301"/>
      <c r="B411" s="334" t="str">
        <f t="shared" si="54"/>
        <v/>
      </c>
      <c r="C411" s="335" t="str">
        <f t="shared" si="55"/>
        <v/>
      </c>
      <c r="D411" s="335" t="str">
        <f>IF(B411="","",IF(OR(B411&gt;$G$5,'Patrimonio neto+pasivo'!$A$50=1),G410*VLOOKUP(B411,$O$5:$P$31,2,1),0))</f>
        <v/>
      </c>
      <c r="E411" s="335" t="str">
        <f t="shared" si="57"/>
        <v/>
      </c>
      <c r="F411" s="335" t="str">
        <f t="shared" si="56"/>
        <v/>
      </c>
      <c r="G411" s="335" t="str">
        <f>IF(B411="","",IF(B411&gt;$G$5,G410-E411,IF('Patrimonio neto+pasivo'!$A$50=1,G410,G410*(1+$D$10))))</f>
        <v/>
      </c>
      <c r="H411" s="336" t="str">
        <f t="shared" si="58"/>
        <v/>
      </c>
      <c r="I411" s="337" t="str">
        <f t="shared" si="59"/>
        <v/>
      </c>
      <c r="J411" s="338" t="str">
        <f t="shared" si="60"/>
        <v/>
      </c>
      <c r="K411" s="339" t="str">
        <f t="shared" si="61"/>
        <v/>
      </c>
      <c r="L411" s="339" t="str">
        <f t="shared" si="62"/>
        <v/>
      </c>
      <c r="M411" s="332"/>
      <c r="N411" s="332"/>
      <c r="O411" s="333"/>
      <c r="P411" s="333"/>
      <c r="Q411" s="333"/>
      <c r="R411" s="333"/>
      <c r="S411" s="301"/>
      <c r="T411" s="301"/>
      <c r="U411" s="301"/>
      <c r="V411" s="301"/>
      <c r="W411" s="301"/>
      <c r="X411" s="301"/>
      <c r="Y411" s="301"/>
      <c r="Z411" s="301"/>
      <c r="AA411" s="301"/>
    </row>
    <row r="412" spans="1:27">
      <c r="A412" s="301"/>
      <c r="B412" s="334" t="str">
        <f t="shared" si="54"/>
        <v/>
      </c>
      <c r="C412" s="335" t="str">
        <f t="shared" si="55"/>
        <v/>
      </c>
      <c r="D412" s="335" t="str">
        <f>IF(B412="","",IF(OR(B412&gt;$G$5,'Patrimonio neto+pasivo'!$A$50=1),G411*VLOOKUP(B412,$O$5:$P$31,2,1),0))</f>
        <v/>
      </c>
      <c r="E412" s="335" t="str">
        <f t="shared" si="57"/>
        <v/>
      </c>
      <c r="F412" s="335" t="str">
        <f t="shared" si="56"/>
        <v/>
      </c>
      <c r="G412" s="335" t="str">
        <f>IF(B412="","",IF(B412&gt;$G$5,G411-E412,IF('Patrimonio neto+pasivo'!$A$50=1,G411,G411*(1+$D$10))))</f>
        <v/>
      </c>
      <c r="H412" s="336" t="str">
        <f t="shared" si="58"/>
        <v/>
      </c>
      <c r="I412" s="337" t="str">
        <f t="shared" si="59"/>
        <v/>
      </c>
      <c r="J412" s="338" t="str">
        <f t="shared" si="60"/>
        <v/>
      </c>
      <c r="K412" s="339" t="str">
        <f t="shared" si="61"/>
        <v/>
      </c>
      <c r="L412" s="339" t="str">
        <f t="shared" si="62"/>
        <v/>
      </c>
      <c r="M412" s="332"/>
      <c r="N412" s="332"/>
      <c r="O412" s="333"/>
      <c r="P412" s="333"/>
      <c r="Q412" s="333"/>
      <c r="R412" s="333"/>
      <c r="S412" s="301"/>
      <c r="T412" s="301"/>
      <c r="U412" s="301"/>
      <c r="V412" s="301"/>
      <c r="W412" s="301"/>
      <c r="X412" s="301"/>
      <c r="Y412" s="301"/>
      <c r="Z412" s="301"/>
      <c r="AA412" s="301"/>
    </row>
    <row r="413" spans="1:27">
      <c r="A413" s="301"/>
      <c r="B413" s="334" t="str">
        <f t="shared" si="54"/>
        <v/>
      </c>
      <c r="C413" s="335" t="str">
        <f t="shared" si="55"/>
        <v/>
      </c>
      <c r="D413" s="335" t="str">
        <f>IF(B413="","",IF(OR(B413&gt;$G$5,'Patrimonio neto+pasivo'!$A$50=1),G412*VLOOKUP(B413,$O$5:$P$31,2,1),0))</f>
        <v/>
      </c>
      <c r="E413" s="335" t="str">
        <f t="shared" si="57"/>
        <v/>
      </c>
      <c r="F413" s="335" t="str">
        <f t="shared" si="56"/>
        <v/>
      </c>
      <c r="G413" s="335" t="str">
        <f>IF(B413="","",IF(B413&gt;$G$5,G412-E413,IF('Patrimonio neto+pasivo'!$A$50=1,G412,G412*(1+$D$10))))</f>
        <v/>
      </c>
      <c r="H413" s="336" t="str">
        <f t="shared" si="58"/>
        <v/>
      </c>
      <c r="I413" s="337" t="str">
        <f t="shared" si="59"/>
        <v/>
      </c>
      <c r="J413" s="338" t="str">
        <f t="shared" si="60"/>
        <v/>
      </c>
      <c r="K413" s="339" t="str">
        <f t="shared" si="61"/>
        <v/>
      </c>
      <c r="L413" s="339" t="str">
        <f t="shared" si="62"/>
        <v/>
      </c>
      <c r="M413" s="332"/>
      <c r="N413" s="332"/>
      <c r="O413" s="333"/>
      <c r="P413" s="333"/>
      <c r="Q413" s="333"/>
      <c r="R413" s="333"/>
      <c r="S413" s="301"/>
      <c r="T413" s="301"/>
      <c r="U413" s="301"/>
      <c r="V413" s="301"/>
      <c r="W413" s="301"/>
      <c r="X413" s="301"/>
      <c r="Y413" s="301"/>
      <c r="Z413" s="301"/>
      <c r="AA413" s="301"/>
    </row>
    <row r="414" spans="1:27">
      <c r="A414" s="301"/>
      <c r="B414" s="334" t="str">
        <f t="shared" si="54"/>
        <v/>
      </c>
      <c r="C414" s="335" t="str">
        <f t="shared" si="55"/>
        <v/>
      </c>
      <c r="D414" s="335" t="str">
        <f>IF(B414="","",IF(OR(B414&gt;$G$5,'Patrimonio neto+pasivo'!$A$50=1),G413*VLOOKUP(B414,$O$5:$P$31,2,1),0))</f>
        <v/>
      </c>
      <c r="E414" s="335" t="str">
        <f t="shared" si="57"/>
        <v/>
      </c>
      <c r="F414" s="335" t="str">
        <f t="shared" si="56"/>
        <v/>
      </c>
      <c r="G414" s="335" t="str">
        <f>IF(B414="","",IF(B414&gt;$G$5,G413-E414,IF('Patrimonio neto+pasivo'!$A$50=1,G413,G413*(1+$D$10))))</f>
        <v/>
      </c>
      <c r="H414" s="336" t="str">
        <f t="shared" si="58"/>
        <v/>
      </c>
      <c r="I414" s="337" t="str">
        <f t="shared" si="59"/>
        <v/>
      </c>
      <c r="J414" s="338" t="str">
        <f t="shared" si="60"/>
        <v/>
      </c>
      <c r="K414" s="339" t="str">
        <f t="shared" si="61"/>
        <v/>
      </c>
      <c r="L414" s="339" t="str">
        <f t="shared" si="62"/>
        <v/>
      </c>
      <c r="M414" s="332"/>
      <c r="N414" s="332"/>
      <c r="O414" s="333"/>
      <c r="P414" s="333"/>
      <c r="Q414" s="333"/>
      <c r="R414" s="333"/>
      <c r="S414" s="301"/>
      <c r="T414" s="301"/>
      <c r="U414" s="301"/>
      <c r="V414" s="301"/>
      <c r="W414" s="301"/>
      <c r="X414" s="301"/>
      <c r="Y414" s="301"/>
      <c r="Z414" s="301"/>
      <c r="AA414" s="301"/>
    </row>
    <row r="415" spans="1:27">
      <c r="A415" s="301"/>
      <c r="B415" s="334" t="str">
        <f t="shared" si="54"/>
        <v/>
      </c>
      <c r="C415" s="335" t="str">
        <f t="shared" si="55"/>
        <v/>
      </c>
      <c r="D415" s="335" t="str">
        <f>IF(B415="","",IF(OR(B415&gt;$G$5,'Patrimonio neto+pasivo'!$A$50=1),G414*VLOOKUP(B415,$O$5:$P$31,2,1),0))</f>
        <v/>
      </c>
      <c r="E415" s="335" t="str">
        <f t="shared" si="57"/>
        <v/>
      </c>
      <c r="F415" s="335" t="str">
        <f t="shared" si="56"/>
        <v/>
      </c>
      <c r="G415" s="335" t="str">
        <f>IF(B415="","",IF(B415&gt;$G$5,G414-E415,IF('Patrimonio neto+pasivo'!$A$50=1,G414,G414*(1+$D$10))))</f>
        <v/>
      </c>
      <c r="H415" s="336" t="str">
        <f t="shared" si="58"/>
        <v/>
      </c>
      <c r="I415" s="337" t="str">
        <f t="shared" si="59"/>
        <v/>
      </c>
      <c r="J415" s="338" t="str">
        <f t="shared" si="60"/>
        <v/>
      </c>
      <c r="K415" s="339" t="str">
        <f t="shared" si="61"/>
        <v/>
      </c>
      <c r="L415" s="339" t="str">
        <f t="shared" si="62"/>
        <v/>
      </c>
      <c r="M415" s="332"/>
      <c r="N415" s="332"/>
      <c r="O415" s="333"/>
      <c r="P415" s="333"/>
      <c r="Q415" s="333"/>
      <c r="R415" s="333"/>
      <c r="S415" s="301"/>
      <c r="T415" s="301"/>
      <c r="U415" s="301"/>
      <c r="V415" s="301"/>
      <c r="W415" s="301"/>
      <c r="X415" s="301"/>
      <c r="Y415" s="301"/>
      <c r="Z415" s="301"/>
      <c r="AA415" s="301"/>
    </row>
    <row r="416" spans="1:27">
      <c r="A416" s="301"/>
      <c r="B416" s="334" t="str">
        <f t="shared" si="54"/>
        <v/>
      </c>
      <c r="C416" s="335" t="str">
        <f t="shared" si="55"/>
        <v/>
      </c>
      <c r="D416" s="335" t="str">
        <f>IF(B416="","",IF(OR(B416&gt;$G$5,'Patrimonio neto+pasivo'!$A$50=1),G415*VLOOKUP(B416,$O$5:$P$31,2,1),0))</f>
        <v/>
      </c>
      <c r="E416" s="335" t="str">
        <f t="shared" si="57"/>
        <v/>
      </c>
      <c r="F416" s="335" t="str">
        <f t="shared" si="56"/>
        <v/>
      </c>
      <c r="G416" s="335" t="str">
        <f>IF(B416="","",IF(B416&gt;$G$5,G415-E416,IF('Patrimonio neto+pasivo'!$A$50=1,G415,G415*(1+$D$10))))</f>
        <v/>
      </c>
      <c r="H416" s="336" t="str">
        <f t="shared" si="58"/>
        <v/>
      </c>
      <c r="I416" s="337" t="str">
        <f t="shared" si="59"/>
        <v/>
      </c>
      <c r="J416" s="338" t="str">
        <f t="shared" si="60"/>
        <v/>
      </c>
      <c r="K416" s="339" t="str">
        <f t="shared" si="61"/>
        <v/>
      </c>
      <c r="L416" s="339" t="str">
        <f t="shared" si="62"/>
        <v/>
      </c>
      <c r="M416" s="332"/>
      <c r="N416" s="332"/>
      <c r="O416" s="333"/>
      <c r="P416" s="333"/>
      <c r="Q416" s="333"/>
      <c r="R416" s="333"/>
      <c r="S416" s="301"/>
      <c r="T416" s="301"/>
      <c r="U416" s="301"/>
      <c r="V416" s="301"/>
      <c r="W416" s="301"/>
      <c r="X416" s="301"/>
      <c r="Y416" s="301"/>
      <c r="Z416" s="301"/>
      <c r="AA416" s="301"/>
    </row>
    <row r="417" spans="1:27">
      <c r="A417" s="301"/>
      <c r="B417" s="334" t="str">
        <f t="shared" si="54"/>
        <v/>
      </c>
      <c r="C417" s="335" t="str">
        <f t="shared" si="55"/>
        <v/>
      </c>
      <c r="D417" s="335" t="str">
        <f>IF(B417="","",IF(OR(B417&gt;$G$5,'Patrimonio neto+pasivo'!$A$50=1),G416*VLOOKUP(B417,$O$5:$P$31,2,1),0))</f>
        <v/>
      </c>
      <c r="E417" s="335" t="str">
        <f t="shared" si="57"/>
        <v/>
      </c>
      <c r="F417" s="335" t="str">
        <f t="shared" si="56"/>
        <v/>
      </c>
      <c r="G417" s="335" t="str">
        <f>IF(B417="","",IF(B417&gt;$G$5,G416-E417,IF('Patrimonio neto+pasivo'!$A$50=1,G416,G416*(1+$D$10))))</f>
        <v/>
      </c>
      <c r="H417" s="336" t="str">
        <f t="shared" si="58"/>
        <v/>
      </c>
      <c r="I417" s="337" t="str">
        <f t="shared" si="59"/>
        <v/>
      </c>
      <c r="J417" s="338" t="str">
        <f t="shared" si="60"/>
        <v/>
      </c>
      <c r="K417" s="339" t="str">
        <f t="shared" si="61"/>
        <v/>
      </c>
      <c r="L417" s="339" t="str">
        <f t="shared" si="62"/>
        <v/>
      </c>
      <c r="M417" s="332"/>
      <c r="N417" s="332"/>
      <c r="O417" s="333"/>
      <c r="P417" s="333"/>
      <c r="Q417" s="333"/>
      <c r="R417" s="333"/>
      <c r="S417" s="301"/>
      <c r="T417" s="301"/>
      <c r="U417" s="301"/>
      <c r="V417" s="301"/>
      <c r="W417" s="301"/>
      <c r="X417" s="301"/>
      <c r="Y417" s="301"/>
      <c r="Z417" s="301"/>
      <c r="AA417" s="301"/>
    </row>
    <row r="418" spans="1:27">
      <c r="A418" s="301"/>
      <c r="B418" s="334" t="str">
        <f t="shared" si="54"/>
        <v/>
      </c>
      <c r="C418" s="335" t="str">
        <f t="shared" si="55"/>
        <v/>
      </c>
      <c r="D418" s="335" t="str">
        <f>IF(B418="","",IF(OR(B418&gt;$G$5,'Patrimonio neto+pasivo'!$A$50=1),G417*VLOOKUP(B418,$O$5:$P$31,2,1),0))</f>
        <v/>
      </c>
      <c r="E418" s="335" t="str">
        <f t="shared" si="57"/>
        <v/>
      </c>
      <c r="F418" s="335" t="str">
        <f t="shared" si="56"/>
        <v/>
      </c>
      <c r="G418" s="335" t="str">
        <f>IF(B418="","",IF(B418&gt;$G$5,G417-E418,IF('Patrimonio neto+pasivo'!$A$50=1,G417,G417*(1+$D$10))))</f>
        <v/>
      </c>
      <c r="H418" s="336" t="str">
        <f t="shared" si="58"/>
        <v/>
      </c>
      <c r="I418" s="337" t="str">
        <f t="shared" si="59"/>
        <v/>
      </c>
      <c r="J418" s="338" t="str">
        <f t="shared" si="60"/>
        <v/>
      </c>
      <c r="K418" s="339" t="str">
        <f t="shared" si="61"/>
        <v/>
      </c>
      <c r="L418" s="339" t="str">
        <f t="shared" si="62"/>
        <v/>
      </c>
      <c r="M418" s="332"/>
      <c r="N418" s="332"/>
      <c r="O418" s="333"/>
      <c r="P418" s="333"/>
      <c r="Q418" s="333"/>
      <c r="R418" s="333"/>
      <c r="S418" s="301"/>
      <c r="T418" s="301"/>
      <c r="U418" s="301"/>
      <c r="V418" s="301"/>
      <c r="W418" s="301"/>
      <c r="X418" s="301"/>
      <c r="Y418" s="301"/>
      <c r="Z418" s="301"/>
      <c r="AA418" s="301"/>
    </row>
    <row r="419" spans="1:27">
      <c r="A419" s="301"/>
      <c r="B419" s="334" t="str">
        <f t="shared" si="54"/>
        <v/>
      </c>
      <c r="C419" s="335" t="str">
        <f t="shared" si="55"/>
        <v/>
      </c>
      <c r="D419" s="335" t="str">
        <f>IF(B419="","",IF(OR(B419&gt;$G$5,'Patrimonio neto+pasivo'!$A$50=1),G418*VLOOKUP(B419,$O$5:$P$31,2,1),0))</f>
        <v/>
      </c>
      <c r="E419" s="335" t="str">
        <f t="shared" si="57"/>
        <v/>
      </c>
      <c r="F419" s="335" t="str">
        <f t="shared" si="56"/>
        <v/>
      </c>
      <c r="G419" s="335" t="str">
        <f>IF(B419="","",IF(B419&gt;$G$5,G418-E419,IF('Patrimonio neto+pasivo'!$A$50=1,G418,G418*(1+$D$10))))</f>
        <v/>
      </c>
      <c r="H419" s="336" t="str">
        <f t="shared" si="58"/>
        <v/>
      </c>
      <c r="I419" s="337" t="str">
        <f t="shared" si="59"/>
        <v/>
      </c>
      <c r="J419" s="338" t="str">
        <f t="shared" si="60"/>
        <v/>
      </c>
      <c r="K419" s="339" t="str">
        <f t="shared" si="61"/>
        <v/>
      </c>
      <c r="L419" s="339" t="str">
        <f t="shared" si="62"/>
        <v/>
      </c>
      <c r="M419" s="332"/>
      <c r="N419" s="332"/>
      <c r="O419" s="333"/>
      <c r="P419" s="333"/>
      <c r="Q419" s="333"/>
      <c r="R419" s="333"/>
      <c r="S419" s="301"/>
      <c r="T419" s="301"/>
      <c r="U419" s="301"/>
      <c r="V419" s="301"/>
      <c r="W419" s="301"/>
      <c r="X419" s="301"/>
      <c r="Y419" s="301"/>
      <c r="Z419" s="301"/>
      <c r="AA419" s="301"/>
    </row>
    <row r="420" spans="1:27">
      <c r="A420" s="301"/>
      <c r="B420" s="334" t="str">
        <f t="shared" si="54"/>
        <v/>
      </c>
      <c r="C420" s="335" t="str">
        <f t="shared" si="55"/>
        <v/>
      </c>
      <c r="D420" s="335" t="str">
        <f>IF(B420="","",IF(OR(B420&gt;$G$5,'Patrimonio neto+pasivo'!$A$50=1),G419*VLOOKUP(B420,$O$5:$P$31,2,1),0))</f>
        <v/>
      </c>
      <c r="E420" s="335" t="str">
        <f t="shared" si="57"/>
        <v/>
      </c>
      <c r="F420" s="335" t="str">
        <f t="shared" si="56"/>
        <v/>
      </c>
      <c r="G420" s="335" t="str">
        <f>IF(B420="","",IF(B420&gt;$G$5,G419-E420,IF('Patrimonio neto+pasivo'!$A$50=1,G419,G419*(1+$D$10))))</f>
        <v/>
      </c>
      <c r="H420" s="336" t="str">
        <f t="shared" si="58"/>
        <v/>
      </c>
      <c r="I420" s="337" t="str">
        <f t="shared" si="59"/>
        <v/>
      </c>
      <c r="J420" s="338" t="str">
        <f t="shared" si="60"/>
        <v/>
      </c>
      <c r="K420" s="339" t="str">
        <f t="shared" si="61"/>
        <v/>
      </c>
      <c r="L420" s="339" t="str">
        <f t="shared" si="62"/>
        <v/>
      </c>
      <c r="M420" s="332"/>
      <c r="N420" s="332"/>
      <c r="O420" s="333"/>
      <c r="P420" s="333"/>
      <c r="Q420" s="333"/>
      <c r="R420" s="333"/>
      <c r="S420" s="301"/>
      <c r="T420" s="301"/>
      <c r="U420" s="301"/>
      <c r="V420" s="301"/>
      <c r="W420" s="301"/>
      <c r="X420" s="301"/>
      <c r="Y420" s="301"/>
      <c r="Z420" s="301"/>
      <c r="AA420" s="301"/>
    </row>
    <row r="421" spans="1:27">
      <c r="A421" s="301"/>
      <c r="B421" s="334" t="str">
        <f t="shared" si="54"/>
        <v/>
      </c>
      <c r="C421" s="335" t="str">
        <f t="shared" si="55"/>
        <v/>
      </c>
      <c r="D421" s="335" t="str">
        <f>IF(B421="","",IF(OR(B421&gt;$G$5,'Patrimonio neto+pasivo'!$A$50=1),G420*VLOOKUP(B421,$O$5:$P$31,2,1),0))</f>
        <v/>
      </c>
      <c r="E421" s="335" t="str">
        <f t="shared" si="57"/>
        <v/>
      </c>
      <c r="F421" s="335" t="str">
        <f t="shared" si="56"/>
        <v/>
      </c>
      <c r="G421" s="335" t="str">
        <f>IF(B421="","",IF(B421&gt;$G$5,G420-E421,IF('Patrimonio neto+pasivo'!$A$50=1,G420,G420*(1+$D$10))))</f>
        <v/>
      </c>
      <c r="H421" s="336" t="str">
        <f t="shared" si="58"/>
        <v/>
      </c>
      <c r="I421" s="337" t="str">
        <f t="shared" si="59"/>
        <v/>
      </c>
      <c r="J421" s="338" t="str">
        <f t="shared" si="60"/>
        <v/>
      </c>
      <c r="K421" s="339" t="str">
        <f t="shared" si="61"/>
        <v/>
      </c>
      <c r="L421" s="339" t="str">
        <f t="shared" si="62"/>
        <v/>
      </c>
      <c r="M421" s="332"/>
      <c r="N421" s="332"/>
      <c r="O421" s="333"/>
      <c r="P421" s="333"/>
      <c r="Q421" s="333"/>
      <c r="R421" s="333"/>
      <c r="S421" s="301"/>
      <c r="T421" s="301"/>
      <c r="U421" s="301"/>
      <c r="V421" s="301"/>
      <c r="W421" s="301"/>
      <c r="X421" s="301"/>
      <c r="Y421" s="301"/>
      <c r="Z421" s="301"/>
      <c r="AA421" s="301"/>
    </row>
    <row r="422" spans="1:27">
      <c r="A422" s="301"/>
      <c r="B422" s="334" t="str">
        <f t="shared" si="54"/>
        <v/>
      </c>
      <c r="C422" s="335" t="str">
        <f t="shared" si="55"/>
        <v/>
      </c>
      <c r="D422" s="335" t="str">
        <f>IF(B422="","",IF(OR(B422&gt;$G$5,'Patrimonio neto+pasivo'!$A$50=1),G421*VLOOKUP(B422,$O$5:$P$31,2,1),0))</f>
        <v/>
      </c>
      <c r="E422" s="335" t="str">
        <f t="shared" si="57"/>
        <v/>
      </c>
      <c r="F422" s="335" t="str">
        <f t="shared" si="56"/>
        <v/>
      </c>
      <c r="G422" s="335" t="str">
        <f>IF(B422="","",IF(B422&gt;$G$5,G421-E422,IF('Patrimonio neto+pasivo'!$A$50=1,G421,G421*(1+$D$10))))</f>
        <v/>
      </c>
      <c r="H422" s="336" t="str">
        <f t="shared" si="58"/>
        <v/>
      </c>
      <c r="I422" s="337" t="str">
        <f t="shared" si="59"/>
        <v/>
      </c>
      <c r="J422" s="338" t="str">
        <f t="shared" si="60"/>
        <v/>
      </c>
      <c r="K422" s="339" t="str">
        <f t="shared" si="61"/>
        <v/>
      </c>
      <c r="L422" s="339" t="str">
        <f t="shared" si="62"/>
        <v/>
      </c>
      <c r="M422" s="332"/>
      <c r="N422" s="332"/>
      <c r="O422" s="333"/>
      <c r="P422" s="333"/>
      <c r="Q422" s="333"/>
      <c r="R422" s="333"/>
      <c r="S422" s="301"/>
      <c r="T422" s="301"/>
      <c r="U422" s="301"/>
      <c r="V422" s="301"/>
      <c r="W422" s="301"/>
      <c r="X422" s="301"/>
      <c r="Y422" s="301"/>
      <c r="Z422" s="301"/>
      <c r="AA422" s="301"/>
    </row>
    <row r="423" spans="1:27">
      <c r="A423" s="301"/>
      <c r="B423" s="334" t="str">
        <f t="shared" si="54"/>
        <v/>
      </c>
      <c r="C423" s="335" t="str">
        <f t="shared" si="55"/>
        <v/>
      </c>
      <c r="D423" s="335" t="str">
        <f>IF(B423="","",IF(OR(B423&gt;$G$5,'Patrimonio neto+pasivo'!$A$50=1),G422*VLOOKUP(B423,$O$5:$P$31,2,1),0))</f>
        <v/>
      </c>
      <c r="E423" s="335" t="str">
        <f t="shared" si="57"/>
        <v/>
      </c>
      <c r="F423" s="335" t="str">
        <f t="shared" si="56"/>
        <v/>
      </c>
      <c r="G423" s="335" t="str">
        <f>IF(B423="","",IF(B423&gt;$G$5,G422-E423,IF('Patrimonio neto+pasivo'!$A$50=1,G422,G422*(1+$D$10))))</f>
        <v/>
      </c>
      <c r="H423" s="336" t="str">
        <f t="shared" si="58"/>
        <v/>
      </c>
      <c r="I423" s="337" t="str">
        <f t="shared" si="59"/>
        <v/>
      </c>
      <c r="J423" s="338" t="str">
        <f t="shared" si="60"/>
        <v/>
      </c>
      <c r="K423" s="339" t="str">
        <f t="shared" si="61"/>
        <v/>
      </c>
      <c r="L423" s="339" t="str">
        <f t="shared" si="62"/>
        <v/>
      </c>
      <c r="M423" s="332"/>
      <c r="N423" s="332"/>
      <c r="O423" s="333"/>
      <c r="P423" s="333"/>
      <c r="Q423" s="333"/>
      <c r="R423" s="333"/>
      <c r="S423" s="301"/>
      <c r="T423" s="301"/>
      <c r="U423" s="301"/>
      <c r="V423" s="301"/>
      <c r="W423" s="301"/>
      <c r="X423" s="301"/>
      <c r="Y423" s="301"/>
      <c r="Z423" s="301"/>
      <c r="AA423" s="301"/>
    </row>
    <row r="424" spans="1:27">
      <c r="A424" s="301"/>
      <c r="B424" s="334" t="str">
        <f t="shared" si="54"/>
        <v/>
      </c>
      <c r="C424" s="335" t="str">
        <f t="shared" si="55"/>
        <v/>
      </c>
      <c r="D424" s="335" t="str">
        <f>IF(B424="","",IF(OR(B424&gt;$G$5,'Patrimonio neto+pasivo'!$A$50=1),G423*VLOOKUP(B424,$O$5:$P$31,2,1),0))</f>
        <v/>
      </c>
      <c r="E424" s="335" t="str">
        <f t="shared" si="57"/>
        <v/>
      </c>
      <c r="F424" s="335" t="str">
        <f t="shared" si="56"/>
        <v/>
      </c>
      <c r="G424" s="335" t="str">
        <f>IF(B424="","",IF(B424&gt;$G$5,G423-E424,IF('Patrimonio neto+pasivo'!$A$50=1,G423,G423*(1+$D$10))))</f>
        <v/>
      </c>
      <c r="H424" s="336" t="str">
        <f t="shared" si="58"/>
        <v/>
      </c>
      <c r="I424" s="337" t="str">
        <f t="shared" si="59"/>
        <v/>
      </c>
      <c r="J424" s="338" t="str">
        <f t="shared" si="60"/>
        <v/>
      </c>
      <c r="K424" s="339" t="str">
        <f t="shared" si="61"/>
        <v/>
      </c>
      <c r="L424" s="339" t="str">
        <f t="shared" si="62"/>
        <v/>
      </c>
      <c r="M424" s="332"/>
      <c r="N424" s="332"/>
      <c r="O424" s="333"/>
      <c r="P424" s="333"/>
      <c r="Q424" s="333"/>
      <c r="R424" s="333"/>
      <c r="S424" s="301"/>
      <c r="T424" s="301"/>
      <c r="U424" s="301"/>
      <c r="V424" s="301"/>
      <c r="W424" s="301"/>
      <c r="X424" s="301"/>
      <c r="Y424" s="301"/>
      <c r="Z424" s="301"/>
      <c r="AA424" s="301"/>
    </row>
    <row r="425" spans="1:27">
      <c r="A425" s="301"/>
      <c r="B425" s="334" t="str">
        <f t="shared" si="54"/>
        <v/>
      </c>
      <c r="C425" s="335" t="str">
        <f t="shared" si="55"/>
        <v/>
      </c>
      <c r="D425" s="335" t="str">
        <f>IF(B425="","",IF(OR(B425&gt;$G$5,'Patrimonio neto+pasivo'!$A$50=1),G424*VLOOKUP(B425,$O$5:$P$31,2,1),0))</f>
        <v/>
      </c>
      <c r="E425" s="335" t="str">
        <f t="shared" si="57"/>
        <v/>
      </c>
      <c r="F425" s="335" t="str">
        <f t="shared" si="56"/>
        <v/>
      </c>
      <c r="G425" s="335" t="str">
        <f>IF(B425="","",IF(B425&gt;$G$5,G424-E425,IF('Patrimonio neto+pasivo'!$A$50=1,G424,G424*(1+$D$10))))</f>
        <v/>
      </c>
      <c r="H425" s="336" t="str">
        <f t="shared" si="58"/>
        <v/>
      </c>
      <c r="I425" s="337" t="str">
        <f t="shared" si="59"/>
        <v/>
      </c>
      <c r="J425" s="338" t="str">
        <f t="shared" si="60"/>
        <v/>
      </c>
      <c r="K425" s="339" t="str">
        <f t="shared" si="61"/>
        <v/>
      </c>
      <c r="L425" s="339" t="str">
        <f t="shared" si="62"/>
        <v/>
      </c>
      <c r="M425" s="332"/>
      <c r="N425" s="332"/>
      <c r="O425" s="333"/>
      <c r="P425" s="333"/>
      <c r="Q425" s="333"/>
      <c r="R425" s="333"/>
      <c r="S425" s="301"/>
      <c r="T425" s="301"/>
      <c r="U425" s="301"/>
      <c r="V425" s="301"/>
      <c r="W425" s="301"/>
      <c r="X425" s="301"/>
      <c r="Y425" s="301"/>
      <c r="Z425" s="301"/>
      <c r="AA425" s="301"/>
    </row>
    <row r="426" spans="1:27">
      <c r="A426" s="301"/>
      <c r="B426" s="334" t="str">
        <f t="shared" si="54"/>
        <v/>
      </c>
      <c r="C426" s="335" t="str">
        <f t="shared" si="55"/>
        <v/>
      </c>
      <c r="D426" s="335" t="str">
        <f>IF(B426="","",IF(OR(B426&gt;$G$5,'Patrimonio neto+pasivo'!$A$50=1),G425*VLOOKUP(B426,$O$5:$P$31,2,1),0))</f>
        <v/>
      </c>
      <c r="E426" s="335" t="str">
        <f t="shared" si="57"/>
        <v/>
      </c>
      <c r="F426" s="335" t="str">
        <f t="shared" si="56"/>
        <v/>
      </c>
      <c r="G426" s="335" t="str">
        <f>IF(B426="","",IF(B426&gt;$G$5,G425-E426,IF('Patrimonio neto+pasivo'!$A$50=1,G425,G425*(1+$D$10))))</f>
        <v/>
      </c>
      <c r="H426" s="336" t="str">
        <f t="shared" si="58"/>
        <v/>
      </c>
      <c r="I426" s="337" t="str">
        <f t="shared" si="59"/>
        <v/>
      </c>
      <c r="J426" s="338" t="str">
        <f t="shared" si="60"/>
        <v/>
      </c>
      <c r="K426" s="339" t="str">
        <f t="shared" si="61"/>
        <v/>
      </c>
      <c r="L426" s="339" t="str">
        <f t="shared" si="62"/>
        <v/>
      </c>
      <c r="M426" s="332"/>
      <c r="N426" s="332"/>
      <c r="O426" s="333"/>
      <c r="P426" s="333"/>
      <c r="Q426" s="333"/>
      <c r="R426" s="333"/>
      <c r="S426" s="301"/>
      <c r="T426" s="301"/>
      <c r="U426" s="301"/>
      <c r="V426" s="301"/>
      <c r="W426" s="301"/>
      <c r="X426" s="301"/>
      <c r="Y426" s="301"/>
      <c r="Z426" s="301"/>
      <c r="AA426" s="301"/>
    </row>
    <row r="427" spans="1:27">
      <c r="A427" s="301"/>
      <c r="B427" s="334" t="str">
        <f t="shared" si="54"/>
        <v/>
      </c>
      <c r="C427" s="335" t="str">
        <f t="shared" si="55"/>
        <v/>
      </c>
      <c r="D427" s="335" t="str">
        <f>IF(B427="","",IF(OR(B427&gt;$G$5,'Patrimonio neto+pasivo'!$A$50=1),G426*VLOOKUP(B427,$O$5:$P$31,2,1),0))</f>
        <v/>
      </c>
      <c r="E427" s="335" t="str">
        <f t="shared" si="57"/>
        <v/>
      </c>
      <c r="F427" s="335" t="str">
        <f t="shared" si="56"/>
        <v/>
      </c>
      <c r="G427" s="335" t="str">
        <f>IF(B427="","",IF(B427&gt;$G$5,G426-E427,IF('Patrimonio neto+pasivo'!$A$50=1,G426,G426*(1+$D$10))))</f>
        <v/>
      </c>
      <c r="H427" s="336" t="str">
        <f t="shared" si="58"/>
        <v/>
      </c>
      <c r="I427" s="337" t="str">
        <f t="shared" si="59"/>
        <v/>
      </c>
      <c r="J427" s="338" t="str">
        <f t="shared" si="60"/>
        <v/>
      </c>
      <c r="K427" s="339" t="str">
        <f t="shared" si="61"/>
        <v/>
      </c>
      <c r="L427" s="339" t="str">
        <f t="shared" si="62"/>
        <v/>
      </c>
      <c r="M427" s="332"/>
      <c r="N427" s="332"/>
      <c r="O427" s="333"/>
      <c r="P427" s="333"/>
      <c r="Q427" s="333"/>
      <c r="R427" s="333"/>
      <c r="S427" s="301"/>
      <c r="T427" s="301"/>
      <c r="U427" s="301"/>
      <c r="V427" s="301"/>
      <c r="W427" s="301"/>
      <c r="X427" s="301"/>
      <c r="Y427" s="301"/>
      <c r="Z427" s="301"/>
      <c r="AA427" s="301"/>
    </row>
    <row r="428" spans="1:27">
      <c r="A428" s="301"/>
      <c r="B428" s="334" t="str">
        <f t="shared" si="54"/>
        <v/>
      </c>
      <c r="C428" s="335" t="str">
        <f t="shared" si="55"/>
        <v/>
      </c>
      <c r="D428" s="335" t="str">
        <f>IF(B428="","",IF(OR(B428&gt;$G$5,'Patrimonio neto+pasivo'!$A$50=1),G427*VLOOKUP(B428,$O$5:$P$31,2,1),0))</f>
        <v/>
      </c>
      <c r="E428" s="335" t="str">
        <f t="shared" si="57"/>
        <v/>
      </c>
      <c r="F428" s="335" t="str">
        <f t="shared" si="56"/>
        <v/>
      </c>
      <c r="G428" s="335" t="str">
        <f>IF(B428="","",IF(B428&gt;$G$5,G427-E428,IF('Patrimonio neto+pasivo'!$A$50=1,G427,G427*(1+$D$10))))</f>
        <v/>
      </c>
      <c r="H428" s="336" t="str">
        <f t="shared" si="58"/>
        <v/>
      </c>
      <c r="I428" s="337" t="str">
        <f t="shared" si="59"/>
        <v/>
      </c>
      <c r="J428" s="338" t="str">
        <f t="shared" si="60"/>
        <v/>
      </c>
      <c r="K428" s="339" t="str">
        <f t="shared" si="61"/>
        <v/>
      </c>
      <c r="L428" s="339" t="str">
        <f t="shared" si="62"/>
        <v/>
      </c>
      <c r="M428" s="332"/>
      <c r="N428" s="332"/>
      <c r="O428" s="333"/>
      <c r="P428" s="333"/>
      <c r="Q428" s="333"/>
      <c r="R428" s="333"/>
      <c r="S428" s="301"/>
      <c r="T428" s="301"/>
      <c r="U428" s="301"/>
      <c r="V428" s="301"/>
      <c r="W428" s="301"/>
      <c r="X428" s="301"/>
      <c r="Y428" s="301"/>
      <c r="Z428" s="301"/>
      <c r="AA428" s="301"/>
    </row>
    <row r="429" spans="1:27">
      <c r="A429" s="301"/>
      <c r="B429" s="334" t="str">
        <f t="shared" si="54"/>
        <v/>
      </c>
      <c r="C429" s="335" t="str">
        <f t="shared" si="55"/>
        <v/>
      </c>
      <c r="D429" s="335" t="str">
        <f>IF(B429="","",IF(OR(B429&gt;$G$5,'Patrimonio neto+pasivo'!$A$50=1),G428*VLOOKUP(B429,$O$5:$P$31,2,1),0))</f>
        <v/>
      </c>
      <c r="E429" s="335" t="str">
        <f t="shared" si="57"/>
        <v/>
      </c>
      <c r="F429" s="335" t="str">
        <f t="shared" si="56"/>
        <v/>
      </c>
      <c r="G429" s="335" t="str">
        <f>IF(B429="","",IF(B429&gt;$G$5,G428-E429,IF('Patrimonio neto+pasivo'!$A$50=1,G428,G428*(1+$D$10))))</f>
        <v/>
      </c>
      <c r="H429" s="336" t="str">
        <f t="shared" si="58"/>
        <v/>
      </c>
      <c r="I429" s="337" t="str">
        <f t="shared" si="59"/>
        <v/>
      </c>
      <c r="J429" s="338" t="str">
        <f t="shared" si="60"/>
        <v/>
      </c>
      <c r="K429" s="339" t="str">
        <f t="shared" si="61"/>
        <v/>
      </c>
      <c r="L429" s="339" t="str">
        <f t="shared" si="62"/>
        <v/>
      </c>
      <c r="M429" s="332"/>
      <c r="N429" s="332"/>
      <c r="O429" s="333"/>
      <c r="P429" s="333"/>
      <c r="Q429" s="333"/>
      <c r="R429" s="333"/>
      <c r="S429" s="301"/>
      <c r="T429" s="301"/>
      <c r="U429" s="301"/>
      <c r="V429" s="301"/>
      <c r="W429" s="301"/>
      <c r="X429" s="301"/>
      <c r="Y429" s="301"/>
      <c r="Z429" s="301"/>
      <c r="AA429" s="301"/>
    </row>
    <row r="430" spans="1:27">
      <c r="A430" s="301"/>
      <c r="B430" s="334" t="str">
        <f t="shared" si="54"/>
        <v/>
      </c>
      <c r="C430" s="335" t="str">
        <f t="shared" si="55"/>
        <v/>
      </c>
      <c r="D430" s="335" t="str">
        <f>IF(B430="","",IF(OR(B430&gt;$G$5,'Patrimonio neto+pasivo'!$A$50=1),G429*VLOOKUP(B430,$O$5:$P$31,2,1),0))</f>
        <v/>
      </c>
      <c r="E430" s="335" t="str">
        <f t="shared" si="57"/>
        <v/>
      </c>
      <c r="F430" s="335" t="str">
        <f t="shared" si="56"/>
        <v/>
      </c>
      <c r="G430" s="335" t="str">
        <f>IF(B430="","",IF(B430&gt;$G$5,G429-E430,IF('Patrimonio neto+pasivo'!$A$50=1,G429,G429*(1+$D$10))))</f>
        <v/>
      </c>
      <c r="H430" s="336" t="str">
        <f t="shared" si="58"/>
        <v/>
      </c>
      <c r="I430" s="337" t="str">
        <f t="shared" si="59"/>
        <v/>
      </c>
      <c r="J430" s="338" t="str">
        <f t="shared" si="60"/>
        <v/>
      </c>
      <c r="K430" s="339" t="str">
        <f t="shared" si="61"/>
        <v/>
      </c>
      <c r="L430" s="339" t="str">
        <f t="shared" si="62"/>
        <v/>
      </c>
      <c r="M430" s="332"/>
      <c r="N430" s="332"/>
      <c r="O430" s="333"/>
      <c r="P430" s="333"/>
      <c r="Q430" s="333"/>
      <c r="R430" s="333"/>
      <c r="S430" s="301"/>
      <c r="T430" s="301"/>
      <c r="U430" s="301"/>
      <c r="V430" s="301"/>
      <c r="W430" s="301"/>
      <c r="X430" s="301"/>
      <c r="Y430" s="301"/>
      <c r="Z430" s="301"/>
      <c r="AA430" s="301"/>
    </row>
    <row r="431" spans="1:27">
      <c r="A431" s="301"/>
      <c r="B431" s="334" t="str">
        <f t="shared" si="54"/>
        <v/>
      </c>
      <c r="C431" s="335" t="str">
        <f t="shared" si="55"/>
        <v/>
      </c>
      <c r="D431" s="335" t="str">
        <f>IF(B431="","",IF(OR(B431&gt;$G$5,'Patrimonio neto+pasivo'!$A$50=1),G430*VLOOKUP(B431,$O$5:$P$31,2,1),0))</f>
        <v/>
      </c>
      <c r="E431" s="335" t="str">
        <f t="shared" si="57"/>
        <v/>
      </c>
      <c r="F431" s="335" t="str">
        <f t="shared" si="56"/>
        <v/>
      </c>
      <c r="G431" s="335" t="str">
        <f>IF(B431="","",IF(B431&gt;$G$5,G430-E431,IF('Patrimonio neto+pasivo'!$A$50=1,G430,G430*(1+$D$10))))</f>
        <v/>
      </c>
      <c r="H431" s="336" t="str">
        <f t="shared" si="58"/>
        <v/>
      </c>
      <c r="I431" s="337" t="str">
        <f t="shared" si="59"/>
        <v/>
      </c>
      <c r="J431" s="338" t="str">
        <f t="shared" si="60"/>
        <v/>
      </c>
      <c r="K431" s="339" t="str">
        <f t="shared" si="61"/>
        <v/>
      </c>
      <c r="L431" s="339" t="str">
        <f t="shared" si="62"/>
        <v/>
      </c>
      <c r="M431" s="332"/>
      <c r="N431" s="332"/>
      <c r="O431" s="333"/>
      <c r="P431" s="333"/>
      <c r="Q431" s="333"/>
      <c r="R431" s="333"/>
      <c r="S431" s="301"/>
      <c r="T431" s="301"/>
      <c r="U431" s="301"/>
      <c r="V431" s="301"/>
      <c r="W431" s="301"/>
      <c r="X431" s="301"/>
      <c r="Y431" s="301"/>
      <c r="Z431" s="301"/>
      <c r="AA431" s="301"/>
    </row>
    <row r="432" spans="1:27">
      <c r="A432" s="301"/>
      <c r="B432" s="334" t="str">
        <f t="shared" si="54"/>
        <v/>
      </c>
      <c r="C432" s="335" t="str">
        <f t="shared" si="55"/>
        <v/>
      </c>
      <c r="D432" s="335" t="str">
        <f>IF(B432="","",IF(OR(B432&gt;$G$5,'Patrimonio neto+pasivo'!$A$50=1),G431*VLOOKUP(B432,$O$5:$P$31,2,1),0))</f>
        <v/>
      </c>
      <c r="E432" s="335" t="str">
        <f t="shared" si="57"/>
        <v/>
      </c>
      <c r="F432" s="335" t="str">
        <f t="shared" si="56"/>
        <v/>
      </c>
      <c r="G432" s="335" t="str">
        <f>IF(B432="","",IF(B432&gt;$G$5,G431-E432,IF('Patrimonio neto+pasivo'!$A$50=1,G431,G431*(1+$D$10))))</f>
        <v/>
      </c>
      <c r="H432" s="336" t="str">
        <f t="shared" si="58"/>
        <v/>
      </c>
      <c r="I432" s="337" t="str">
        <f t="shared" si="59"/>
        <v/>
      </c>
      <c r="J432" s="338" t="str">
        <f t="shared" si="60"/>
        <v/>
      </c>
      <c r="K432" s="339" t="str">
        <f t="shared" si="61"/>
        <v/>
      </c>
      <c r="L432" s="339" t="str">
        <f t="shared" si="62"/>
        <v/>
      </c>
      <c r="M432" s="332"/>
      <c r="N432" s="332"/>
      <c r="O432" s="333"/>
      <c r="P432" s="333"/>
      <c r="Q432" s="333"/>
      <c r="R432" s="333"/>
      <c r="S432" s="301"/>
      <c r="T432" s="301"/>
      <c r="U432" s="301"/>
      <c r="V432" s="301"/>
      <c r="W432" s="301"/>
      <c r="X432" s="301"/>
      <c r="Y432" s="301"/>
      <c r="Z432" s="301"/>
      <c r="AA432" s="301"/>
    </row>
    <row r="433" spans="1:27">
      <c r="A433" s="301"/>
      <c r="B433" s="334" t="str">
        <f t="shared" si="54"/>
        <v/>
      </c>
      <c r="C433" s="335" t="str">
        <f t="shared" si="55"/>
        <v/>
      </c>
      <c r="D433" s="335" t="str">
        <f>IF(B433="","",IF(OR(B433&gt;$G$5,'Patrimonio neto+pasivo'!$A$50=1),G432*VLOOKUP(B433,$O$5:$P$31,2,1),0))</f>
        <v/>
      </c>
      <c r="E433" s="335" t="str">
        <f t="shared" si="57"/>
        <v/>
      </c>
      <c r="F433" s="335" t="str">
        <f t="shared" si="56"/>
        <v/>
      </c>
      <c r="G433" s="335" t="str">
        <f>IF(B433="","",IF(B433&gt;$G$5,G432-E433,IF('Patrimonio neto+pasivo'!$A$50=1,G432,G432*(1+$D$10))))</f>
        <v/>
      </c>
      <c r="H433" s="336" t="str">
        <f t="shared" si="58"/>
        <v/>
      </c>
      <c r="I433" s="337" t="str">
        <f t="shared" si="59"/>
        <v/>
      </c>
      <c r="J433" s="338" t="str">
        <f t="shared" si="60"/>
        <v/>
      </c>
      <c r="K433" s="339" t="str">
        <f t="shared" si="61"/>
        <v/>
      </c>
      <c r="L433" s="339" t="str">
        <f t="shared" si="62"/>
        <v/>
      </c>
      <c r="M433" s="332"/>
      <c r="N433" s="332"/>
      <c r="O433" s="333"/>
      <c r="P433" s="333"/>
      <c r="Q433" s="333"/>
      <c r="R433" s="333"/>
      <c r="S433" s="301"/>
      <c r="T433" s="301"/>
      <c r="U433" s="301"/>
      <c r="V433" s="301"/>
      <c r="W433" s="301"/>
      <c r="X433" s="301"/>
      <c r="Y433" s="301"/>
      <c r="Z433" s="301"/>
      <c r="AA433" s="301"/>
    </row>
    <row r="434" spans="1:27">
      <c r="A434" s="301"/>
      <c r="B434" s="334" t="str">
        <f t="shared" si="54"/>
        <v/>
      </c>
      <c r="C434" s="335" t="str">
        <f t="shared" si="55"/>
        <v/>
      </c>
      <c r="D434" s="335" t="str">
        <f>IF(B434="","",IF(OR(B434&gt;$G$5,'Patrimonio neto+pasivo'!$A$50=1),G433*VLOOKUP(B434,$O$5:$P$31,2,1),0))</f>
        <v/>
      </c>
      <c r="E434" s="335" t="str">
        <f t="shared" si="57"/>
        <v/>
      </c>
      <c r="F434" s="335" t="str">
        <f t="shared" si="56"/>
        <v/>
      </c>
      <c r="G434" s="335" t="str">
        <f>IF(B434="","",IF(B434&gt;$G$5,G433-E434,IF('Patrimonio neto+pasivo'!$A$50=1,G433,G433*(1+$D$10))))</f>
        <v/>
      </c>
      <c r="H434" s="336" t="str">
        <f t="shared" si="58"/>
        <v/>
      </c>
      <c r="I434" s="337" t="str">
        <f t="shared" si="59"/>
        <v/>
      </c>
      <c r="J434" s="338" t="str">
        <f t="shared" si="60"/>
        <v/>
      </c>
      <c r="K434" s="339" t="str">
        <f t="shared" si="61"/>
        <v/>
      </c>
      <c r="L434" s="339" t="str">
        <f t="shared" si="62"/>
        <v/>
      </c>
      <c r="M434" s="332"/>
      <c r="N434" s="332"/>
      <c r="O434" s="333"/>
      <c r="P434" s="333"/>
      <c r="Q434" s="333"/>
      <c r="R434" s="333"/>
      <c r="S434" s="301"/>
      <c r="T434" s="301"/>
      <c r="U434" s="301"/>
      <c r="V434" s="301"/>
      <c r="W434" s="301"/>
      <c r="X434" s="301"/>
      <c r="Y434" s="301"/>
      <c r="Z434" s="301"/>
      <c r="AA434" s="301"/>
    </row>
    <row r="435" spans="1:27">
      <c r="A435" s="301"/>
      <c r="B435" s="334" t="str">
        <f t="shared" si="54"/>
        <v/>
      </c>
      <c r="C435" s="335" t="str">
        <f t="shared" si="55"/>
        <v/>
      </c>
      <c r="D435" s="335" t="str">
        <f>IF(B435="","",IF(OR(B435&gt;$G$5,'Patrimonio neto+pasivo'!$A$50=1),G434*VLOOKUP(B435,$O$5:$P$31,2,1),0))</f>
        <v/>
      </c>
      <c r="E435" s="335" t="str">
        <f t="shared" si="57"/>
        <v/>
      </c>
      <c r="F435" s="335" t="str">
        <f t="shared" si="56"/>
        <v/>
      </c>
      <c r="G435" s="335" t="str">
        <f>IF(B435="","",IF(B435&gt;$G$5,G434-E435,IF('Patrimonio neto+pasivo'!$A$50=1,G434,G434*(1+$D$10))))</f>
        <v/>
      </c>
      <c r="H435" s="336" t="str">
        <f t="shared" si="58"/>
        <v/>
      </c>
      <c r="I435" s="337" t="str">
        <f t="shared" si="59"/>
        <v/>
      </c>
      <c r="J435" s="338" t="str">
        <f t="shared" si="60"/>
        <v/>
      </c>
      <c r="K435" s="339" t="str">
        <f t="shared" si="61"/>
        <v/>
      </c>
      <c r="L435" s="339" t="str">
        <f t="shared" si="62"/>
        <v/>
      </c>
      <c r="M435" s="332"/>
      <c r="N435" s="332"/>
      <c r="O435" s="333"/>
      <c r="P435" s="333"/>
      <c r="Q435" s="333"/>
      <c r="R435" s="333"/>
      <c r="S435" s="301"/>
      <c r="T435" s="301"/>
      <c r="U435" s="301"/>
      <c r="V435" s="301"/>
      <c r="W435" s="301"/>
      <c r="X435" s="301"/>
      <c r="Y435" s="301"/>
      <c r="Z435" s="301"/>
      <c r="AA435" s="301"/>
    </row>
    <row r="436" spans="1:27">
      <c r="A436" s="301"/>
      <c r="B436" s="334" t="str">
        <f t="shared" si="54"/>
        <v/>
      </c>
      <c r="C436" s="335" t="str">
        <f t="shared" si="55"/>
        <v/>
      </c>
      <c r="D436" s="335" t="str">
        <f>IF(B436="","",IF(OR(B436&gt;$G$5,'Patrimonio neto+pasivo'!$A$50=1),G435*VLOOKUP(B436,$O$5:$P$31,2,1),0))</f>
        <v/>
      </c>
      <c r="E436" s="335" t="str">
        <f t="shared" si="57"/>
        <v/>
      </c>
      <c r="F436" s="335" t="str">
        <f t="shared" si="56"/>
        <v/>
      </c>
      <c r="G436" s="335" t="str">
        <f>IF(B436="","",IF(B436&gt;$G$5,G435-E436,IF('Patrimonio neto+pasivo'!$A$50=1,G435,G435*(1+$D$10))))</f>
        <v/>
      </c>
      <c r="H436" s="336" t="str">
        <f t="shared" si="58"/>
        <v/>
      </c>
      <c r="I436" s="337" t="str">
        <f t="shared" si="59"/>
        <v/>
      </c>
      <c r="J436" s="338" t="str">
        <f t="shared" si="60"/>
        <v/>
      </c>
      <c r="K436" s="339" t="str">
        <f t="shared" si="61"/>
        <v/>
      </c>
      <c r="L436" s="339" t="str">
        <f t="shared" si="62"/>
        <v/>
      </c>
      <c r="M436" s="332"/>
      <c r="N436" s="332"/>
      <c r="O436" s="333"/>
      <c r="P436" s="333"/>
      <c r="Q436" s="333"/>
      <c r="R436" s="333"/>
      <c r="S436" s="301"/>
      <c r="T436" s="301"/>
      <c r="U436" s="301"/>
      <c r="V436" s="301"/>
      <c r="W436" s="301"/>
      <c r="X436" s="301"/>
      <c r="Y436" s="301"/>
      <c r="Z436" s="301"/>
      <c r="AA436" s="301"/>
    </row>
    <row r="437" spans="1:27">
      <c r="A437" s="301"/>
      <c r="B437" s="334" t="str">
        <f t="shared" si="54"/>
        <v/>
      </c>
      <c r="C437" s="335" t="str">
        <f t="shared" si="55"/>
        <v/>
      </c>
      <c r="D437" s="335" t="str">
        <f>IF(B437="","",IF(OR(B437&gt;$G$5,'Patrimonio neto+pasivo'!$A$50=1),G436*VLOOKUP(B437,$O$5:$P$31,2,1),0))</f>
        <v/>
      </c>
      <c r="E437" s="335" t="str">
        <f t="shared" si="57"/>
        <v/>
      </c>
      <c r="F437" s="335" t="str">
        <f t="shared" si="56"/>
        <v/>
      </c>
      <c r="G437" s="335" t="str">
        <f>IF(B437="","",IF(B437&gt;$G$5,G436-E437,IF('Patrimonio neto+pasivo'!$A$50=1,G436,G436*(1+$D$10))))</f>
        <v/>
      </c>
      <c r="H437" s="336" t="str">
        <f t="shared" si="58"/>
        <v/>
      </c>
      <c r="I437" s="337" t="str">
        <f t="shared" si="59"/>
        <v/>
      </c>
      <c r="J437" s="338" t="str">
        <f t="shared" si="60"/>
        <v/>
      </c>
      <c r="K437" s="339" t="str">
        <f t="shared" si="61"/>
        <v/>
      </c>
      <c r="L437" s="339" t="str">
        <f t="shared" si="62"/>
        <v/>
      </c>
      <c r="M437" s="332"/>
      <c r="N437" s="332"/>
      <c r="O437" s="333"/>
      <c r="P437" s="333"/>
      <c r="Q437" s="333"/>
      <c r="R437" s="333"/>
      <c r="S437" s="301"/>
      <c r="T437" s="301"/>
      <c r="U437" s="301"/>
      <c r="V437" s="301"/>
      <c r="W437" s="301"/>
      <c r="X437" s="301"/>
      <c r="Y437" s="301"/>
      <c r="Z437" s="301"/>
      <c r="AA437" s="301"/>
    </row>
    <row r="438" spans="1:27">
      <c r="A438" s="301"/>
      <c r="B438" s="334" t="str">
        <f t="shared" si="54"/>
        <v/>
      </c>
      <c r="C438" s="335" t="str">
        <f t="shared" si="55"/>
        <v/>
      </c>
      <c r="D438" s="335" t="str">
        <f>IF(B438="","",IF(OR(B438&gt;$G$5,'Patrimonio neto+pasivo'!$A$50=1),G437*VLOOKUP(B438,$O$5:$P$31,2,1),0))</f>
        <v/>
      </c>
      <c r="E438" s="335" t="str">
        <f t="shared" si="57"/>
        <v/>
      </c>
      <c r="F438" s="335" t="str">
        <f t="shared" si="56"/>
        <v/>
      </c>
      <c r="G438" s="335" t="str">
        <f>IF(B438="","",IF(B438&gt;$G$5,G437-E438,IF('Patrimonio neto+pasivo'!$A$50=1,G437,G437*(1+$D$10))))</f>
        <v/>
      </c>
      <c r="H438" s="336" t="str">
        <f t="shared" si="58"/>
        <v/>
      </c>
      <c r="I438" s="337" t="str">
        <f t="shared" si="59"/>
        <v/>
      </c>
      <c r="J438" s="338" t="str">
        <f t="shared" si="60"/>
        <v/>
      </c>
      <c r="K438" s="339" t="str">
        <f t="shared" si="61"/>
        <v/>
      </c>
      <c r="L438" s="339" t="str">
        <f t="shared" si="62"/>
        <v/>
      </c>
      <c r="M438" s="332"/>
      <c r="N438" s="332"/>
      <c r="O438" s="333"/>
      <c r="P438" s="333"/>
      <c r="Q438" s="333"/>
      <c r="R438" s="333"/>
      <c r="S438" s="301"/>
      <c r="T438" s="301"/>
      <c r="U438" s="301"/>
      <c r="V438" s="301"/>
      <c r="W438" s="301"/>
      <c r="X438" s="301"/>
      <c r="Y438" s="301"/>
      <c r="Z438" s="301"/>
      <c r="AA438" s="301"/>
    </row>
    <row r="439" spans="1:27">
      <c r="A439" s="301"/>
      <c r="B439" s="334" t="str">
        <f t="shared" si="54"/>
        <v/>
      </c>
      <c r="C439" s="335" t="str">
        <f t="shared" si="55"/>
        <v/>
      </c>
      <c r="D439" s="335" t="str">
        <f>IF(B439="","",IF(OR(B439&gt;$G$5,'Patrimonio neto+pasivo'!$A$50=1),G438*VLOOKUP(B439,$O$5:$P$31,2,1),0))</f>
        <v/>
      </c>
      <c r="E439" s="335" t="str">
        <f t="shared" si="57"/>
        <v/>
      </c>
      <c r="F439" s="335" t="str">
        <f t="shared" si="56"/>
        <v/>
      </c>
      <c r="G439" s="335" t="str">
        <f>IF(B439="","",IF(B439&gt;$G$5,G438-E439,IF('Patrimonio neto+pasivo'!$A$50=1,G438,G438*(1+$D$10))))</f>
        <v/>
      </c>
      <c r="H439" s="336" t="str">
        <f t="shared" si="58"/>
        <v/>
      </c>
      <c r="I439" s="337" t="str">
        <f t="shared" si="59"/>
        <v/>
      </c>
      <c r="J439" s="338" t="str">
        <f t="shared" si="60"/>
        <v/>
      </c>
      <c r="K439" s="339" t="str">
        <f t="shared" si="61"/>
        <v/>
      </c>
      <c r="L439" s="339" t="str">
        <f t="shared" si="62"/>
        <v/>
      </c>
      <c r="M439" s="332"/>
      <c r="N439" s="332"/>
      <c r="O439" s="333"/>
      <c r="P439" s="333"/>
      <c r="Q439" s="333"/>
      <c r="R439" s="333"/>
      <c r="S439" s="301"/>
      <c r="T439" s="301"/>
      <c r="U439" s="301"/>
      <c r="V439" s="301"/>
      <c r="W439" s="301"/>
      <c r="X439" s="301"/>
      <c r="Y439" s="301"/>
      <c r="Z439" s="301"/>
      <c r="AA439" s="301"/>
    </row>
    <row r="440" spans="1:27">
      <c r="A440" s="301"/>
      <c r="B440" s="334" t="str">
        <f t="shared" si="54"/>
        <v/>
      </c>
      <c r="C440" s="335" t="str">
        <f t="shared" si="55"/>
        <v/>
      </c>
      <c r="D440" s="335" t="str">
        <f>IF(B440="","",IF(OR(B440&gt;$G$5,'Patrimonio neto+pasivo'!$A$50=1),G439*VLOOKUP(B440,$O$5:$P$31,2,1),0))</f>
        <v/>
      </c>
      <c r="E440" s="335" t="str">
        <f t="shared" si="57"/>
        <v/>
      </c>
      <c r="F440" s="335" t="str">
        <f t="shared" si="56"/>
        <v/>
      </c>
      <c r="G440" s="335" t="str">
        <f>IF(B440="","",IF(B440&gt;$G$5,G439-E440,IF('Patrimonio neto+pasivo'!$A$50=1,G439,G439*(1+$D$10))))</f>
        <v/>
      </c>
      <c r="H440" s="336" t="str">
        <f t="shared" si="58"/>
        <v/>
      </c>
      <c r="I440" s="337" t="str">
        <f t="shared" si="59"/>
        <v/>
      </c>
      <c r="J440" s="338" t="str">
        <f t="shared" si="60"/>
        <v/>
      </c>
      <c r="K440" s="339" t="str">
        <f t="shared" si="61"/>
        <v/>
      </c>
      <c r="L440" s="339" t="str">
        <f t="shared" si="62"/>
        <v/>
      </c>
      <c r="M440" s="332"/>
      <c r="N440" s="332"/>
      <c r="O440" s="333"/>
      <c r="P440" s="333"/>
      <c r="Q440" s="333"/>
      <c r="R440" s="333"/>
      <c r="S440" s="301"/>
      <c r="T440" s="301"/>
      <c r="U440" s="301"/>
      <c r="V440" s="301"/>
      <c r="W440" s="301"/>
      <c r="X440" s="301"/>
      <c r="Y440" s="301"/>
      <c r="Z440" s="301"/>
      <c r="AA440" s="301"/>
    </row>
    <row r="441" spans="1:27">
      <c r="A441" s="301"/>
      <c r="B441" s="334" t="str">
        <f t="shared" si="54"/>
        <v/>
      </c>
      <c r="C441" s="335" t="str">
        <f t="shared" si="55"/>
        <v/>
      </c>
      <c r="D441" s="335" t="str">
        <f>IF(B441="","",IF(OR(B441&gt;$G$5,'Patrimonio neto+pasivo'!$A$50=1),G440*VLOOKUP(B441,$O$5:$P$31,2,1),0))</f>
        <v/>
      </c>
      <c r="E441" s="335" t="str">
        <f t="shared" si="57"/>
        <v/>
      </c>
      <c r="F441" s="335" t="str">
        <f t="shared" si="56"/>
        <v/>
      </c>
      <c r="G441" s="335" t="str">
        <f>IF(B441="","",IF(B441&gt;$G$5,G440-E441,IF('Patrimonio neto+pasivo'!$A$50=1,G440,G440*(1+$D$10))))</f>
        <v/>
      </c>
      <c r="H441" s="336" t="str">
        <f t="shared" si="58"/>
        <v/>
      </c>
      <c r="I441" s="337" t="str">
        <f t="shared" si="59"/>
        <v/>
      </c>
      <c r="J441" s="338" t="str">
        <f t="shared" si="60"/>
        <v/>
      </c>
      <c r="K441" s="339" t="str">
        <f t="shared" si="61"/>
        <v/>
      </c>
      <c r="L441" s="339" t="str">
        <f t="shared" si="62"/>
        <v/>
      </c>
      <c r="M441" s="332"/>
      <c r="N441" s="332"/>
      <c r="O441" s="333"/>
      <c r="P441" s="333"/>
      <c r="Q441" s="333"/>
      <c r="R441" s="333"/>
      <c r="S441" s="301"/>
      <c r="T441" s="301"/>
      <c r="U441" s="301"/>
      <c r="V441" s="301"/>
      <c r="W441" s="301"/>
      <c r="X441" s="301"/>
      <c r="Y441" s="301"/>
      <c r="Z441" s="301"/>
      <c r="AA441" s="301"/>
    </row>
    <row r="442" spans="1:27">
      <c r="A442" s="301"/>
      <c r="B442" s="334" t="str">
        <f t="shared" si="54"/>
        <v/>
      </c>
      <c r="C442" s="335" t="str">
        <f t="shared" si="55"/>
        <v/>
      </c>
      <c r="D442" s="335" t="str">
        <f>IF(B442="","",IF(OR(B442&gt;$G$5,'Patrimonio neto+pasivo'!$A$50=1),G441*VLOOKUP(B442,$O$5:$P$31,2,1),0))</f>
        <v/>
      </c>
      <c r="E442" s="335" t="str">
        <f t="shared" si="57"/>
        <v/>
      </c>
      <c r="F442" s="335" t="str">
        <f t="shared" si="56"/>
        <v/>
      </c>
      <c r="G442" s="335" t="str">
        <f>IF(B442="","",IF(B442&gt;$G$5,G441-E442,IF('Patrimonio neto+pasivo'!$A$50=1,G441,G441*(1+$D$10))))</f>
        <v/>
      </c>
      <c r="H442" s="336" t="str">
        <f t="shared" si="58"/>
        <v/>
      </c>
      <c r="I442" s="337" t="str">
        <f t="shared" si="59"/>
        <v/>
      </c>
      <c r="J442" s="338" t="str">
        <f t="shared" si="60"/>
        <v/>
      </c>
      <c r="K442" s="339" t="str">
        <f t="shared" si="61"/>
        <v/>
      </c>
      <c r="L442" s="339" t="str">
        <f t="shared" si="62"/>
        <v/>
      </c>
      <c r="M442" s="332"/>
      <c r="N442" s="332"/>
      <c r="O442" s="333"/>
      <c r="P442" s="333"/>
      <c r="Q442" s="333"/>
      <c r="R442" s="333"/>
      <c r="S442" s="301"/>
      <c r="T442" s="301"/>
      <c r="U442" s="301"/>
      <c r="V442" s="301"/>
      <c r="W442" s="301"/>
      <c r="X442" s="301"/>
      <c r="Y442" s="301"/>
      <c r="Z442" s="301"/>
      <c r="AA442" s="301"/>
    </row>
    <row r="443" spans="1:27">
      <c r="A443" s="301"/>
      <c r="B443" s="334" t="str">
        <f t="shared" si="54"/>
        <v/>
      </c>
      <c r="C443" s="335" t="str">
        <f t="shared" si="55"/>
        <v/>
      </c>
      <c r="D443" s="335" t="str">
        <f>IF(B443="","",IF(OR(B443&gt;$G$5,'Patrimonio neto+pasivo'!$A$50=1),G442*VLOOKUP(B443,$O$5:$P$31,2,1),0))</f>
        <v/>
      </c>
      <c r="E443" s="335" t="str">
        <f t="shared" si="57"/>
        <v/>
      </c>
      <c r="F443" s="335" t="str">
        <f t="shared" si="56"/>
        <v/>
      </c>
      <c r="G443" s="335" t="str">
        <f>IF(B443="","",IF(B443&gt;$G$5,G442-E443,IF('Patrimonio neto+pasivo'!$A$50=1,G442,G442*(1+$D$10))))</f>
        <v/>
      </c>
      <c r="H443" s="336" t="str">
        <f t="shared" si="58"/>
        <v/>
      </c>
      <c r="I443" s="337" t="str">
        <f t="shared" si="59"/>
        <v/>
      </c>
      <c r="J443" s="338" t="str">
        <f t="shared" si="60"/>
        <v/>
      </c>
      <c r="K443" s="339" t="str">
        <f t="shared" si="61"/>
        <v/>
      </c>
      <c r="L443" s="339" t="str">
        <f t="shared" si="62"/>
        <v/>
      </c>
      <c r="M443" s="332"/>
      <c r="N443" s="332"/>
      <c r="O443" s="333"/>
      <c r="P443" s="333"/>
      <c r="Q443" s="333"/>
      <c r="R443" s="333"/>
      <c r="S443" s="301"/>
      <c r="T443" s="301"/>
      <c r="U443" s="301"/>
      <c r="V443" s="301"/>
      <c r="W443" s="301"/>
      <c r="X443" s="301"/>
      <c r="Y443" s="301"/>
      <c r="Z443" s="301"/>
      <c r="AA443" s="301"/>
    </row>
    <row r="444" spans="1:27">
      <c r="A444" s="301"/>
      <c r="B444" s="334" t="str">
        <f t="shared" si="54"/>
        <v/>
      </c>
      <c r="C444" s="335" t="str">
        <f t="shared" si="55"/>
        <v/>
      </c>
      <c r="D444" s="335" t="str">
        <f>IF(B444="","",IF(OR(B444&gt;$G$5,'Patrimonio neto+pasivo'!$A$50=1),G443*VLOOKUP(B444,$O$5:$P$31,2,1),0))</f>
        <v/>
      </c>
      <c r="E444" s="335" t="str">
        <f t="shared" si="57"/>
        <v/>
      </c>
      <c r="F444" s="335" t="str">
        <f t="shared" si="56"/>
        <v/>
      </c>
      <c r="G444" s="335" t="str">
        <f>IF(B444="","",IF(B444&gt;$G$5,G443-E444,IF('Patrimonio neto+pasivo'!$A$50=1,G443,G443*(1+$D$10))))</f>
        <v/>
      </c>
      <c r="H444" s="336" t="str">
        <f t="shared" si="58"/>
        <v/>
      </c>
      <c r="I444" s="337" t="str">
        <f t="shared" si="59"/>
        <v/>
      </c>
      <c r="J444" s="338" t="str">
        <f t="shared" si="60"/>
        <v/>
      </c>
      <c r="K444" s="339" t="str">
        <f t="shared" si="61"/>
        <v/>
      </c>
      <c r="L444" s="339" t="str">
        <f t="shared" si="62"/>
        <v/>
      </c>
      <c r="M444" s="332"/>
      <c r="N444" s="332"/>
      <c r="O444" s="333"/>
      <c r="P444" s="333"/>
      <c r="Q444" s="333"/>
      <c r="R444" s="333"/>
      <c r="S444" s="301"/>
      <c r="T444" s="301"/>
      <c r="U444" s="301"/>
      <c r="V444" s="301"/>
      <c r="W444" s="301"/>
      <c r="X444" s="301"/>
      <c r="Y444" s="301"/>
      <c r="Z444" s="301"/>
      <c r="AA444" s="301"/>
    </row>
    <row r="445" spans="1:27">
      <c r="A445" s="301"/>
      <c r="B445" s="334" t="str">
        <f t="shared" si="54"/>
        <v/>
      </c>
      <c r="C445" s="335" t="str">
        <f t="shared" si="55"/>
        <v/>
      </c>
      <c r="D445" s="335" t="str">
        <f>IF(B445="","",IF(OR(B445&gt;$G$5,'Patrimonio neto+pasivo'!$A$50=1),G444*VLOOKUP(B445,$O$5:$P$31,2,1),0))</f>
        <v/>
      </c>
      <c r="E445" s="335" t="str">
        <f t="shared" si="57"/>
        <v/>
      </c>
      <c r="F445" s="335" t="str">
        <f t="shared" si="56"/>
        <v/>
      </c>
      <c r="G445" s="335" t="str">
        <f>IF(B445="","",IF(B445&gt;$G$5,G444-E445,IF('Patrimonio neto+pasivo'!$A$50=1,G444,G444*(1+$D$10))))</f>
        <v/>
      </c>
      <c r="H445" s="336" t="str">
        <f t="shared" si="58"/>
        <v/>
      </c>
      <c r="I445" s="337" t="str">
        <f t="shared" si="59"/>
        <v/>
      </c>
      <c r="J445" s="338" t="str">
        <f t="shared" si="60"/>
        <v/>
      </c>
      <c r="K445" s="339" t="str">
        <f t="shared" si="61"/>
        <v/>
      </c>
      <c r="L445" s="339" t="str">
        <f t="shared" si="62"/>
        <v/>
      </c>
      <c r="M445" s="332"/>
      <c r="N445" s="332"/>
      <c r="O445" s="333"/>
      <c r="P445" s="333"/>
      <c r="Q445" s="333"/>
      <c r="R445" s="333"/>
      <c r="S445" s="301"/>
      <c r="T445" s="301"/>
      <c r="U445" s="301"/>
      <c r="V445" s="301"/>
      <c r="W445" s="301"/>
      <c r="X445" s="301"/>
      <c r="Y445" s="301"/>
      <c r="Z445" s="301"/>
      <c r="AA445" s="301"/>
    </row>
    <row r="446" spans="1:27">
      <c r="A446" s="301"/>
      <c r="B446" s="334" t="str">
        <f t="shared" si="54"/>
        <v/>
      </c>
      <c r="C446" s="335" t="str">
        <f t="shared" si="55"/>
        <v/>
      </c>
      <c r="D446" s="335" t="str">
        <f>IF(B446="","",IF(OR(B446&gt;$G$5,'Patrimonio neto+pasivo'!$A$50=1),G445*VLOOKUP(B446,$O$5:$P$31,2,1),0))</f>
        <v/>
      </c>
      <c r="E446" s="335" t="str">
        <f t="shared" si="57"/>
        <v/>
      </c>
      <c r="F446" s="335" t="str">
        <f t="shared" si="56"/>
        <v/>
      </c>
      <c r="G446" s="335" t="str">
        <f>IF(B446="","",IF(B446&gt;$G$5,G445-E446,IF('Patrimonio neto+pasivo'!$A$50=1,G445,G445*(1+$D$10))))</f>
        <v/>
      </c>
      <c r="H446" s="336" t="str">
        <f t="shared" si="58"/>
        <v/>
      </c>
      <c r="I446" s="337" t="str">
        <f t="shared" si="59"/>
        <v/>
      </c>
      <c r="J446" s="338" t="str">
        <f t="shared" si="60"/>
        <v/>
      </c>
      <c r="K446" s="339" t="str">
        <f t="shared" si="61"/>
        <v/>
      </c>
      <c r="L446" s="339" t="str">
        <f t="shared" si="62"/>
        <v/>
      </c>
      <c r="M446" s="332"/>
      <c r="N446" s="332"/>
      <c r="O446" s="333"/>
      <c r="P446" s="333"/>
      <c r="Q446" s="333"/>
      <c r="R446" s="333"/>
      <c r="S446" s="301"/>
      <c r="T446" s="301"/>
      <c r="U446" s="301"/>
      <c r="V446" s="301"/>
      <c r="W446" s="301"/>
      <c r="X446" s="301"/>
      <c r="Y446" s="301"/>
      <c r="Z446" s="301"/>
      <c r="AA446" s="301"/>
    </row>
    <row r="447" spans="1:27">
      <c r="A447" s="301"/>
      <c r="B447" s="334" t="str">
        <f t="shared" si="54"/>
        <v/>
      </c>
      <c r="C447" s="335" t="str">
        <f t="shared" si="55"/>
        <v/>
      </c>
      <c r="D447" s="335" t="str">
        <f>IF(B447="","",IF(OR(B447&gt;$G$5,'Patrimonio neto+pasivo'!$A$50=1),G446*VLOOKUP(B447,$O$5:$P$31,2,1),0))</f>
        <v/>
      </c>
      <c r="E447" s="335" t="str">
        <f t="shared" si="57"/>
        <v/>
      </c>
      <c r="F447" s="335" t="str">
        <f t="shared" si="56"/>
        <v/>
      </c>
      <c r="G447" s="335" t="str">
        <f>IF(B447="","",IF(B447&gt;$G$5,G446-E447,IF('Patrimonio neto+pasivo'!$A$50=1,G446,G446*(1+$D$10))))</f>
        <v/>
      </c>
      <c r="H447" s="336" t="str">
        <f t="shared" si="58"/>
        <v/>
      </c>
      <c r="I447" s="337" t="str">
        <f t="shared" si="59"/>
        <v/>
      </c>
      <c r="J447" s="338" t="str">
        <f t="shared" si="60"/>
        <v/>
      </c>
      <c r="K447" s="339" t="str">
        <f t="shared" si="61"/>
        <v/>
      </c>
      <c r="L447" s="339" t="str">
        <f t="shared" si="62"/>
        <v/>
      </c>
      <c r="M447" s="332"/>
      <c r="N447" s="332"/>
      <c r="O447" s="333"/>
      <c r="P447" s="333"/>
      <c r="Q447" s="333"/>
      <c r="R447" s="333"/>
      <c r="S447" s="301"/>
      <c r="T447" s="301"/>
      <c r="U447" s="301"/>
      <c r="V447" s="301"/>
      <c r="W447" s="301"/>
      <c r="X447" s="301"/>
      <c r="Y447" s="301"/>
      <c r="Z447" s="301"/>
      <c r="AA447" s="301"/>
    </row>
    <row r="448" spans="1:27">
      <c r="A448" s="301"/>
      <c r="B448" s="334" t="str">
        <f t="shared" si="54"/>
        <v/>
      </c>
      <c r="C448" s="335" t="str">
        <f t="shared" si="55"/>
        <v/>
      </c>
      <c r="D448" s="335" t="str">
        <f>IF(B448="","",IF(OR(B448&gt;$G$5,'Patrimonio neto+pasivo'!$A$50=1),G447*VLOOKUP(B448,$O$5:$P$31,2,1),0))</f>
        <v/>
      </c>
      <c r="E448" s="335" t="str">
        <f t="shared" si="57"/>
        <v/>
      </c>
      <c r="F448" s="335" t="str">
        <f t="shared" si="56"/>
        <v/>
      </c>
      <c r="G448" s="335" t="str">
        <f>IF(B448="","",IF(B448&gt;$G$5,G447-E448,IF('Patrimonio neto+pasivo'!$A$50=1,G447,G447*(1+$D$10))))</f>
        <v/>
      </c>
      <c r="H448" s="336" t="str">
        <f t="shared" si="58"/>
        <v/>
      </c>
      <c r="I448" s="337" t="str">
        <f t="shared" si="59"/>
        <v/>
      </c>
      <c r="J448" s="338" t="str">
        <f t="shared" si="60"/>
        <v/>
      </c>
      <c r="K448" s="339" t="str">
        <f t="shared" si="61"/>
        <v/>
      </c>
      <c r="L448" s="339" t="str">
        <f t="shared" si="62"/>
        <v/>
      </c>
      <c r="M448" s="332"/>
      <c r="N448" s="332"/>
      <c r="O448" s="333"/>
      <c r="P448" s="333"/>
      <c r="Q448" s="333"/>
      <c r="R448" s="333"/>
      <c r="S448" s="301"/>
      <c r="T448" s="301"/>
      <c r="U448" s="301"/>
      <c r="V448" s="301"/>
      <c r="W448" s="301"/>
      <c r="X448" s="301"/>
      <c r="Y448" s="301"/>
      <c r="Z448" s="301"/>
      <c r="AA448" s="301"/>
    </row>
    <row r="449" spans="1:27">
      <c r="A449" s="301"/>
      <c r="B449" s="334" t="str">
        <f t="shared" si="54"/>
        <v/>
      </c>
      <c r="C449" s="335" t="str">
        <f t="shared" si="55"/>
        <v/>
      </c>
      <c r="D449" s="335" t="str">
        <f>IF(B449="","",IF(OR(B449&gt;$G$5,'Patrimonio neto+pasivo'!$A$50=1),G448*VLOOKUP(B449,$O$5:$P$31,2,1),0))</f>
        <v/>
      </c>
      <c r="E449" s="335" t="str">
        <f t="shared" si="57"/>
        <v/>
      </c>
      <c r="F449" s="335" t="str">
        <f t="shared" si="56"/>
        <v/>
      </c>
      <c r="G449" s="335" t="str">
        <f>IF(B449="","",IF(B449&gt;$G$5,G448-E449,IF('Patrimonio neto+pasivo'!$A$50=1,G448,G448*(1+$D$10))))</f>
        <v/>
      </c>
      <c r="H449" s="336" t="str">
        <f t="shared" si="58"/>
        <v/>
      </c>
      <c r="I449" s="337" t="str">
        <f t="shared" si="59"/>
        <v/>
      </c>
      <c r="J449" s="338" t="str">
        <f t="shared" si="60"/>
        <v/>
      </c>
      <c r="K449" s="339" t="str">
        <f t="shared" si="61"/>
        <v/>
      </c>
      <c r="L449" s="339" t="str">
        <f t="shared" si="62"/>
        <v/>
      </c>
      <c r="M449" s="332"/>
      <c r="N449" s="332"/>
      <c r="O449" s="333"/>
      <c r="P449" s="333"/>
      <c r="Q449" s="333"/>
      <c r="R449" s="333"/>
      <c r="S449" s="301"/>
      <c r="T449" s="301"/>
      <c r="U449" s="301"/>
      <c r="V449" s="301"/>
      <c r="W449" s="301"/>
      <c r="X449" s="301"/>
      <c r="Y449" s="301"/>
      <c r="Z449" s="301"/>
      <c r="AA449" s="301"/>
    </row>
    <row r="450" spans="1:27">
      <c r="A450" s="301"/>
      <c r="B450" s="334" t="str">
        <f t="shared" si="54"/>
        <v/>
      </c>
      <c r="C450" s="335" t="str">
        <f t="shared" si="55"/>
        <v/>
      </c>
      <c r="D450" s="335" t="str">
        <f>IF(B450="","",IF(OR(B450&gt;$G$5,'Patrimonio neto+pasivo'!$A$50=1),G449*VLOOKUP(B450,$O$5:$P$31,2,1),0))</f>
        <v/>
      </c>
      <c r="E450" s="335" t="str">
        <f t="shared" si="57"/>
        <v/>
      </c>
      <c r="F450" s="335" t="str">
        <f t="shared" si="56"/>
        <v/>
      </c>
      <c r="G450" s="335" t="str">
        <f>IF(B450="","",IF(B450&gt;$G$5,G449-E450,IF('Patrimonio neto+pasivo'!$A$50=1,G449,G449*(1+$D$10))))</f>
        <v/>
      </c>
      <c r="H450" s="336" t="str">
        <f t="shared" si="58"/>
        <v/>
      </c>
      <c r="I450" s="337" t="str">
        <f t="shared" si="59"/>
        <v/>
      </c>
      <c r="J450" s="338" t="str">
        <f t="shared" si="60"/>
        <v/>
      </c>
      <c r="K450" s="339" t="str">
        <f t="shared" si="61"/>
        <v/>
      </c>
      <c r="L450" s="339" t="str">
        <f t="shared" si="62"/>
        <v/>
      </c>
      <c r="M450" s="332"/>
      <c r="N450" s="332"/>
      <c r="O450" s="333"/>
      <c r="P450" s="333"/>
      <c r="Q450" s="333"/>
      <c r="R450" s="333"/>
      <c r="S450" s="301"/>
      <c r="T450" s="301"/>
      <c r="U450" s="301"/>
      <c r="V450" s="301"/>
      <c r="W450" s="301"/>
      <c r="X450" s="301"/>
      <c r="Y450" s="301"/>
      <c r="Z450" s="301"/>
      <c r="AA450" s="301"/>
    </row>
    <row r="451" spans="1:27">
      <c r="A451" s="301"/>
      <c r="B451" s="334" t="str">
        <f t="shared" si="54"/>
        <v/>
      </c>
      <c r="C451" s="335" t="str">
        <f t="shared" si="55"/>
        <v/>
      </c>
      <c r="D451" s="335" t="str">
        <f>IF(B451="","",IF(OR(B451&gt;$G$5,'Patrimonio neto+pasivo'!$A$50=1),G450*VLOOKUP(B451,$O$5:$P$31,2,1),0))</f>
        <v/>
      </c>
      <c r="E451" s="335" t="str">
        <f t="shared" si="57"/>
        <v/>
      </c>
      <c r="F451" s="335" t="str">
        <f t="shared" si="56"/>
        <v/>
      </c>
      <c r="G451" s="335" t="str">
        <f>IF(B451="","",IF(B451&gt;$G$5,G450-E451,IF('Patrimonio neto+pasivo'!$A$50=1,G450,G450*(1+$D$10))))</f>
        <v/>
      </c>
      <c r="H451" s="336" t="str">
        <f t="shared" si="58"/>
        <v/>
      </c>
      <c r="I451" s="337" t="str">
        <f t="shared" si="59"/>
        <v/>
      </c>
      <c r="J451" s="338" t="str">
        <f t="shared" si="60"/>
        <v/>
      </c>
      <c r="K451" s="339" t="str">
        <f t="shared" si="61"/>
        <v/>
      </c>
      <c r="L451" s="339" t="str">
        <f t="shared" si="62"/>
        <v/>
      </c>
      <c r="M451" s="332"/>
      <c r="N451" s="332"/>
      <c r="O451" s="333"/>
      <c r="P451" s="333"/>
      <c r="Q451" s="333"/>
      <c r="R451" s="333"/>
      <c r="S451" s="301"/>
      <c r="T451" s="301"/>
      <c r="U451" s="301"/>
      <c r="V451" s="301"/>
      <c r="W451" s="301"/>
      <c r="X451" s="301"/>
      <c r="Y451" s="301"/>
      <c r="Z451" s="301"/>
      <c r="AA451" s="301"/>
    </row>
    <row r="452" spans="1:27">
      <c r="A452" s="301"/>
      <c r="B452" s="334" t="str">
        <f t="shared" si="54"/>
        <v/>
      </c>
      <c r="C452" s="335" t="str">
        <f t="shared" si="55"/>
        <v/>
      </c>
      <c r="D452" s="335" t="str">
        <f>IF(B452="","",IF(OR(B452&gt;$G$5,'Patrimonio neto+pasivo'!$A$50=1),G451*VLOOKUP(B452,$O$5:$P$31,2,1),0))</f>
        <v/>
      </c>
      <c r="E452" s="335" t="str">
        <f t="shared" si="57"/>
        <v/>
      </c>
      <c r="F452" s="335" t="str">
        <f t="shared" si="56"/>
        <v/>
      </c>
      <c r="G452" s="335" t="str">
        <f>IF(B452="","",IF(B452&gt;$G$5,G451-E452,IF('Patrimonio neto+pasivo'!$A$50=1,G451,G451*(1+$D$10))))</f>
        <v/>
      </c>
      <c r="H452" s="336" t="str">
        <f t="shared" si="58"/>
        <v/>
      </c>
      <c r="I452" s="337" t="str">
        <f t="shared" si="59"/>
        <v/>
      </c>
      <c r="J452" s="338" t="str">
        <f t="shared" si="60"/>
        <v/>
      </c>
      <c r="K452" s="339" t="str">
        <f t="shared" si="61"/>
        <v/>
      </c>
      <c r="L452" s="339" t="str">
        <f t="shared" si="62"/>
        <v/>
      </c>
      <c r="M452" s="332"/>
      <c r="N452" s="332"/>
      <c r="O452" s="333"/>
      <c r="P452" s="333"/>
      <c r="Q452" s="333"/>
      <c r="R452" s="333"/>
      <c r="S452" s="301"/>
      <c r="T452" s="301"/>
      <c r="U452" s="301"/>
      <c r="V452" s="301"/>
      <c r="W452" s="301"/>
      <c r="X452" s="301"/>
      <c r="Y452" s="301"/>
      <c r="Z452" s="301"/>
      <c r="AA452" s="301"/>
    </row>
    <row r="453" spans="1:27">
      <c r="A453" s="301"/>
      <c r="B453" s="334" t="str">
        <f t="shared" si="54"/>
        <v/>
      </c>
      <c r="C453" s="335" t="str">
        <f t="shared" si="55"/>
        <v/>
      </c>
      <c r="D453" s="335" t="str">
        <f>IF(B453="","",IF(OR(B453&gt;$G$5,'Patrimonio neto+pasivo'!$A$50=1),G452*VLOOKUP(B453,$O$5:$P$31,2,1),0))</f>
        <v/>
      </c>
      <c r="E453" s="335" t="str">
        <f t="shared" si="57"/>
        <v/>
      </c>
      <c r="F453" s="335" t="str">
        <f t="shared" si="56"/>
        <v/>
      </c>
      <c r="G453" s="335" t="str">
        <f>IF(B453="","",IF(B453&gt;$G$5,G452-E453,IF('Patrimonio neto+pasivo'!$A$50=1,G452,G452*(1+$D$10))))</f>
        <v/>
      </c>
      <c r="H453" s="336" t="str">
        <f t="shared" si="58"/>
        <v/>
      </c>
      <c r="I453" s="337" t="str">
        <f t="shared" si="59"/>
        <v/>
      </c>
      <c r="J453" s="338" t="str">
        <f t="shared" si="60"/>
        <v/>
      </c>
      <c r="K453" s="339" t="str">
        <f t="shared" si="61"/>
        <v/>
      </c>
      <c r="L453" s="339" t="str">
        <f t="shared" si="62"/>
        <v/>
      </c>
      <c r="M453" s="332"/>
      <c r="N453" s="332"/>
      <c r="O453" s="333"/>
      <c r="P453" s="333"/>
      <c r="Q453" s="333"/>
      <c r="R453" s="333"/>
      <c r="S453" s="301"/>
      <c r="T453" s="301"/>
      <c r="U453" s="301"/>
      <c r="V453" s="301"/>
      <c r="W453" s="301"/>
      <c r="X453" s="301"/>
      <c r="Y453" s="301"/>
      <c r="Z453" s="301"/>
      <c r="AA453" s="301"/>
    </row>
    <row r="454" spans="1:27">
      <c r="A454" s="301"/>
      <c r="B454" s="334" t="str">
        <f t="shared" si="54"/>
        <v/>
      </c>
      <c r="C454" s="335" t="str">
        <f t="shared" si="55"/>
        <v/>
      </c>
      <c r="D454" s="335" t="str">
        <f>IF(B454="","",IF(OR(B454&gt;$G$5,'Patrimonio neto+pasivo'!$A$50=1),G453*VLOOKUP(B454,$O$5:$P$31,2,1),0))</f>
        <v/>
      </c>
      <c r="E454" s="335" t="str">
        <f t="shared" si="57"/>
        <v/>
      </c>
      <c r="F454" s="335" t="str">
        <f t="shared" si="56"/>
        <v/>
      </c>
      <c r="G454" s="335" t="str">
        <f>IF(B454="","",IF(B454&gt;$G$5,G453-E454,IF('Patrimonio neto+pasivo'!$A$50=1,G453,G453*(1+$D$10))))</f>
        <v/>
      </c>
      <c r="H454" s="336" t="str">
        <f t="shared" si="58"/>
        <v/>
      </c>
      <c r="I454" s="337" t="str">
        <f t="shared" si="59"/>
        <v/>
      </c>
      <c r="J454" s="338" t="str">
        <f t="shared" si="60"/>
        <v/>
      </c>
      <c r="K454" s="339" t="str">
        <f t="shared" si="61"/>
        <v/>
      </c>
      <c r="L454" s="339" t="str">
        <f t="shared" si="62"/>
        <v/>
      </c>
      <c r="M454" s="332"/>
      <c r="N454" s="332"/>
      <c r="O454" s="333"/>
      <c r="P454" s="333"/>
      <c r="Q454" s="333"/>
      <c r="R454" s="333"/>
      <c r="S454" s="301"/>
      <c r="T454" s="301"/>
      <c r="U454" s="301"/>
      <c r="V454" s="301"/>
      <c r="W454" s="301"/>
      <c r="X454" s="301"/>
      <c r="Y454" s="301"/>
      <c r="Z454" s="301"/>
      <c r="AA454" s="301"/>
    </row>
    <row r="455" spans="1:27">
      <c r="A455" s="301"/>
      <c r="B455" s="334" t="str">
        <f t="shared" si="54"/>
        <v/>
      </c>
      <c r="C455" s="335" t="str">
        <f t="shared" si="55"/>
        <v/>
      </c>
      <c r="D455" s="335" t="str">
        <f>IF(B455="","",IF(OR(B455&gt;$G$5,'Patrimonio neto+pasivo'!$A$50=1),G454*VLOOKUP(B455,$O$5:$P$31,2,1),0))</f>
        <v/>
      </c>
      <c r="E455" s="335" t="str">
        <f t="shared" si="57"/>
        <v/>
      </c>
      <c r="F455" s="335" t="str">
        <f t="shared" si="56"/>
        <v/>
      </c>
      <c r="G455" s="335" t="str">
        <f>IF(B455="","",IF(B455&gt;$G$5,G454-E455,IF('Patrimonio neto+pasivo'!$A$50=1,G454,G454*(1+$D$10))))</f>
        <v/>
      </c>
      <c r="H455" s="336" t="str">
        <f t="shared" si="58"/>
        <v/>
      </c>
      <c r="I455" s="337" t="str">
        <f t="shared" si="59"/>
        <v/>
      </c>
      <c r="J455" s="338" t="str">
        <f t="shared" si="60"/>
        <v/>
      </c>
      <c r="K455" s="339" t="str">
        <f t="shared" si="61"/>
        <v/>
      </c>
      <c r="L455" s="339" t="str">
        <f t="shared" si="62"/>
        <v/>
      </c>
      <c r="M455" s="332"/>
      <c r="N455" s="332"/>
      <c r="O455" s="333"/>
      <c r="P455" s="333"/>
      <c r="Q455" s="333"/>
      <c r="R455" s="333"/>
      <c r="S455" s="301"/>
      <c r="T455" s="301"/>
      <c r="U455" s="301"/>
      <c r="V455" s="301"/>
      <c r="W455" s="301"/>
      <c r="X455" s="301"/>
      <c r="Y455" s="301"/>
      <c r="Z455" s="301"/>
      <c r="AA455" s="301"/>
    </row>
    <row r="456" spans="1:27">
      <c r="A456" s="301"/>
      <c r="B456" s="334" t="str">
        <f t="shared" si="54"/>
        <v/>
      </c>
      <c r="C456" s="335" t="str">
        <f t="shared" si="55"/>
        <v/>
      </c>
      <c r="D456" s="335" t="str">
        <f>IF(B456="","",IF(OR(B456&gt;$G$5,'Patrimonio neto+pasivo'!$A$50=1),G455*VLOOKUP(B456,$O$5:$P$31,2,1),0))</f>
        <v/>
      </c>
      <c r="E456" s="335" t="str">
        <f t="shared" si="57"/>
        <v/>
      </c>
      <c r="F456" s="335" t="str">
        <f t="shared" si="56"/>
        <v/>
      </c>
      <c r="G456" s="335" t="str">
        <f>IF(B456="","",IF(B456&gt;$G$5,G455-E456,IF('Patrimonio neto+pasivo'!$A$50=1,G455,G455*(1+$D$10))))</f>
        <v/>
      </c>
      <c r="H456" s="336" t="str">
        <f t="shared" si="58"/>
        <v/>
      </c>
      <c r="I456" s="337" t="str">
        <f t="shared" si="59"/>
        <v/>
      </c>
      <c r="J456" s="338" t="str">
        <f t="shared" si="60"/>
        <v/>
      </c>
      <c r="K456" s="339" t="str">
        <f t="shared" si="61"/>
        <v/>
      </c>
      <c r="L456" s="339" t="str">
        <f t="shared" si="62"/>
        <v/>
      </c>
      <c r="M456" s="332"/>
      <c r="N456" s="332"/>
      <c r="O456" s="333"/>
      <c r="P456" s="333"/>
      <c r="Q456" s="333"/>
      <c r="R456" s="333"/>
      <c r="S456" s="301"/>
      <c r="T456" s="301"/>
      <c r="U456" s="301"/>
      <c r="V456" s="301"/>
      <c r="W456" s="301"/>
      <c r="X456" s="301"/>
      <c r="Y456" s="301"/>
      <c r="Z456" s="301"/>
      <c r="AA456" s="301"/>
    </row>
    <row r="457" spans="1:27">
      <c r="A457" s="301"/>
      <c r="B457" s="334" t="str">
        <f t="shared" si="54"/>
        <v/>
      </c>
      <c r="C457" s="335" t="str">
        <f t="shared" si="55"/>
        <v/>
      </c>
      <c r="D457" s="335" t="str">
        <f>IF(B457="","",IF(OR(B457&gt;$G$5,'Patrimonio neto+pasivo'!$A$50=1),G456*VLOOKUP(B457,$O$5:$P$31,2,1),0))</f>
        <v/>
      </c>
      <c r="E457" s="335" t="str">
        <f t="shared" si="57"/>
        <v/>
      </c>
      <c r="F457" s="335" t="str">
        <f t="shared" si="56"/>
        <v/>
      </c>
      <c r="G457" s="335" t="str">
        <f>IF(B457="","",IF(B457&gt;$G$5,G456-E457,IF('Patrimonio neto+pasivo'!$A$50=1,G456,G456*(1+$D$10))))</f>
        <v/>
      </c>
      <c r="H457" s="336" t="str">
        <f t="shared" si="58"/>
        <v/>
      </c>
      <c r="I457" s="337" t="str">
        <f t="shared" si="59"/>
        <v/>
      </c>
      <c r="J457" s="338" t="str">
        <f t="shared" si="60"/>
        <v/>
      </c>
      <c r="K457" s="339" t="str">
        <f t="shared" si="61"/>
        <v/>
      </c>
      <c r="L457" s="339" t="str">
        <f t="shared" si="62"/>
        <v/>
      </c>
      <c r="M457" s="332"/>
      <c r="N457" s="332"/>
      <c r="O457" s="333"/>
      <c r="P457" s="333"/>
      <c r="Q457" s="333"/>
      <c r="R457" s="333"/>
      <c r="S457" s="301"/>
      <c r="T457" s="301"/>
      <c r="U457" s="301"/>
      <c r="V457" s="301"/>
      <c r="W457" s="301"/>
      <c r="X457" s="301"/>
      <c r="Y457" s="301"/>
      <c r="Z457" s="301"/>
      <c r="AA457" s="301"/>
    </row>
    <row r="458" spans="1:27">
      <c r="A458" s="301"/>
      <c r="B458" s="334" t="str">
        <f t="shared" si="54"/>
        <v/>
      </c>
      <c r="C458" s="335" t="str">
        <f t="shared" si="55"/>
        <v/>
      </c>
      <c r="D458" s="335" t="str">
        <f>IF(B458="","",IF(OR(B458&gt;$G$5,'Patrimonio neto+pasivo'!$A$50=1),G457*VLOOKUP(B458,$O$5:$P$31,2,1),0))</f>
        <v/>
      </c>
      <c r="E458" s="335" t="str">
        <f t="shared" si="57"/>
        <v/>
      </c>
      <c r="F458" s="335" t="str">
        <f t="shared" si="56"/>
        <v/>
      </c>
      <c r="G458" s="335" t="str">
        <f>IF(B458="","",IF(B458&gt;$G$5,G457-E458,IF('Patrimonio neto+pasivo'!$A$50=1,G457,G457*(1+$D$10))))</f>
        <v/>
      </c>
      <c r="H458" s="336" t="str">
        <f t="shared" si="58"/>
        <v/>
      </c>
      <c r="I458" s="337" t="str">
        <f t="shared" si="59"/>
        <v/>
      </c>
      <c r="J458" s="338" t="str">
        <f t="shared" si="60"/>
        <v/>
      </c>
      <c r="K458" s="339" t="str">
        <f t="shared" si="61"/>
        <v/>
      </c>
      <c r="L458" s="339" t="str">
        <f t="shared" si="62"/>
        <v/>
      </c>
      <c r="M458" s="332"/>
      <c r="N458" s="332"/>
      <c r="O458" s="333"/>
      <c r="P458" s="333"/>
      <c r="Q458" s="333"/>
      <c r="R458" s="333"/>
      <c r="S458" s="301"/>
      <c r="T458" s="301"/>
      <c r="U458" s="301"/>
      <c r="V458" s="301"/>
      <c r="W458" s="301"/>
      <c r="X458" s="301"/>
      <c r="Y458" s="301"/>
      <c r="Z458" s="301"/>
      <c r="AA458" s="301"/>
    </row>
    <row r="459" spans="1:27">
      <c r="A459" s="301"/>
      <c r="B459" s="334" t="str">
        <f t="shared" si="54"/>
        <v/>
      </c>
      <c r="C459" s="335" t="str">
        <f t="shared" si="55"/>
        <v/>
      </c>
      <c r="D459" s="335" t="str">
        <f>IF(B459="","",IF(OR(B459&gt;$G$5,'Patrimonio neto+pasivo'!$A$50=1),G458*VLOOKUP(B459,$O$5:$P$31,2,1),0))</f>
        <v/>
      </c>
      <c r="E459" s="335" t="str">
        <f t="shared" si="57"/>
        <v/>
      </c>
      <c r="F459" s="335" t="str">
        <f t="shared" si="56"/>
        <v/>
      </c>
      <c r="G459" s="335" t="str">
        <f>IF(B459="","",IF(B459&gt;$G$5,G458-E459,IF('Patrimonio neto+pasivo'!$A$50=1,G458,G458*(1+$D$10))))</f>
        <v/>
      </c>
      <c r="H459" s="336" t="str">
        <f t="shared" si="58"/>
        <v/>
      </c>
      <c r="I459" s="337" t="str">
        <f t="shared" si="59"/>
        <v/>
      </c>
      <c r="J459" s="338" t="str">
        <f t="shared" si="60"/>
        <v/>
      </c>
      <c r="K459" s="339" t="str">
        <f t="shared" si="61"/>
        <v/>
      </c>
      <c r="L459" s="339" t="str">
        <f t="shared" si="62"/>
        <v/>
      </c>
      <c r="M459" s="332"/>
      <c r="N459" s="332"/>
      <c r="O459" s="333"/>
      <c r="P459" s="333"/>
      <c r="Q459" s="333"/>
      <c r="R459" s="333"/>
      <c r="S459" s="301"/>
      <c r="T459" s="301"/>
      <c r="U459" s="301"/>
      <c r="V459" s="301"/>
      <c r="W459" s="301"/>
      <c r="X459" s="301"/>
      <c r="Y459" s="301"/>
      <c r="Z459" s="301"/>
      <c r="AA459" s="301"/>
    </row>
    <row r="460" spans="1:27">
      <c r="A460" s="301"/>
      <c r="B460" s="334" t="str">
        <f t="shared" si="54"/>
        <v/>
      </c>
      <c r="C460" s="335" t="str">
        <f t="shared" si="55"/>
        <v/>
      </c>
      <c r="D460" s="335" t="str">
        <f>IF(B460="","",IF(OR(B460&gt;$G$5,'Patrimonio neto+pasivo'!$A$50=1),G459*VLOOKUP(B460,$O$5:$P$31,2,1),0))</f>
        <v/>
      </c>
      <c r="E460" s="335" t="str">
        <f t="shared" si="57"/>
        <v/>
      </c>
      <c r="F460" s="335" t="str">
        <f t="shared" si="56"/>
        <v/>
      </c>
      <c r="G460" s="335" t="str">
        <f>IF(B460="","",IF(B460&gt;$G$5,G459-E460,IF('Patrimonio neto+pasivo'!$A$50=1,G459,G459*(1+$D$10))))</f>
        <v/>
      </c>
      <c r="H460" s="336" t="str">
        <f t="shared" si="58"/>
        <v/>
      </c>
      <c r="I460" s="337" t="str">
        <f t="shared" si="59"/>
        <v/>
      </c>
      <c r="J460" s="338" t="str">
        <f t="shared" si="60"/>
        <v/>
      </c>
      <c r="K460" s="339" t="str">
        <f t="shared" si="61"/>
        <v/>
      </c>
      <c r="L460" s="339" t="str">
        <f t="shared" si="62"/>
        <v/>
      </c>
      <c r="M460" s="332"/>
      <c r="N460" s="332"/>
      <c r="O460" s="333"/>
      <c r="P460" s="333"/>
      <c r="Q460" s="333"/>
      <c r="R460" s="333"/>
      <c r="S460" s="301"/>
      <c r="T460" s="301"/>
      <c r="U460" s="301"/>
      <c r="V460" s="301"/>
      <c r="W460" s="301"/>
      <c r="X460" s="301"/>
      <c r="Y460" s="301"/>
      <c r="Z460" s="301"/>
      <c r="AA460" s="301"/>
    </row>
    <row r="461" spans="1:27">
      <c r="A461" s="301"/>
      <c r="B461" s="334" t="str">
        <f t="shared" si="54"/>
        <v/>
      </c>
      <c r="C461" s="335" t="str">
        <f t="shared" si="55"/>
        <v/>
      </c>
      <c r="D461" s="335" t="str">
        <f>IF(B461="","",IF(OR(B461&gt;$G$5,'Patrimonio neto+pasivo'!$A$50=1),G460*VLOOKUP(B461,$O$5:$P$31,2,1),0))</f>
        <v/>
      </c>
      <c r="E461" s="335" t="str">
        <f t="shared" si="57"/>
        <v/>
      </c>
      <c r="F461" s="335" t="str">
        <f t="shared" si="56"/>
        <v/>
      </c>
      <c r="G461" s="335" t="str">
        <f>IF(B461="","",IF(B461&gt;$G$5,G460-E461,IF('Patrimonio neto+pasivo'!$A$50=1,G460,G460*(1+$D$10))))</f>
        <v/>
      </c>
      <c r="H461" s="336" t="str">
        <f t="shared" si="58"/>
        <v/>
      </c>
      <c r="I461" s="337" t="str">
        <f t="shared" si="59"/>
        <v/>
      </c>
      <c r="J461" s="338" t="str">
        <f t="shared" si="60"/>
        <v/>
      </c>
      <c r="K461" s="339" t="str">
        <f t="shared" si="61"/>
        <v/>
      </c>
      <c r="L461" s="339" t="str">
        <f t="shared" si="62"/>
        <v/>
      </c>
      <c r="M461" s="332"/>
      <c r="N461" s="332"/>
      <c r="O461" s="333"/>
      <c r="P461" s="333"/>
      <c r="Q461" s="333"/>
      <c r="R461" s="333"/>
      <c r="S461" s="301"/>
      <c r="T461" s="301"/>
      <c r="U461" s="301"/>
      <c r="V461" s="301"/>
      <c r="W461" s="301"/>
      <c r="X461" s="301"/>
      <c r="Y461" s="301"/>
      <c r="Z461" s="301"/>
      <c r="AA461" s="301"/>
    </row>
    <row r="462" spans="1:27">
      <c r="A462" s="301"/>
      <c r="B462" s="334" t="str">
        <f t="shared" si="54"/>
        <v/>
      </c>
      <c r="C462" s="335" t="str">
        <f t="shared" si="55"/>
        <v/>
      </c>
      <c r="D462" s="335" t="str">
        <f>IF(B462="","",IF(OR(B462&gt;$G$5,'Patrimonio neto+pasivo'!$A$50=1),G461*VLOOKUP(B462,$O$5:$P$31,2,1),0))</f>
        <v/>
      </c>
      <c r="E462" s="335" t="str">
        <f t="shared" si="57"/>
        <v/>
      </c>
      <c r="F462" s="335" t="str">
        <f t="shared" si="56"/>
        <v/>
      </c>
      <c r="G462" s="335" t="str">
        <f>IF(B462="","",IF(B462&gt;$G$5,G461-E462,IF('Patrimonio neto+pasivo'!$A$50=1,G461,G461*(1+$D$10))))</f>
        <v/>
      </c>
      <c r="H462" s="336" t="str">
        <f t="shared" si="58"/>
        <v/>
      </c>
      <c r="I462" s="337" t="str">
        <f t="shared" si="59"/>
        <v/>
      </c>
      <c r="J462" s="338" t="str">
        <f t="shared" si="60"/>
        <v/>
      </c>
      <c r="K462" s="339" t="str">
        <f t="shared" si="61"/>
        <v/>
      </c>
      <c r="L462" s="339" t="str">
        <f t="shared" si="62"/>
        <v/>
      </c>
      <c r="M462" s="332"/>
      <c r="N462" s="332"/>
      <c r="O462" s="333"/>
      <c r="P462" s="333"/>
      <c r="Q462" s="333"/>
      <c r="R462" s="333"/>
      <c r="S462" s="301"/>
      <c r="T462" s="301"/>
      <c r="U462" s="301"/>
      <c r="V462" s="301"/>
      <c r="W462" s="301"/>
      <c r="X462" s="301"/>
      <c r="Y462" s="301"/>
      <c r="Z462" s="301"/>
      <c r="AA462" s="301"/>
    </row>
    <row r="463" spans="1:27">
      <c r="A463" s="301"/>
      <c r="B463" s="334" t="str">
        <f t="shared" si="54"/>
        <v/>
      </c>
      <c r="C463" s="335" t="str">
        <f t="shared" si="55"/>
        <v/>
      </c>
      <c r="D463" s="335" t="str">
        <f>IF(B463="","",IF(OR(B463&gt;$G$5,'Patrimonio neto+pasivo'!$A$50=1),G462*VLOOKUP(B463,$O$5:$P$31,2,1),0))</f>
        <v/>
      </c>
      <c r="E463" s="335" t="str">
        <f t="shared" si="57"/>
        <v/>
      </c>
      <c r="F463" s="335" t="str">
        <f t="shared" si="56"/>
        <v/>
      </c>
      <c r="G463" s="335" t="str">
        <f>IF(B463="","",IF(B463&gt;$G$5,G462-E463,IF('Patrimonio neto+pasivo'!$A$50=1,G462,G462*(1+$D$10))))</f>
        <v/>
      </c>
      <c r="H463" s="336" t="str">
        <f t="shared" si="58"/>
        <v/>
      </c>
      <c r="I463" s="337" t="str">
        <f t="shared" si="59"/>
        <v/>
      </c>
      <c r="J463" s="338" t="str">
        <f t="shared" si="60"/>
        <v/>
      </c>
      <c r="K463" s="339" t="str">
        <f t="shared" si="61"/>
        <v/>
      </c>
      <c r="L463" s="339" t="str">
        <f t="shared" si="62"/>
        <v/>
      </c>
      <c r="M463" s="332"/>
      <c r="N463" s="332"/>
      <c r="O463" s="333"/>
      <c r="P463" s="333"/>
      <c r="Q463" s="333"/>
      <c r="R463" s="333"/>
      <c r="S463" s="301"/>
      <c r="T463" s="301"/>
      <c r="U463" s="301"/>
      <c r="V463" s="301"/>
      <c r="W463" s="301"/>
      <c r="X463" s="301"/>
      <c r="Y463" s="301"/>
      <c r="Z463" s="301"/>
      <c r="AA463" s="301"/>
    </row>
    <row r="464" spans="1:27">
      <c r="A464" s="301"/>
      <c r="B464" s="334" t="str">
        <f t="shared" si="54"/>
        <v/>
      </c>
      <c r="C464" s="335" t="str">
        <f t="shared" si="55"/>
        <v/>
      </c>
      <c r="D464" s="335" t="str">
        <f>IF(B464="","",IF(OR(B464&gt;$G$5,'Patrimonio neto+pasivo'!$A$50=1),G463*VLOOKUP(B464,$O$5:$P$31,2,1),0))</f>
        <v/>
      </c>
      <c r="E464" s="335" t="str">
        <f t="shared" si="57"/>
        <v/>
      </c>
      <c r="F464" s="335" t="str">
        <f t="shared" si="56"/>
        <v/>
      </c>
      <c r="G464" s="335" t="str">
        <f>IF(B464="","",IF(B464&gt;$G$5,G463-E464,IF('Patrimonio neto+pasivo'!$A$50=1,G463,G463*(1+$D$10))))</f>
        <v/>
      </c>
      <c r="H464" s="336" t="str">
        <f t="shared" si="58"/>
        <v/>
      </c>
      <c r="I464" s="337" t="str">
        <f t="shared" si="59"/>
        <v/>
      </c>
      <c r="J464" s="338" t="str">
        <f t="shared" si="60"/>
        <v/>
      </c>
      <c r="K464" s="339" t="str">
        <f t="shared" si="61"/>
        <v/>
      </c>
      <c r="L464" s="339" t="str">
        <f t="shared" si="62"/>
        <v/>
      </c>
      <c r="M464" s="332"/>
      <c r="N464" s="332"/>
      <c r="O464" s="333"/>
      <c r="P464" s="333"/>
      <c r="Q464" s="333"/>
      <c r="R464" s="333"/>
      <c r="S464" s="301"/>
      <c r="T464" s="301"/>
      <c r="U464" s="301"/>
      <c r="V464" s="301"/>
      <c r="W464" s="301"/>
      <c r="X464" s="301"/>
      <c r="Y464" s="301"/>
      <c r="Z464" s="301"/>
      <c r="AA464" s="301"/>
    </row>
    <row r="465" spans="1:27">
      <c r="A465" s="301"/>
      <c r="B465" s="334" t="str">
        <f t="shared" ref="B465:B509" si="63">IF(B464&lt;$D$8+$G$5,B464+1,"")</f>
        <v/>
      </c>
      <c r="C465" s="335" t="str">
        <f t="shared" ref="C465:C509" si="64">IF(B465="","",IF(B465&lt;=$G$5,0,J465))</f>
        <v/>
      </c>
      <c r="D465" s="335" t="str">
        <f>IF(B465="","",IF(OR(B465&gt;$G$5,'Patrimonio neto+pasivo'!$A$50=1),G464*VLOOKUP(B465,$O$5:$P$31,2,1),0))</f>
        <v/>
      </c>
      <c r="E465" s="335" t="str">
        <f t="shared" si="57"/>
        <v/>
      </c>
      <c r="F465" s="335" t="str">
        <f t="shared" ref="F465:F509" si="65">IF(B465="","",IF(B465&lt;=$G$5,0,F464+E465))</f>
        <v/>
      </c>
      <c r="G465" s="335" t="str">
        <f>IF(B465="","",IF(B465&gt;$G$5,G464-E465,IF('Patrimonio neto+pasivo'!$A$50=1,G464,G464*(1+$D$10))))</f>
        <v/>
      </c>
      <c r="H465" s="336" t="str">
        <f t="shared" si="58"/>
        <v/>
      </c>
      <c r="I465" s="337" t="str">
        <f t="shared" si="59"/>
        <v/>
      </c>
      <c r="J465" s="338" t="str">
        <f t="shared" si="60"/>
        <v/>
      </c>
      <c r="K465" s="339" t="str">
        <f t="shared" si="61"/>
        <v/>
      </c>
      <c r="L465" s="339" t="str">
        <f t="shared" si="62"/>
        <v/>
      </c>
      <c r="M465" s="332"/>
      <c r="N465" s="332"/>
      <c r="O465" s="333"/>
      <c r="P465" s="333"/>
      <c r="Q465" s="333"/>
      <c r="R465" s="333"/>
      <c r="S465" s="301"/>
      <c r="T465" s="301"/>
      <c r="U465" s="301"/>
      <c r="V465" s="301"/>
      <c r="W465" s="301"/>
      <c r="X465" s="301"/>
      <c r="Y465" s="301"/>
      <c r="Z465" s="301"/>
      <c r="AA465" s="301"/>
    </row>
    <row r="466" spans="1:27">
      <c r="A466" s="301"/>
      <c r="B466" s="334" t="str">
        <f t="shared" si="63"/>
        <v/>
      </c>
      <c r="C466" s="335" t="str">
        <f t="shared" si="64"/>
        <v/>
      </c>
      <c r="D466" s="335" t="str">
        <f>IF(B466="","",IF(OR(B466&gt;$G$5,'Patrimonio neto+pasivo'!$A$50=1),G465*VLOOKUP(B466,$O$5:$P$31,2,1),0))</f>
        <v/>
      </c>
      <c r="E466" s="335" t="str">
        <f t="shared" ref="E466:E509" si="66">IF(B466="","",IF(B466&lt;=$G$5,0,C466-D466))</f>
        <v/>
      </c>
      <c r="F466" s="335" t="str">
        <f t="shared" si="65"/>
        <v/>
      </c>
      <c r="G466" s="335" t="str">
        <f>IF(B466="","",IF(B466&gt;$G$5,G465-E466,IF('Patrimonio neto+pasivo'!$A$50=1,G465,G465*(1+$D$10))))</f>
        <v/>
      </c>
      <c r="H466" s="336" t="str">
        <f t="shared" ref="H466:H509" si="67">IF(ISERROR(VLOOKUP(B466,$O$5:$P$31,2,1)),"",VLOOKUP(B466,$O$5:$P$31,2,1))</f>
        <v/>
      </c>
      <c r="I466" s="337" t="str">
        <f t="shared" ref="I466:I509" si="68">IF(ISERROR(VLOOKUP(B466,$O$5:$P$31,1,1)),"",VLOOKUP(B466,$O$5:$P$31,1,1))</f>
        <v/>
      </c>
      <c r="J466" s="338" t="str">
        <f t="shared" ref="J466:J509" si="69">IF(B466="","",G465/((1-(1+H466)^(-($D$8+$G$5-B465)))/H466))</f>
        <v/>
      </c>
      <c r="K466" s="339" t="str">
        <f t="shared" ref="K466:K510" si="70">IF(B466="","",SUM(D466:E466))</f>
        <v/>
      </c>
      <c r="L466" s="339" t="str">
        <f t="shared" ref="L466:L509" si="71">IF(B466="","",SUM(D466:E466))</f>
        <v/>
      </c>
      <c r="M466" s="332"/>
      <c r="N466" s="332"/>
      <c r="O466" s="333"/>
      <c r="P466" s="333"/>
      <c r="Q466" s="333"/>
      <c r="R466" s="333"/>
      <c r="S466" s="301"/>
      <c r="T466" s="301"/>
      <c r="U466" s="301"/>
      <c r="V466" s="301"/>
      <c r="W466" s="301"/>
      <c r="X466" s="301"/>
      <c r="Y466" s="301"/>
      <c r="Z466" s="301"/>
      <c r="AA466" s="301"/>
    </row>
    <row r="467" spans="1:27">
      <c r="A467" s="301"/>
      <c r="B467" s="334" t="str">
        <f t="shared" si="63"/>
        <v/>
      </c>
      <c r="C467" s="335" t="str">
        <f t="shared" si="64"/>
        <v/>
      </c>
      <c r="D467" s="335" t="str">
        <f>IF(B467="","",IF(OR(B467&gt;$G$5,'Patrimonio neto+pasivo'!$A$50=1),G466*VLOOKUP(B467,$O$5:$P$31,2,1),0))</f>
        <v/>
      </c>
      <c r="E467" s="335" t="str">
        <f t="shared" si="66"/>
        <v/>
      </c>
      <c r="F467" s="335" t="str">
        <f t="shared" si="65"/>
        <v/>
      </c>
      <c r="G467" s="335" t="str">
        <f>IF(B467="","",IF(B467&gt;$G$5,G466-E467,IF('Patrimonio neto+pasivo'!$A$50=1,G466,G466*(1+$D$10))))</f>
        <v/>
      </c>
      <c r="H467" s="336" t="str">
        <f t="shared" si="67"/>
        <v/>
      </c>
      <c r="I467" s="337" t="str">
        <f t="shared" si="68"/>
        <v/>
      </c>
      <c r="J467" s="338" t="str">
        <f t="shared" si="69"/>
        <v/>
      </c>
      <c r="K467" s="339" t="str">
        <f t="shared" si="70"/>
        <v/>
      </c>
      <c r="L467" s="339" t="str">
        <f t="shared" si="71"/>
        <v/>
      </c>
      <c r="M467" s="332"/>
      <c r="N467" s="332"/>
      <c r="O467" s="333"/>
      <c r="P467" s="333"/>
      <c r="Q467" s="333"/>
      <c r="R467" s="333"/>
      <c r="S467" s="301"/>
      <c r="T467" s="301"/>
      <c r="U467" s="301"/>
      <c r="V467" s="301"/>
      <c r="W467" s="301"/>
      <c r="X467" s="301"/>
      <c r="Y467" s="301"/>
      <c r="Z467" s="301"/>
      <c r="AA467" s="301"/>
    </row>
    <row r="468" spans="1:27">
      <c r="A468" s="301"/>
      <c r="B468" s="334" t="str">
        <f t="shared" si="63"/>
        <v/>
      </c>
      <c r="C468" s="335" t="str">
        <f t="shared" si="64"/>
        <v/>
      </c>
      <c r="D468" s="335" t="str">
        <f>IF(B468="","",IF(OR(B468&gt;$G$5,'Patrimonio neto+pasivo'!$A$50=1),G467*VLOOKUP(B468,$O$5:$P$31,2,1),0))</f>
        <v/>
      </c>
      <c r="E468" s="335" t="str">
        <f t="shared" si="66"/>
        <v/>
      </c>
      <c r="F468" s="335" t="str">
        <f t="shared" si="65"/>
        <v/>
      </c>
      <c r="G468" s="335" t="str">
        <f>IF(B468="","",IF(B468&gt;$G$5,G467-E468,IF('Patrimonio neto+pasivo'!$A$50=1,G467,G467*(1+$D$10))))</f>
        <v/>
      </c>
      <c r="H468" s="336" t="str">
        <f t="shared" si="67"/>
        <v/>
      </c>
      <c r="I468" s="337" t="str">
        <f t="shared" si="68"/>
        <v/>
      </c>
      <c r="J468" s="338" t="str">
        <f t="shared" si="69"/>
        <v/>
      </c>
      <c r="K468" s="339" t="str">
        <f t="shared" si="70"/>
        <v/>
      </c>
      <c r="L468" s="339" t="str">
        <f t="shared" si="71"/>
        <v/>
      </c>
      <c r="M468" s="332"/>
      <c r="N468" s="332"/>
      <c r="O468" s="333"/>
      <c r="P468" s="333"/>
      <c r="Q468" s="333"/>
      <c r="R468" s="333"/>
      <c r="S468" s="301"/>
      <c r="T468" s="301"/>
      <c r="U468" s="301"/>
      <c r="V468" s="301"/>
      <c r="W468" s="301"/>
      <c r="X468" s="301"/>
      <c r="Y468" s="301"/>
      <c r="Z468" s="301"/>
      <c r="AA468" s="301"/>
    </row>
    <row r="469" spans="1:27">
      <c r="A469" s="301"/>
      <c r="B469" s="334" t="str">
        <f t="shared" si="63"/>
        <v/>
      </c>
      <c r="C469" s="335" t="str">
        <f t="shared" si="64"/>
        <v/>
      </c>
      <c r="D469" s="335" t="str">
        <f>IF(B469="","",IF(OR(B469&gt;$G$5,'Patrimonio neto+pasivo'!$A$50=1),G468*VLOOKUP(B469,$O$5:$P$31,2,1),0))</f>
        <v/>
      </c>
      <c r="E469" s="335" t="str">
        <f t="shared" si="66"/>
        <v/>
      </c>
      <c r="F469" s="335" t="str">
        <f t="shared" si="65"/>
        <v/>
      </c>
      <c r="G469" s="335" t="str">
        <f>IF(B469="","",IF(B469&gt;$G$5,G468-E469,IF('Patrimonio neto+pasivo'!$A$50=1,G468,G468*(1+$D$10))))</f>
        <v/>
      </c>
      <c r="H469" s="336" t="str">
        <f t="shared" si="67"/>
        <v/>
      </c>
      <c r="I469" s="337" t="str">
        <f t="shared" si="68"/>
        <v/>
      </c>
      <c r="J469" s="338" t="str">
        <f t="shared" si="69"/>
        <v/>
      </c>
      <c r="K469" s="339" t="str">
        <f t="shared" si="70"/>
        <v/>
      </c>
      <c r="L469" s="339" t="str">
        <f t="shared" si="71"/>
        <v/>
      </c>
      <c r="M469" s="332"/>
      <c r="N469" s="332"/>
      <c r="O469" s="333"/>
      <c r="P469" s="333"/>
      <c r="Q469" s="333"/>
      <c r="R469" s="333"/>
      <c r="S469" s="301"/>
      <c r="T469" s="301"/>
      <c r="U469" s="301"/>
      <c r="V469" s="301"/>
      <c r="W469" s="301"/>
      <c r="X469" s="301"/>
      <c r="Y469" s="301"/>
      <c r="Z469" s="301"/>
      <c r="AA469" s="301"/>
    </row>
    <row r="470" spans="1:27">
      <c r="A470" s="301"/>
      <c r="B470" s="334" t="str">
        <f t="shared" si="63"/>
        <v/>
      </c>
      <c r="C470" s="335" t="str">
        <f t="shared" si="64"/>
        <v/>
      </c>
      <c r="D470" s="335" t="str">
        <f>IF(B470="","",IF(OR(B470&gt;$G$5,'Patrimonio neto+pasivo'!$A$50=1),G469*VLOOKUP(B470,$O$5:$P$31,2,1),0))</f>
        <v/>
      </c>
      <c r="E470" s="335" t="str">
        <f t="shared" si="66"/>
        <v/>
      </c>
      <c r="F470" s="335" t="str">
        <f t="shared" si="65"/>
        <v/>
      </c>
      <c r="G470" s="335" t="str">
        <f>IF(B470="","",IF(B470&gt;$G$5,G469-E470,IF('Patrimonio neto+pasivo'!$A$50=1,G469,G469*(1+$D$10))))</f>
        <v/>
      </c>
      <c r="H470" s="336" t="str">
        <f t="shared" si="67"/>
        <v/>
      </c>
      <c r="I470" s="337" t="str">
        <f t="shared" si="68"/>
        <v/>
      </c>
      <c r="J470" s="338" t="str">
        <f t="shared" si="69"/>
        <v/>
      </c>
      <c r="K470" s="339" t="str">
        <f t="shared" si="70"/>
        <v/>
      </c>
      <c r="L470" s="339" t="str">
        <f t="shared" si="71"/>
        <v/>
      </c>
      <c r="M470" s="332"/>
      <c r="N470" s="332"/>
      <c r="O470" s="333"/>
      <c r="P470" s="333"/>
      <c r="Q470" s="333"/>
      <c r="R470" s="333"/>
      <c r="S470" s="301"/>
      <c r="T470" s="301"/>
      <c r="U470" s="301"/>
      <c r="V470" s="301"/>
      <c r="W470" s="301"/>
      <c r="X470" s="301"/>
      <c r="Y470" s="301"/>
      <c r="Z470" s="301"/>
      <c r="AA470" s="301"/>
    </row>
    <row r="471" spans="1:27">
      <c r="A471" s="301"/>
      <c r="B471" s="334" t="str">
        <f t="shared" si="63"/>
        <v/>
      </c>
      <c r="C471" s="335" t="str">
        <f t="shared" si="64"/>
        <v/>
      </c>
      <c r="D471" s="335" t="str">
        <f>IF(B471="","",IF(OR(B471&gt;$G$5,'Patrimonio neto+pasivo'!$A$50=1),G470*VLOOKUP(B471,$O$5:$P$31,2,1),0))</f>
        <v/>
      </c>
      <c r="E471" s="335" t="str">
        <f t="shared" si="66"/>
        <v/>
      </c>
      <c r="F471" s="335" t="str">
        <f t="shared" si="65"/>
        <v/>
      </c>
      <c r="G471" s="335" t="str">
        <f>IF(B471="","",IF(B471&gt;$G$5,G470-E471,IF('Patrimonio neto+pasivo'!$A$50=1,G470,G470*(1+$D$10))))</f>
        <v/>
      </c>
      <c r="H471" s="336" t="str">
        <f t="shared" si="67"/>
        <v/>
      </c>
      <c r="I471" s="337" t="str">
        <f t="shared" si="68"/>
        <v/>
      </c>
      <c r="J471" s="338" t="str">
        <f t="shared" si="69"/>
        <v/>
      </c>
      <c r="K471" s="339" t="str">
        <f t="shared" si="70"/>
        <v/>
      </c>
      <c r="L471" s="339" t="str">
        <f t="shared" si="71"/>
        <v/>
      </c>
      <c r="M471" s="332"/>
      <c r="N471" s="332"/>
      <c r="O471" s="333"/>
      <c r="P471" s="333"/>
      <c r="Q471" s="333"/>
      <c r="R471" s="333"/>
      <c r="S471" s="301"/>
      <c r="T471" s="301"/>
      <c r="U471" s="301"/>
      <c r="V471" s="301"/>
      <c r="W471" s="301"/>
      <c r="X471" s="301"/>
      <c r="Y471" s="301"/>
      <c r="Z471" s="301"/>
      <c r="AA471" s="301"/>
    </row>
    <row r="472" spans="1:27">
      <c r="A472" s="301"/>
      <c r="B472" s="334" t="str">
        <f t="shared" si="63"/>
        <v/>
      </c>
      <c r="C472" s="335" t="str">
        <f t="shared" si="64"/>
        <v/>
      </c>
      <c r="D472" s="335" t="str">
        <f>IF(B472="","",IF(OR(B472&gt;$G$5,'Patrimonio neto+pasivo'!$A$50=1),G471*VLOOKUP(B472,$O$5:$P$31,2,1),0))</f>
        <v/>
      </c>
      <c r="E472" s="335" t="str">
        <f t="shared" si="66"/>
        <v/>
      </c>
      <c r="F472" s="335" t="str">
        <f t="shared" si="65"/>
        <v/>
      </c>
      <c r="G472" s="335" t="str">
        <f>IF(B472="","",IF(B472&gt;$G$5,G471-E472,IF('Patrimonio neto+pasivo'!$A$50=1,G471,G471*(1+$D$10))))</f>
        <v/>
      </c>
      <c r="H472" s="336" t="str">
        <f t="shared" si="67"/>
        <v/>
      </c>
      <c r="I472" s="337" t="str">
        <f t="shared" si="68"/>
        <v/>
      </c>
      <c r="J472" s="338" t="str">
        <f t="shared" si="69"/>
        <v/>
      </c>
      <c r="K472" s="339" t="str">
        <f t="shared" si="70"/>
        <v/>
      </c>
      <c r="L472" s="339" t="str">
        <f t="shared" si="71"/>
        <v/>
      </c>
      <c r="M472" s="332"/>
      <c r="N472" s="332"/>
      <c r="O472" s="333"/>
      <c r="P472" s="333"/>
      <c r="Q472" s="333"/>
      <c r="R472" s="333"/>
      <c r="S472" s="301"/>
      <c r="T472" s="301"/>
      <c r="U472" s="301"/>
      <c r="V472" s="301"/>
      <c r="W472" s="301"/>
      <c r="X472" s="301"/>
      <c r="Y472" s="301"/>
      <c r="Z472" s="301"/>
      <c r="AA472" s="301"/>
    </row>
    <row r="473" spans="1:27">
      <c r="A473" s="301"/>
      <c r="B473" s="334" t="str">
        <f t="shared" si="63"/>
        <v/>
      </c>
      <c r="C473" s="335" t="str">
        <f t="shared" si="64"/>
        <v/>
      </c>
      <c r="D473" s="335" t="str">
        <f>IF(B473="","",IF(OR(B473&gt;$G$5,'Patrimonio neto+pasivo'!$A$50=1),G472*VLOOKUP(B473,$O$5:$P$31,2,1),0))</f>
        <v/>
      </c>
      <c r="E473" s="335" t="str">
        <f t="shared" si="66"/>
        <v/>
      </c>
      <c r="F473" s="335" t="str">
        <f t="shared" si="65"/>
        <v/>
      </c>
      <c r="G473" s="335" t="str">
        <f>IF(B473="","",IF(B473&gt;$G$5,G472-E473,IF('Patrimonio neto+pasivo'!$A$50=1,G472,G472*(1+$D$10))))</f>
        <v/>
      </c>
      <c r="H473" s="336" t="str">
        <f t="shared" si="67"/>
        <v/>
      </c>
      <c r="I473" s="337" t="str">
        <f t="shared" si="68"/>
        <v/>
      </c>
      <c r="J473" s="338" t="str">
        <f t="shared" si="69"/>
        <v/>
      </c>
      <c r="K473" s="339" t="str">
        <f t="shared" si="70"/>
        <v/>
      </c>
      <c r="L473" s="339" t="str">
        <f t="shared" si="71"/>
        <v/>
      </c>
      <c r="M473" s="332"/>
      <c r="N473" s="332"/>
      <c r="O473" s="333"/>
      <c r="P473" s="333"/>
      <c r="Q473" s="333"/>
      <c r="R473" s="333"/>
      <c r="S473" s="301"/>
      <c r="T473" s="301"/>
      <c r="U473" s="301"/>
      <c r="V473" s="301"/>
      <c r="W473" s="301"/>
      <c r="X473" s="301"/>
      <c r="Y473" s="301"/>
      <c r="Z473" s="301"/>
      <c r="AA473" s="301"/>
    </row>
    <row r="474" spans="1:27">
      <c r="A474" s="301"/>
      <c r="B474" s="334" t="str">
        <f t="shared" si="63"/>
        <v/>
      </c>
      <c r="C474" s="335" t="str">
        <f t="shared" si="64"/>
        <v/>
      </c>
      <c r="D474" s="335" t="str">
        <f>IF(B474="","",IF(OR(B474&gt;$G$5,'Patrimonio neto+pasivo'!$A$50=1),G473*VLOOKUP(B474,$O$5:$P$31,2,1),0))</f>
        <v/>
      </c>
      <c r="E474" s="335" t="str">
        <f t="shared" si="66"/>
        <v/>
      </c>
      <c r="F474" s="335" t="str">
        <f t="shared" si="65"/>
        <v/>
      </c>
      <c r="G474" s="335" t="str">
        <f>IF(B474="","",IF(B474&gt;$G$5,G473-E474,IF('Patrimonio neto+pasivo'!$A$50=1,G473,G473*(1+$D$10))))</f>
        <v/>
      </c>
      <c r="H474" s="336" t="str">
        <f t="shared" si="67"/>
        <v/>
      </c>
      <c r="I474" s="337" t="str">
        <f t="shared" si="68"/>
        <v/>
      </c>
      <c r="J474" s="338" t="str">
        <f t="shared" si="69"/>
        <v/>
      </c>
      <c r="K474" s="339" t="str">
        <f t="shared" si="70"/>
        <v/>
      </c>
      <c r="L474" s="339" t="str">
        <f t="shared" si="71"/>
        <v/>
      </c>
      <c r="M474" s="332"/>
      <c r="N474" s="332"/>
      <c r="O474" s="333"/>
      <c r="P474" s="333"/>
      <c r="Q474" s="333"/>
      <c r="R474" s="333"/>
      <c r="S474" s="301"/>
      <c r="T474" s="301"/>
      <c r="U474" s="301"/>
      <c r="V474" s="301"/>
      <c r="W474" s="301"/>
      <c r="X474" s="301"/>
      <c r="Y474" s="301"/>
      <c r="Z474" s="301"/>
      <c r="AA474" s="301"/>
    </row>
    <row r="475" spans="1:27">
      <c r="A475" s="301"/>
      <c r="B475" s="334" t="str">
        <f t="shared" si="63"/>
        <v/>
      </c>
      <c r="C475" s="335" t="str">
        <f t="shared" si="64"/>
        <v/>
      </c>
      <c r="D475" s="335" t="str">
        <f>IF(B475="","",IF(OR(B475&gt;$G$5,'Patrimonio neto+pasivo'!$A$50=1),G474*VLOOKUP(B475,$O$5:$P$31,2,1),0))</f>
        <v/>
      </c>
      <c r="E475" s="335" t="str">
        <f t="shared" si="66"/>
        <v/>
      </c>
      <c r="F475" s="335" t="str">
        <f t="shared" si="65"/>
        <v/>
      </c>
      <c r="G475" s="335" t="str">
        <f>IF(B475="","",IF(B475&gt;$G$5,G474-E475,IF('Patrimonio neto+pasivo'!$A$50=1,G474,G474*(1+$D$10))))</f>
        <v/>
      </c>
      <c r="H475" s="336" t="str">
        <f t="shared" si="67"/>
        <v/>
      </c>
      <c r="I475" s="337" t="str">
        <f t="shared" si="68"/>
        <v/>
      </c>
      <c r="J475" s="338" t="str">
        <f t="shared" si="69"/>
        <v/>
      </c>
      <c r="K475" s="339" t="str">
        <f t="shared" si="70"/>
        <v/>
      </c>
      <c r="L475" s="339" t="str">
        <f t="shared" si="71"/>
        <v/>
      </c>
      <c r="M475" s="332"/>
      <c r="N475" s="332"/>
      <c r="O475" s="333"/>
      <c r="P475" s="333"/>
      <c r="Q475" s="333"/>
      <c r="R475" s="333"/>
      <c r="S475" s="301"/>
      <c r="T475" s="301"/>
      <c r="U475" s="301"/>
      <c r="V475" s="301"/>
      <c r="W475" s="301"/>
      <c r="X475" s="301"/>
      <c r="Y475" s="301"/>
      <c r="Z475" s="301"/>
      <c r="AA475" s="301"/>
    </row>
    <row r="476" spans="1:27">
      <c r="A476" s="301"/>
      <c r="B476" s="334" t="str">
        <f t="shared" si="63"/>
        <v/>
      </c>
      <c r="C476" s="335" t="str">
        <f t="shared" si="64"/>
        <v/>
      </c>
      <c r="D476" s="335" t="str">
        <f>IF(B476="","",IF(OR(B476&gt;$G$5,'Patrimonio neto+pasivo'!$A$50=1),G475*VLOOKUP(B476,$O$5:$P$31,2,1),0))</f>
        <v/>
      </c>
      <c r="E476" s="335" t="str">
        <f t="shared" si="66"/>
        <v/>
      </c>
      <c r="F476" s="335" t="str">
        <f t="shared" si="65"/>
        <v/>
      </c>
      <c r="G476" s="335" t="str">
        <f>IF(B476="","",IF(B476&gt;$G$5,G475-E476,IF('Patrimonio neto+pasivo'!$A$50=1,G475,G475*(1+$D$10))))</f>
        <v/>
      </c>
      <c r="H476" s="336" t="str">
        <f t="shared" si="67"/>
        <v/>
      </c>
      <c r="I476" s="337" t="str">
        <f t="shared" si="68"/>
        <v/>
      </c>
      <c r="J476" s="338" t="str">
        <f t="shared" si="69"/>
        <v/>
      </c>
      <c r="K476" s="339" t="str">
        <f t="shared" si="70"/>
        <v/>
      </c>
      <c r="L476" s="339" t="str">
        <f t="shared" si="71"/>
        <v/>
      </c>
      <c r="M476" s="332"/>
      <c r="N476" s="332"/>
      <c r="O476" s="333"/>
      <c r="P476" s="333"/>
      <c r="Q476" s="333"/>
      <c r="R476" s="333"/>
      <c r="S476" s="301"/>
      <c r="T476" s="301"/>
      <c r="U476" s="301"/>
      <c r="V476" s="301"/>
      <c r="W476" s="301"/>
      <c r="X476" s="301"/>
      <c r="Y476" s="301"/>
      <c r="Z476" s="301"/>
      <c r="AA476" s="301"/>
    </row>
    <row r="477" spans="1:27">
      <c r="A477" s="301"/>
      <c r="B477" s="334" t="str">
        <f t="shared" si="63"/>
        <v/>
      </c>
      <c r="C477" s="335" t="str">
        <f t="shared" si="64"/>
        <v/>
      </c>
      <c r="D477" s="335" t="str">
        <f>IF(B477="","",IF(OR(B477&gt;$G$5,'Patrimonio neto+pasivo'!$A$50=1),G476*VLOOKUP(B477,$O$5:$P$31,2,1),0))</f>
        <v/>
      </c>
      <c r="E477" s="335" t="str">
        <f t="shared" si="66"/>
        <v/>
      </c>
      <c r="F477" s="335" t="str">
        <f t="shared" si="65"/>
        <v/>
      </c>
      <c r="G477" s="335" t="str">
        <f>IF(B477="","",IF(B477&gt;$G$5,G476-E477,IF('Patrimonio neto+pasivo'!$A$50=1,G476,G476*(1+$D$10))))</f>
        <v/>
      </c>
      <c r="H477" s="336" t="str">
        <f t="shared" si="67"/>
        <v/>
      </c>
      <c r="I477" s="337" t="str">
        <f t="shared" si="68"/>
        <v/>
      </c>
      <c r="J477" s="338" t="str">
        <f t="shared" si="69"/>
        <v/>
      </c>
      <c r="K477" s="339" t="str">
        <f t="shared" si="70"/>
        <v/>
      </c>
      <c r="L477" s="339" t="str">
        <f t="shared" si="71"/>
        <v/>
      </c>
      <c r="M477" s="332"/>
      <c r="N477" s="332"/>
      <c r="O477" s="333"/>
      <c r="P477" s="333"/>
      <c r="Q477" s="333"/>
      <c r="R477" s="333"/>
      <c r="S477" s="301"/>
      <c r="T477" s="301"/>
      <c r="U477" s="301"/>
      <c r="V477" s="301"/>
      <c r="W477" s="301"/>
      <c r="X477" s="301"/>
      <c r="Y477" s="301"/>
      <c r="Z477" s="301"/>
      <c r="AA477" s="301"/>
    </row>
    <row r="478" spans="1:27">
      <c r="A478" s="301"/>
      <c r="B478" s="334" t="str">
        <f t="shared" si="63"/>
        <v/>
      </c>
      <c r="C478" s="335" t="str">
        <f t="shared" si="64"/>
        <v/>
      </c>
      <c r="D478" s="335" t="str">
        <f>IF(B478="","",IF(OR(B478&gt;$G$5,'Patrimonio neto+pasivo'!$A$50=1),G477*VLOOKUP(B478,$O$5:$P$31,2,1),0))</f>
        <v/>
      </c>
      <c r="E478" s="335" t="str">
        <f t="shared" si="66"/>
        <v/>
      </c>
      <c r="F478" s="335" t="str">
        <f t="shared" si="65"/>
        <v/>
      </c>
      <c r="G478" s="335" t="str">
        <f>IF(B478="","",IF(B478&gt;$G$5,G477-E478,IF('Patrimonio neto+pasivo'!$A$50=1,G477,G477*(1+$D$10))))</f>
        <v/>
      </c>
      <c r="H478" s="336" t="str">
        <f t="shared" si="67"/>
        <v/>
      </c>
      <c r="I478" s="337" t="str">
        <f t="shared" si="68"/>
        <v/>
      </c>
      <c r="J478" s="338" t="str">
        <f t="shared" si="69"/>
        <v/>
      </c>
      <c r="K478" s="339" t="str">
        <f t="shared" si="70"/>
        <v/>
      </c>
      <c r="L478" s="339" t="str">
        <f t="shared" si="71"/>
        <v/>
      </c>
      <c r="M478" s="332"/>
      <c r="N478" s="332"/>
      <c r="O478" s="333"/>
      <c r="P478" s="333"/>
      <c r="Q478" s="333"/>
      <c r="R478" s="333"/>
      <c r="S478" s="301"/>
      <c r="T478" s="301"/>
      <c r="U478" s="301"/>
      <c r="V478" s="301"/>
      <c r="W478" s="301"/>
      <c r="X478" s="301"/>
      <c r="Y478" s="301"/>
      <c r="Z478" s="301"/>
      <c r="AA478" s="301"/>
    </row>
    <row r="479" spans="1:27">
      <c r="A479" s="301"/>
      <c r="B479" s="334" t="str">
        <f t="shared" si="63"/>
        <v/>
      </c>
      <c r="C479" s="335" t="str">
        <f t="shared" si="64"/>
        <v/>
      </c>
      <c r="D479" s="335" t="str">
        <f>IF(B479="","",IF(OR(B479&gt;$G$5,'Patrimonio neto+pasivo'!$A$50=1),G478*VLOOKUP(B479,$O$5:$P$31,2,1),0))</f>
        <v/>
      </c>
      <c r="E479" s="335" t="str">
        <f t="shared" si="66"/>
        <v/>
      </c>
      <c r="F479" s="335" t="str">
        <f t="shared" si="65"/>
        <v/>
      </c>
      <c r="G479" s="335" t="str">
        <f>IF(B479="","",IF(B479&gt;$G$5,G478-E479,IF('Patrimonio neto+pasivo'!$A$50=1,G478,G478*(1+$D$10))))</f>
        <v/>
      </c>
      <c r="H479" s="336" t="str">
        <f t="shared" si="67"/>
        <v/>
      </c>
      <c r="I479" s="337" t="str">
        <f t="shared" si="68"/>
        <v/>
      </c>
      <c r="J479" s="338" t="str">
        <f t="shared" si="69"/>
        <v/>
      </c>
      <c r="K479" s="339" t="str">
        <f t="shared" si="70"/>
        <v/>
      </c>
      <c r="L479" s="339" t="str">
        <f t="shared" si="71"/>
        <v/>
      </c>
      <c r="M479" s="332"/>
      <c r="N479" s="332"/>
      <c r="O479" s="333"/>
      <c r="P479" s="333"/>
      <c r="Q479" s="333"/>
      <c r="R479" s="333"/>
      <c r="S479" s="301"/>
      <c r="T479" s="301"/>
      <c r="U479" s="301"/>
      <c r="V479" s="301"/>
      <c r="W479" s="301"/>
      <c r="X479" s="301"/>
      <c r="Y479" s="301"/>
      <c r="Z479" s="301"/>
      <c r="AA479" s="301"/>
    </row>
    <row r="480" spans="1:27">
      <c r="A480" s="301"/>
      <c r="B480" s="334" t="str">
        <f t="shared" si="63"/>
        <v/>
      </c>
      <c r="C480" s="335" t="str">
        <f t="shared" si="64"/>
        <v/>
      </c>
      <c r="D480" s="335" t="str">
        <f>IF(B480="","",IF(OR(B480&gt;$G$5,'Patrimonio neto+pasivo'!$A$50=1),G479*VLOOKUP(B480,$O$5:$P$31,2,1),0))</f>
        <v/>
      </c>
      <c r="E480" s="335" t="str">
        <f t="shared" si="66"/>
        <v/>
      </c>
      <c r="F480" s="335" t="str">
        <f t="shared" si="65"/>
        <v/>
      </c>
      <c r="G480" s="335" t="str">
        <f>IF(B480="","",IF(B480&gt;$G$5,G479-E480,IF('Patrimonio neto+pasivo'!$A$50=1,G479,G479*(1+$D$10))))</f>
        <v/>
      </c>
      <c r="H480" s="336" t="str">
        <f t="shared" si="67"/>
        <v/>
      </c>
      <c r="I480" s="337" t="str">
        <f t="shared" si="68"/>
        <v/>
      </c>
      <c r="J480" s="338" t="str">
        <f t="shared" si="69"/>
        <v/>
      </c>
      <c r="K480" s="339" t="str">
        <f t="shared" si="70"/>
        <v/>
      </c>
      <c r="L480" s="339" t="str">
        <f t="shared" si="71"/>
        <v/>
      </c>
      <c r="M480" s="332"/>
      <c r="N480" s="332"/>
      <c r="O480" s="333"/>
      <c r="P480" s="333"/>
      <c r="Q480" s="333"/>
      <c r="R480" s="333"/>
      <c r="S480" s="301"/>
      <c r="T480" s="301"/>
      <c r="U480" s="301"/>
      <c r="V480" s="301"/>
      <c r="W480" s="301"/>
      <c r="X480" s="301"/>
      <c r="Y480" s="301"/>
      <c r="Z480" s="301"/>
      <c r="AA480" s="301"/>
    </row>
    <row r="481" spans="1:27">
      <c r="A481" s="301"/>
      <c r="B481" s="334" t="str">
        <f t="shared" si="63"/>
        <v/>
      </c>
      <c r="C481" s="335" t="str">
        <f t="shared" si="64"/>
        <v/>
      </c>
      <c r="D481" s="335" t="str">
        <f>IF(B481="","",IF(OR(B481&gt;$G$5,'Patrimonio neto+pasivo'!$A$50=1),G480*VLOOKUP(B481,$O$5:$P$31,2,1),0))</f>
        <v/>
      </c>
      <c r="E481" s="335" t="str">
        <f t="shared" si="66"/>
        <v/>
      </c>
      <c r="F481" s="335" t="str">
        <f t="shared" si="65"/>
        <v/>
      </c>
      <c r="G481" s="335" t="str">
        <f>IF(B481="","",IF(B481&gt;$G$5,G480-E481,IF('Patrimonio neto+pasivo'!$A$50=1,G480,G480*(1+$D$10))))</f>
        <v/>
      </c>
      <c r="H481" s="336" t="str">
        <f t="shared" si="67"/>
        <v/>
      </c>
      <c r="I481" s="337" t="str">
        <f t="shared" si="68"/>
        <v/>
      </c>
      <c r="J481" s="338" t="str">
        <f t="shared" si="69"/>
        <v/>
      </c>
      <c r="K481" s="339" t="str">
        <f t="shared" si="70"/>
        <v/>
      </c>
      <c r="L481" s="339" t="str">
        <f t="shared" si="71"/>
        <v/>
      </c>
      <c r="M481" s="332"/>
      <c r="N481" s="332"/>
      <c r="O481" s="333"/>
      <c r="P481" s="333"/>
      <c r="Q481" s="333"/>
      <c r="R481" s="333"/>
      <c r="S481" s="301"/>
      <c r="T481" s="301"/>
      <c r="U481" s="301"/>
      <c r="V481" s="301"/>
      <c r="W481" s="301"/>
      <c r="X481" s="301"/>
      <c r="Y481" s="301"/>
      <c r="Z481" s="301"/>
      <c r="AA481" s="301"/>
    </row>
    <row r="482" spans="1:27">
      <c r="A482" s="301"/>
      <c r="B482" s="334" t="str">
        <f t="shared" si="63"/>
        <v/>
      </c>
      <c r="C482" s="335" t="str">
        <f t="shared" si="64"/>
        <v/>
      </c>
      <c r="D482" s="335" t="str">
        <f>IF(B482="","",IF(OR(B482&gt;$G$5,'Patrimonio neto+pasivo'!$A$50=1),G481*VLOOKUP(B482,$O$5:$P$31,2,1),0))</f>
        <v/>
      </c>
      <c r="E482" s="335" t="str">
        <f t="shared" si="66"/>
        <v/>
      </c>
      <c r="F482" s="335" t="str">
        <f t="shared" si="65"/>
        <v/>
      </c>
      <c r="G482" s="335" t="str">
        <f>IF(B482="","",IF(B482&gt;$G$5,G481-E482,IF('Patrimonio neto+pasivo'!$A$50=1,G481,G481*(1+$D$10))))</f>
        <v/>
      </c>
      <c r="H482" s="336" t="str">
        <f t="shared" si="67"/>
        <v/>
      </c>
      <c r="I482" s="337" t="str">
        <f t="shared" si="68"/>
        <v/>
      </c>
      <c r="J482" s="338" t="str">
        <f t="shared" si="69"/>
        <v/>
      </c>
      <c r="K482" s="339" t="str">
        <f t="shared" si="70"/>
        <v/>
      </c>
      <c r="L482" s="339" t="str">
        <f t="shared" si="71"/>
        <v/>
      </c>
      <c r="M482" s="332"/>
      <c r="N482" s="332"/>
      <c r="O482" s="333"/>
      <c r="P482" s="333"/>
      <c r="Q482" s="333"/>
      <c r="R482" s="333"/>
      <c r="S482" s="301"/>
      <c r="T482" s="301"/>
      <c r="U482" s="301"/>
      <c r="V482" s="301"/>
      <c r="W482" s="301"/>
      <c r="X482" s="301"/>
      <c r="Y482" s="301"/>
      <c r="Z482" s="301"/>
      <c r="AA482" s="301"/>
    </row>
    <row r="483" spans="1:27">
      <c r="A483" s="301"/>
      <c r="B483" s="334" t="str">
        <f t="shared" si="63"/>
        <v/>
      </c>
      <c r="C483" s="335" t="str">
        <f t="shared" si="64"/>
        <v/>
      </c>
      <c r="D483" s="335" t="str">
        <f>IF(B483="","",IF(OR(B483&gt;$G$5,'Patrimonio neto+pasivo'!$A$50=1),G482*VLOOKUP(B483,$O$5:$P$31,2,1),0))</f>
        <v/>
      </c>
      <c r="E483" s="335" t="str">
        <f t="shared" si="66"/>
        <v/>
      </c>
      <c r="F483" s="335" t="str">
        <f t="shared" si="65"/>
        <v/>
      </c>
      <c r="G483" s="335" t="str">
        <f>IF(B483="","",IF(B483&gt;$G$5,G482-E483,IF('Patrimonio neto+pasivo'!$A$50=1,G482,G482*(1+$D$10))))</f>
        <v/>
      </c>
      <c r="H483" s="336" t="str">
        <f t="shared" si="67"/>
        <v/>
      </c>
      <c r="I483" s="337" t="str">
        <f t="shared" si="68"/>
        <v/>
      </c>
      <c r="J483" s="338" t="str">
        <f t="shared" si="69"/>
        <v/>
      </c>
      <c r="K483" s="339" t="str">
        <f t="shared" si="70"/>
        <v/>
      </c>
      <c r="L483" s="339" t="str">
        <f t="shared" si="71"/>
        <v/>
      </c>
      <c r="M483" s="332"/>
      <c r="N483" s="332"/>
      <c r="O483" s="333"/>
      <c r="P483" s="333"/>
      <c r="Q483" s="333"/>
      <c r="R483" s="333"/>
      <c r="S483" s="301"/>
      <c r="T483" s="301"/>
      <c r="U483" s="301"/>
      <c r="V483" s="301"/>
      <c r="W483" s="301"/>
      <c r="X483" s="301"/>
      <c r="Y483" s="301"/>
      <c r="Z483" s="301"/>
      <c r="AA483" s="301"/>
    </row>
    <row r="484" spans="1:27">
      <c r="A484" s="301"/>
      <c r="B484" s="334" t="str">
        <f t="shared" si="63"/>
        <v/>
      </c>
      <c r="C484" s="335" t="str">
        <f t="shared" si="64"/>
        <v/>
      </c>
      <c r="D484" s="335" t="str">
        <f>IF(B484="","",IF(OR(B484&gt;$G$5,'Patrimonio neto+pasivo'!$A$50=1),G483*VLOOKUP(B484,$O$5:$P$31,2,1),0))</f>
        <v/>
      </c>
      <c r="E484" s="335" t="str">
        <f t="shared" si="66"/>
        <v/>
      </c>
      <c r="F484" s="335" t="str">
        <f t="shared" si="65"/>
        <v/>
      </c>
      <c r="G484" s="335" t="str">
        <f>IF(B484="","",IF(B484&gt;$G$5,G483-E484,IF('Patrimonio neto+pasivo'!$A$50=1,G483,G483*(1+$D$10))))</f>
        <v/>
      </c>
      <c r="H484" s="336" t="str">
        <f t="shared" si="67"/>
        <v/>
      </c>
      <c r="I484" s="337" t="str">
        <f t="shared" si="68"/>
        <v/>
      </c>
      <c r="J484" s="338" t="str">
        <f t="shared" si="69"/>
        <v/>
      </c>
      <c r="K484" s="339" t="str">
        <f t="shared" si="70"/>
        <v/>
      </c>
      <c r="L484" s="339" t="str">
        <f t="shared" si="71"/>
        <v/>
      </c>
      <c r="M484" s="332"/>
      <c r="N484" s="332"/>
      <c r="O484" s="333"/>
      <c r="P484" s="333"/>
      <c r="Q484" s="333"/>
      <c r="R484" s="333"/>
      <c r="S484" s="301"/>
      <c r="T484" s="301"/>
      <c r="U484" s="301"/>
      <c r="V484" s="301"/>
      <c r="W484" s="301"/>
      <c r="X484" s="301"/>
      <c r="Y484" s="301"/>
      <c r="Z484" s="301"/>
      <c r="AA484" s="301"/>
    </row>
    <row r="485" spans="1:27">
      <c r="A485" s="301"/>
      <c r="B485" s="334" t="str">
        <f t="shared" si="63"/>
        <v/>
      </c>
      <c r="C485" s="335" t="str">
        <f t="shared" si="64"/>
        <v/>
      </c>
      <c r="D485" s="335" t="str">
        <f>IF(B485="","",IF(OR(B485&gt;$G$5,'Patrimonio neto+pasivo'!$A$50=1),G484*VLOOKUP(B485,$O$5:$P$31,2,1),0))</f>
        <v/>
      </c>
      <c r="E485" s="335" t="str">
        <f t="shared" si="66"/>
        <v/>
      </c>
      <c r="F485" s="335" t="str">
        <f t="shared" si="65"/>
        <v/>
      </c>
      <c r="G485" s="335" t="str">
        <f>IF(B485="","",IF(B485&gt;$G$5,G484-E485,IF('Patrimonio neto+pasivo'!$A$50=1,G484,G484*(1+$D$10))))</f>
        <v/>
      </c>
      <c r="H485" s="336" t="str">
        <f t="shared" si="67"/>
        <v/>
      </c>
      <c r="I485" s="337" t="str">
        <f t="shared" si="68"/>
        <v/>
      </c>
      <c r="J485" s="338" t="str">
        <f t="shared" si="69"/>
        <v/>
      </c>
      <c r="K485" s="339" t="str">
        <f t="shared" si="70"/>
        <v/>
      </c>
      <c r="L485" s="339" t="str">
        <f t="shared" si="71"/>
        <v/>
      </c>
      <c r="M485" s="332"/>
      <c r="N485" s="332"/>
      <c r="O485" s="333"/>
      <c r="P485" s="333"/>
      <c r="Q485" s="333"/>
      <c r="R485" s="333"/>
      <c r="S485" s="301"/>
      <c r="T485" s="301"/>
      <c r="U485" s="301"/>
      <c r="V485" s="301"/>
      <c r="W485" s="301"/>
      <c r="X485" s="301"/>
      <c r="Y485" s="301"/>
      <c r="Z485" s="301"/>
      <c r="AA485" s="301"/>
    </row>
    <row r="486" spans="1:27">
      <c r="A486" s="301"/>
      <c r="B486" s="334" t="str">
        <f t="shared" si="63"/>
        <v/>
      </c>
      <c r="C486" s="335" t="str">
        <f t="shared" si="64"/>
        <v/>
      </c>
      <c r="D486" s="335" t="str">
        <f>IF(B486="","",IF(OR(B486&gt;$G$5,'Patrimonio neto+pasivo'!$A$50=1),G485*VLOOKUP(B486,$O$5:$P$31,2,1),0))</f>
        <v/>
      </c>
      <c r="E486" s="335" t="str">
        <f t="shared" si="66"/>
        <v/>
      </c>
      <c r="F486" s="335" t="str">
        <f t="shared" si="65"/>
        <v/>
      </c>
      <c r="G486" s="335" t="str">
        <f>IF(B486="","",IF(B486&gt;$G$5,G485-E486,IF('Patrimonio neto+pasivo'!$A$50=1,G485,G485*(1+$D$10))))</f>
        <v/>
      </c>
      <c r="H486" s="336" t="str">
        <f t="shared" si="67"/>
        <v/>
      </c>
      <c r="I486" s="337" t="str">
        <f t="shared" si="68"/>
        <v/>
      </c>
      <c r="J486" s="338" t="str">
        <f t="shared" si="69"/>
        <v/>
      </c>
      <c r="K486" s="339" t="str">
        <f t="shared" si="70"/>
        <v/>
      </c>
      <c r="L486" s="339" t="str">
        <f t="shared" si="71"/>
        <v/>
      </c>
      <c r="M486" s="332"/>
      <c r="N486" s="332"/>
      <c r="O486" s="333"/>
      <c r="P486" s="333"/>
      <c r="Q486" s="333"/>
      <c r="R486" s="333"/>
      <c r="S486" s="301"/>
      <c r="T486" s="301"/>
      <c r="U486" s="301"/>
      <c r="V486" s="301"/>
      <c r="W486" s="301"/>
      <c r="X486" s="301"/>
      <c r="Y486" s="301"/>
      <c r="Z486" s="301"/>
      <c r="AA486" s="301"/>
    </row>
    <row r="487" spans="1:27">
      <c r="A487" s="301"/>
      <c r="B487" s="334" t="str">
        <f t="shared" si="63"/>
        <v/>
      </c>
      <c r="C487" s="335" t="str">
        <f t="shared" si="64"/>
        <v/>
      </c>
      <c r="D487" s="335" t="str">
        <f>IF(B487="","",IF(OR(B487&gt;$G$5,'Patrimonio neto+pasivo'!$A$50=1),G486*VLOOKUP(B487,$O$5:$P$31,2,1),0))</f>
        <v/>
      </c>
      <c r="E487" s="335" t="str">
        <f t="shared" si="66"/>
        <v/>
      </c>
      <c r="F487" s="335" t="str">
        <f t="shared" si="65"/>
        <v/>
      </c>
      <c r="G487" s="335" t="str">
        <f>IF(B487="","",IF(B487&gt;$G$5,G486-E487,IF('Patrimonio neto+pasivo'!$A$50=1,G486,G486*(1+$D$10))))</f>
        <v/>
      </c>
      <c r="H487" s="336" t="str">
        <f t="shared" si="67"/>
        <v/>
      </c>
      <c r="I487" s="337" t="str">
        <f t="shared" si="68"/>
        <v/>
      </c>
      <c r="J487" s="338" t="str">
        <f t="shared" si="69"/>
        <v/>
      </c>
      <c r="K487" s="339" t="str">
        <f t="shared" si="70"/>
        <v/>
      </c>
      <c r="L487" s="339" t="str">
        <f t="shared" si="71"/>
        <v/>
      </c>
      <c r="M487" s="332"/>
      <c r="N487" s="332"/>
      <c r="O487" s="333"/>
      <c r="P487" s="333"/>
      <c r="Q487" s="333"/>
      <c r="R487" s="333"/>
      <c r="S487" s="301"/>
      <c r="T487" s="301"/>
      <c r="U487" s="301"/>
      <c r="V487" s="301"/>
      <c r="W487" s="301"/>
      <c r="X487" s="301"/>
      <c r="Y487" s="301"/>
      <c r="Z487" s="301"/>
      <c r="AA487" s="301"/>
    </row>
    <row r="488" spans="1:27">
      <c r="A488" s="301"/>
      <c r="B488" s="334" t="str">
        <f t="shared" si="63"/>
        <v/>
      </c>
      <c r="C488" s="335" t="str">
        <f t="shared" si="64"/>
        <v/>
      </c>
      <c r="D488" s="335" t="str">
        <f>IF(B488="","",IF(OR(B488&gt;$G$5,'Patrimonio neto+pasivo'!$A$50=1),G487*VLOOKUP(B488,$O$5:$P$31,2,1),0))</f>
        <v/>
      </c>
      <c r="E488" s="335" t="str">
        <f t="shared" si="66"/>
        <v/>
      </c>
      <c r="F488" s="335" t="str">
        <f t="shared" si="65"/>
        <v/>
      </c>
      <c r="G488" s="335" t="str">
        <f>IF(B488="","",IF(B488&gt;$G$5,G487-E488,IF('Patrimonio neto+pasivo'!$A$50=1,G487,G487*(1+$D$10))))</f>
        <v/>
      </c>
      <c r="H488" s="336" t="str">
        <f t="shared" si="67"/>
        <v/>
      </c>
      <c r="I488" s="337" t="str">
        <f t="shared" si="68"/>
        <v/>
      </c>
      <c r="J488" s="338" t="str">
        <f t="shared" si="69"/>
        <v/>
      </c>
      <c r="K488" s="339" t="str">
        <f t="shared" si="70"/>
        <v/>
      </c>
      <c r="L488" s="339" t="str">
        <f t="shared" si="71"/>
        <v/>
      </c>
      <c r="M488" s="332"/>
      <c r="N488" s="332"/>
      <c r="O488" s="333"/>
      <c r="P488" s="333"/>
      <c r="Q488" s="333"/>
      <c r="R488" s="333"/>
      <c r="S488" s="301"/>
      <c r="T488" s="301"/>
      <c r="U488" s="301"/>
      <c r="V488" s="301"/>
      <c r="W488" s="301"/>
      <c r="X488" s="301"/>
      <c r="Y488" s="301"/>
      <c r="Z488" s="301"/>
      <c r="AA488" s="301"/>
    </row>
    <row r="489" spans="1:27">
      <c r="A489" s="301"/>
      <c r="B489" s="334" t="str">
        <f t="shared" si="63"/>
        <v/>
      </c>
      <c r="C489" s="335" t="str">
        <f t="shared" si="64"/>
        <v/>
      </c>
      <c r="D489" s="335" t="str">
        <f>IF(B489="","",IF(OR(B489&gt;$G$5,'Patrimonio neto+pasivo'!$A$50=1),G488*VLOOKUP(B489,$O$5:$P$31,2,1),0))</f>
        <v/>
      </c>
      <c r="E489" s="335" t="str">
        <f t="shared" si="66"/>
        <v/>
      </c>
      <c r="F489" s="335" t="str">
        <f t="shared" si="65"/>
        <v/>
      </c>
      <c r="G489" s="335" t="str">
        <f>IF(B489="","",IF(B489&gt;$G$5,G488-E489,IF('Patrimonio neto+pasivo'!$A$50=1,G488,G488*(1+$D$10))))</f>
        <v/>
      </c>
      <c r="H489" s="336" t="str">
        <f t="shared" si="67"/>
        <v/>
      </c>
      <c r="I489" s="337" t="str">
        <f t="shared" si="68"/>
        <v/>
      </c>
      <c r="J489" s="338" t="str">
        <f t="shared" si="69"/>
        <v/>
      </c>
      <c r="K489" s="339" t="str">
        <f t="shared" si="70"/>
        <v/>
      </c>
      <c r="L489" s="339" t="str">
        <f t="shared" si="71"/>
        <v/>
      </c>
      <c r="M489" s="332"/>
      <c r="N489" s="332"/>
      <c r="O489" s="333"/>
      <c r="P489" s="333"/>
      <c r="Q489" s="333"/>
      <c r="R489" s="333"/>
      <c r="S489" s="301"/>
      <c r="T489" s="301"/>
      <c r="U489" s="301"/>
      <c r="V489" s="301"/>
      <c r="W489" s="301"/>
      <c r="X489" s="301"/>
      <c r="Y489" s="301"/>
      <c r="Z489" s="301"/>
      <c r="AA489" s="301"/>
    </row>
    <row r="490" spans="1:27">
      <c r="A490" s="301"/>
      <c r="B490" s="334" t="str">
        <f t="shared" si="63"/>
        <v/>
      </c>
      <c r="C490" s="335" t="str">
        <f t="shared" si="64"/>
        <v/>
      </c>
      <c r="D490" s="335" t="str">
        <f>IF(B490="","",IF(OR(B490&gt;$G$5,'Patrimonio neto+pasivo'!$A$50=1),G489*VLOOKUP(B490,$O$5:$P$31,2,1),0))</f>
        <v/>
      </c>
      <c r="E490" s="335" t="str">
        <f t="shared" si="66"/>
        <v/>
      </c>
      <c r="F490" s="335" t="str">
        <f t="shared" si="65"/>
        <v/>
      </c>
      <c r="G490" s="335" t="str">
        <f>IF(B490="","",IF(B490&gt;$G$5,G489-E490,IF('Patrimonio neto+pasivo'!$A$50=1,G489,G489*(1+$D$10))))</f>
        <v/>
      </c>
      <c r="H490" s="336" t="str">
        <f t="shared" si="67"/>
        <v/>
      </c>
      <c r="I490" s="337" t="str">
        <f t="shared" si="68"/>
        <v/>
      </c>
      <c r="J490" s="338" t="str">
        <f t="shared" si="69"/>
        <v/>
      </c>
      <c r="K490" s="339" t="str">
        <f t="shared" si="70"/>
        <v/>
      </c>
      <c r="L490" s="339" t="str">
        <f t="shared" si="71"/>
        <v/>
      </c>
      <c r="M490" s="332"/>
      <c r="N490" s="332"/>
      <c r="O490" s="333"/>
      <c r="P490" s="333"/>
      <c r="Q490" s="333"/>
      <c r="R490" s="333"/>
      <c r="S490" s="301"/>
      <c r="T490" s="301"/>
      <c r="U490" s="301"/>
      <c r="V490" s="301"/>
      <c r="W490" s="301"/>
      <c r="X490" s="301"/>
      <c r="Y490" s="301"/>
      <c r="Z490" s="301"/>
      <c r="AA490" s="301"/>
    </row>
    <row r="491" spans="1:27">
      <c r="A491" s="301"/>
      <c r="B491" s="334" t="str">
        <f t="shared" si="63"/>
        <v/>
      </c>
      <c r="C491" s="335" t="str">
        <f t="shared" si="64"/>
        <v/>
      </c>
      <c r="D491" s="335" t="str">
        <f>IF(B491="","",IF(OR(B491&gt;$G$5,'Patrimonio neto+pasivo'!$A$50=1),G490*VLOOKUP(B491,$O$5:$P$31,2,1),0))</f>
        <v/>
      </c>
      <c r="E491" s="335" t="str">
        <f t="shared" si="66"/>
        <v/>
      </c>
      <c r="F491" s="335" t="str">
        <f t="shared" si="65"/>
        <v/>
      </c>
      <c r="G491" s="335" t="str">
        <f>IF(B491="","",IF(B491&gt;$G$5,G490-E491,IF('Patrimonio neto+pasivo'!$A$50=1,G490,G490*(1+$D$10))))</f>
        <v/>
      </c>
      <c r="H491" s="336" t="str">
        <f t="shared" si="67"/>
        <v/>
      </c>
      <c r="I491" s="337" t="str">
        <f t="shared" si="68"/>
        <v/>
      </c>
      <c r="J491" s="338" t="str">
        <f t="shared" si="69"/>
        <v/>
      </c>
      <c r="K491" s="339" t="str">
        <f t="shared" si="70"/>
        <v/>
      </c>
      <c r="L491" s="339" t="str">
        <f t="shared" si="71"/>
        <v/>
      </c>
      <c r="M491" s="332"/>
      <c r="N491" s="332"/>
      <c r="O491" s="333"/>
      <c r="P491" s="333"/>
      <c r="Q491" s="333"/>
      <c r="R491" s="333"/>
      <c r="S491" s="301"/>
      <c r="T491" s="301"/>
      <c r="U491" s="301"/>
      <c r="V491" s="301"/>
      <c r="W491" s="301"/>
      <c r="X491" s="301"/>
      <c r="Y491" s="301"/>
      <c r="Z491" s="301"/>
      <c r="AA491" s="301"/>
    </row>
    <row r="492" spans="1:27">
      <c r="A492" s="301"/>
      <c r="B492" s="334" t="str">
        <f t="shared" si="63"/>
        <v/>
      </c>
      <c r="C492" s="335" t="str">
        <f t="shared" si="64"/>
        <v/>
      </c>
      <c r="D492" s="335" t="str">
        <f>IF(B492="","",IF(OR(B492&gt;$G$5,'Patrimonio neto+pasivo'!$A$50=1),G491*VLOOKUP(B492,$O$5:$P$31,2,1),0))</f>
        <v/>
      </c>
      <c r="E492" s="335" t="str">
        <f t="shared" si="66"/>
        <v/>
      </c>
      <c r="F492" s="335" t="str">
        <f t="shared" si="65"/>
        <v/>
      </c>
      <c r="G492" s="335" t="str">
        <f>IF(B492="","",IF(B492&gt;$G$5,G491-E492,IF('Patrimonio neto+pasivo'!$A$50=1,G491,G491*(1+$D$10))))</f>
        <v/>
      </c>
      <c r="H492" s="336" t="str">
        <f t="shared" si="67"/>
        <v/>
      </c>
      <c r="I492" s="337" t="str">
        <f t="shared" si="68"/>
        <v/>
      </c>
      <c r="J492" s="338" t="str">
        <f t="shared" si="69"/>
        <v/>
      </c>
      <c r="K492" s="339" t="str">
        <f t="shared" si="70"/>
        <v/>
      </c>
      <c r="L492" s="339" t="str">
        <f t="shared" si="71"/>
        <v/>
      </c>
      <c r="M492" s="332"/>
      <c r="N492" s="332"/>
      <c r="O492" s="333"/>
      <c r="P492" s="333"/>
      <c r="Q492" s="333"/>
      <c r="R492" s="333"/>
      <c r="S492" s="301"/>
      <c r="T492" s="301"/>
      <c r="U492" s="301"/>
      <c r="V492" s="301"/>
      <c r="W492" s="301"/>
      <c r="X492" s="301"/>
      <c r="Y492" s="301"/>
      <c r="Z492" s="301"/>
      <c r="AA492" s="301"/>
    </row>
    <row r="493" spans="1:27">
      <c r="A493" s="301"/>
      <c r="B493" s="334" t="str">
        <f t="shared" si="63"/>
        <v/>
      </c>
      <c r="C493" s="335" t="str">
        <f t="shared" si="64"/>
        <v/>
      </c>
      <c r="D493" s="335" t="str">
        <f>IF(B493="","",IF(OR(B493&gt;$G$5,'Patrimonio neto+pasivo'!$A$50=1),G492*VLOOKUP(B493,$O$5:$P$31,2,1),0))</f>
        <v/>
      </c>
      <c r="E493" s="335" t="str">
        <f t="shared" si="66"/>
        <v/>
      </c>
      <c r="F493" s="335" t="str">
        <f t="shared" si="65"/>
        <v/>
      </c>
      <c r="G493" s="335" t="str">
        <f>IF(B493="","",IF(B493&gt;$G$5,G492-E493,IF('Patrimonio neto+pasivo'!$A$50=1,G492,G492*(1+$D$10))))</f>
        <v/>
      </c>
      <c r="H493" s="336" t="str">
        <f t="shared" si="67"/>
        <v/>
      </c>
      <c r="I493" s="337" t="str">
        <f t="shared" si="68"/>
        <v/>
      </c>
      <c r="J493" s="338" t="str">
        <f t="shared" si="69"/>
        <v/>
      </c>
      <c r="K493" s="339" t="str">
        <f t="shared" si="70"/>
        <v/>
      </c>
      <c r="L493" s="339" t="str">
        <f t="shared" si="71"/>
        <v/>
      </c>
      <c r="M493" s="332"/>
      <c r="N493" s="332"/>
      <c r="O493" s="333"/>
      <c r="P493" s="333"/>
      <c r="Q493" s="333"/>
      <c r="R493" s="333"/>
      <c r="S493" s="301"/>
      <c r="T493" s="301"/>
      <c r="U493" s="301"/>
      <c r="V493" s="301"/>
      <c r="W493" s="301"/>
      <c r="X493" s="301"/>
      <c r="Y493" s="301"/>
      <c r="Z493" s="301"/>
      <c r="AA493" s="301"/>
    </row>
    <row r="494" spans="1:27">
      <c r="A494" s="301"/>
      <c r="B494" s="334" t="str">
        <f t="shared" si="63"/>
        <v/>
      </c>
      <c r="C494" s="335" t="str">
        <f t="shared" si="64"/>
        <v/>
      </c>
      <c r="D494" s="335" t="str">
        <f>IF(B494="","",IF(OR(B494&gt;$G$5,'Patrimonio neto+pasivo'!$A$50=1),G493*VLOOKUP(B494,$O$5:$P$31,2,1),0))</f>
        <v/>
      </c>
      <c r="E494" s="335" t="str">
        <f t="shared" si="66"/>
        <v/>
      </c>
      <c r="F494" s="335" t="str">
        <f t="shared" si="65"/>
        <v/>
      </c>
      <c r="G494" s="335" t="str">
        <f>IF(B494="","",IF(B494&gt;$G$5,G493-E494,IF('Patrimonio neto+pasivo'!$A$50=1,G493,G493*(1+$D$10))))</f>
        <v/>
      </c>
      <c r="H494" s="336" t="str">
        <f t="shared" si="67"/>
        <v/>
      </c>
      <c r="I494" s="337" t="str">
        <f t="shared" si="68"/>
        <v/>
      </c>
      <c r="J494" s="338" t="str">
        <f t="shared" si="69"/>
        <v/>
      </c>
      <c r="K494" s="339" t="str">
        <f t="shared" si="70"/>
        <v/>
      </c>
      <c r="L494" s="339" t="str">
        <f t="shared" si="71"/>
        <v/>
      </c>
      <c r="M494" s="332"/>
      <c r="N494" s="332"/>
      <c r="O494" s="333"/>
      <c r="P494" s="333"/>
      <c r="Q494" s="333"/>
      <c r="R494" s="333"/>
      <c r="S494" s="301"/>
      <c r="T494" s="301"/>
      <c r="U494" s="301"/>
      <c r="V494" s="301"/>
      <c r="W494" s="301"/>
      <c r="X494" s="301"/>
      <c r="Y494" s="301"/>
      <c r="Z494" s="301"/>
      <c r="AA494" s="301"/>
    </row>
    <row r="495" spans="1:27">
      <c r="A495" s="301"/>
      <c r="B495" s="334" t="str">
        <f t="shared" si="63"/>
        <v/>
      </c>
      <c r="C495" s="335" t="str">
        <f t="shared" si="64"/>
        <v/>
      </c>
      <c r="D495" s="335" t="str">
        <f>IF(B495="","",IF(OR(B495&gt;$G$5,'Patrimonio neto+pasivo'!$A$50=1),G494*VLOOKUP(B495,$O$5:$P$31,2,1),0))</f>
        <v/>
      </c>
      <c r="E495" s="335" t="str">
        <f t="shared" si="66"/>
        <v/>
      </c>
      <c r="F495" s="335" t="str">
        <f t="shared" si="65"/>
        <v/>
      </c>
      <c r="G495" s="335" t="str">
        <f>IF(B495="","",IF(B495&gt;$G$5,G494-E495,IF('Patrimonio neto+pasivo'!$A$50=1,G494,G494*(1+$D$10))))</f>
        <v/>
      </c>
      <c r="H495" s="336" t="str">
        <f t="shared" si="67"/>
        <v/>
      </c>
      <c r="I495" s="337" t="str">
        <f t="shared" si="68"/>
        <v/>
      </c>
      <c r="J495" s="338" t="str">
        <f t="shared" si="69"/>
        <v/>
      </c>
      <c r="K495" s="339" t="str">
        <f t="shared" si="70"/>
        <v/>
      </c>
      <c r="L495" s="339" t="str">
        <f t="shared" si="71"/>
        <v/>
      </c>
      <c r="M495" s="332"/>
      <c r="N495" s="332"/>
      <c r="O495" s="333"/>
      <c r="P495" s="333"/>
      <c r="Q495" s="333"/>
      <c r="R495" s="333"/>
      <c r="S495" s="301"/>
      <c r="T495" s="301"/>
      <c r="U495" s="301"/>
      <c r="V495" s="301"/>
      <c r="W495" s="301"/>
      <c r="X495" s="301"/>
      <c r="Y495" s="301"/>
      <c r="Z495" s="301"/>
      <c r="AA495" s="301"/>
    </row>
    <row r="496" spans="1:27">
      <c r="A496" s="301"/>
      <c r="B496" s="334" t="str">
        <f t="shared" si="63"/>
        <v/>
      </c>
      <c r="C496" s="335" t="str">
        <f t="shared" si="64"/>
        <v/>
      </c>
      <c r="D496" s="335" t="str">
        <f>IF(B496="","",IF(OR(B496&gt;$G$5,'Patrimonio neto+pasivo'!$A$50=1),G495*VLOOKUP(B496,$O$5:$P$31,2,1),0))</f>
        <v/>
      </c>
      <c r="E496" s="335" t="str">
        <f t="shared" si="66"/>
        <v/>
      </c>
      <c r="F496" s="335" t="str">
        <f t="shared" si="65"/>
        <v/>
      </c>
      <c r="G496" s="335" t="str">
        <f>IF(B496="","",IF(B496&gt;$G$5,G495-E496,IF('Patrimonio neto+pasivo'!$A$50=1,G495,G495*(1+$D$10))))</f>
        <v/>
      </c>
      <c r="H496" s="336" t="str">
        <f t="shared" si="67"/>
        <v/>
      </c>
      <c r="I496" s="337" t="str">
        <f t="shared" si="68"/>
        <v/>
      </c>
      <c r="J496" s="338" t="str">
        <f t="shared" si="69"/>
        <v/>
      </c>
      <c r="K496" s="339" t="str">
        <f t="shared" si="70"/>
        <v/>
      </c>
      <c r="L496" s="339" t="str">
        <f t="shared" si="71"/>
        <v/>
      </c>
      <c r="M496" s="332"/>
      <c r="N496" s="332"/>
      <c r="O496" s="333"/>
      <c r="P496" s="333"/>
      <c r="Q496" s="333"/>
      <c r="R496" s="333"/>
      <c r="S496" s="301"/>
      <c r="T496" s="301"/>
      <c r="U496" s="301"/>
      <c r="V496" s="301"/>
      <c r="W496" s="301"/>
      <c r="X496" s="301"/>
      <c r="Y496" s="301"/>
      <c r="Z496" s="301"/>
      <c r="AA496" s="301"/>
    </row>
    <row r="497" spans="1:27">
      <c r="A497" s="301"/>
      <c r="B497" s="334" t="str">
        <f t="shared" si="63"/>
        <v/>
      </c>
      <c r="C497" s="335" t="str">
        <f t="shared" si="64"/>
        <v/>
      </c>
      <c r="D497" s="335" t="str">
        <f>IF(B497="","",IF(OR(B497&gt;$G$5,'Patrimonio neto+pasivo'!$A$50=1),G496*VLOOKUP(B497,$O$5:$P$31,2,1),0))</f>
        <v/>
      </c>
      <c r="E497" s="335" t="str">
        <f t="shared" si="66"/>
        <v/>
      </c>
      <c r="F497" s="335" t="str">
        <f t="shared" si="65"/>
        <v/>
      </c>
      <c r="G497" s="335" t="str">
        <f>IF(B497="","",IF(B497&gt;$G$5,G496-E497,IF('Patrimonio neto+pasivo'!$A$50=1,G496,G496*(1+$D$10))))</f>
        <v/>
      </c>
      <c r="H497" s="336" t="str">
        <f t="shared" si="67"/>
        <v/>
      </c>
      <c r="I497" s="337" t="str">
        <f t="shared" si="68"/>
        <v/>
      </c>
      <c r="J497" s="338" t="str">
        <f t="shared" si="69"/>
        <v/>
      </c>
      <c r="K497" s="339" t="str">
        <f t="shared" si="70"/>
        <v/>
      </c>
      <c r="L497" s="339" t="str">
        <f t="shared" si="71"/>
        <v/>
      </c>
      <c r="M497" s="332"/>
      <c r="N497" s="332"/>
      <c r="O497" s="333"/>
      <c r="P497" s="333"/>
      <c r="Q497" s="333"/>
      <c r="R497" s="333"/>
      <c r="S497" s="301"/>
      <c r="T497" s="301"/>
      <c r="U497" s="301"/>
      <c r="V497" s="301"/>
      <c r="W497" s="301"/>
      <c r="X497" s="301"/>
      <c r="Y497" s="301"/>
      <c r="Z497" s="301"/>
      <c r="AA497" s="301"/>
    </row>
    <row r="498" spans="1:27">
      <c r="A498" s="301"/>
      <c r="B498" s="334" t="str">
        <f t="shared" si="63"/>
        <v/>
      </c>
      <c r="C498" s="335" t="str">
        <f t="shared" si="64"/>
        <v/>
      </c>
      <c r="D498" s="335" t="str">
        <f>IF(B498="","",IF(OR(B498&gt;$G$5,'Patrimonio neto+pasivo'!$A$50=1),G497*VLOOKUP(B498,$O$5:$P$31,2,1),0))</f>
        <v/>
      </c>
      <c r="E498" s="335" t="str">
        <f t="shared" si="66"/>
        <v/>
      </c>
      <c r="F498" s="335" t="str">
        <f t="shared" si="65"/>
        <v/>
      </c>
      <c r="G498" s="335" t="str">
        <f>IF(B498="","",IF(B498&gt;$G$5,G497-E498,IF('Patrimonio neto+pasivo'!$A$50=1,G497,G497*(1+$D$10))))</f>
        <v/>
      </c>
      <c r="H498" s="336" t="str">
        <f t="shared" si="67"/>
        <v/>
      </c>
      <c r="I498" s="337" t="str">
        <f t="shared" si="68"/>
        <v/>
      </c>
      <c r="J498" s="338" t="str">
        <f t="shared" si="69"/>
        <v/>
      </c>
      <c r="K498" s="339" t="str">
        <f t="shared" si="70"/>
        <v/>
      </c>
      <c r="L498" s="339" t="str">
        <f t="shared" si="71"/>
        <v/>
      </c>
      <c r="M498" s="332"/>
      <c r="N498" s="332"/>
      <c r="O498" s="333"/>
      <c r="P498" s="333"/>
      <c r="Q498" s="333"/>
      <c r="R498" s="333"/>
      <c r="S498" s="301"/>
      <c r="T498" s="301"/>
      <c r="U498" s="301"/>
      <c r="V498" s="301"/>
      <c r="W498" s="301"/>
      <c r="X498" s="301"/>
      <c r="Y498" s="301"/>
      <c r="Z498" s="301"/>
      <c r="AA498" s="301"/>
    </row>
    <row r="499" spans="1:27">
      <c r="A499" s="301"/>
      <c r="B499" s="334" t="str">
        <f t="shared" si="63"/>
        <v/>
      </c>
      <c r="C499" s="335" t="str">
        <f t="shared" si="64"/>
        <v/>
      </c>
      <c r="D499" s="335" t="str">
        <f>IF(B499="","",IF(OR(B499&gt;$G$5,'Patrimonio neto+pasivo'!$A$50=1),G498*VLOOKUP(B499,$O$5:$P$31,2,1),0))</f>
        <v/>
      </c>
      <c r="E499" s="335" t="str">
        <f t="shared" si="66"/>
        <v/>
      </c>
      <c r="F499" s="335" t="str">
        <f t="shared" si="65"/>
        <v/>
      </c>
      <c r="G499" s="335" t="str">
        <f>IF(B499="","",IF(B499&gt;$G$5,G498-E499,IF('Patrimonio neto+pasivo'!$A$50=1,G498,G498*(1+$D$10))))</f>
        <v/>
      </c>
      <c r="H499" s="336" t="str">
        <f t="shared" si="67"/>
        <v/>
      </c>
      <c r="I499" s="337" t="str">
        <f t="shared" si="68"/>
        <v/>
      </c>
      <c r="J499" s="338" t="str">
        <f t="shared" si="69"/>
        <v/>
      </c>
      <c r="K499" s="339" t="str">
        <f t="shared" si="70"/>
        <v/>
      </c>
      <c r="L499" s="339" t="str">
        <f t="shared" si="71"/>
        <v/>
      </c>
      <c r="M499" s="332"/>
      <c r="N499" s="332"/>
      <c r="O499" s="333"/>
      <c r="P499" s="333"/>
      <c r="Q499" s="333"/>
      <c r="R499" s="333"/>
      <c r="S499" s="301"/>
      <c r="T499" s="301"/>
      <c r="U499" s="301"/>
      <c r="V499" s="301"/>
      <c r="W499" s="301"/>
      <c r="X499" s="301"/>
      <c r="Y499" s="301"/>
      <c r="Z499" s="301"/>
      <c r="AA499" s="301"/>
    </row>
    <row r="500" spans="1:27">
      <c r="A500" s="301"/>
      <c r="B500" s="334" t="str">
        <f t="shared" si="63"/>
        <v/>
      </c>
      <c r="C500" s="335" t="str">
        <f t="shared" si="64"/>
        <v/>
      </c>
      <c r="D500" s="335" t="str">
        <f>IF(B500="","",IF(OR(B500&gt;$G$5,'Patrimonio neto+pasivo'!$A$50=1),G499*VLOOKUP(B500,$O$5:$P$31,2,1),0))</f>
        <v/>
      </c>
      <c r="E500" s="335" t="str">
        <f t="shared" si="66"/>
        <v/>
      </c>
      <c r="F500" s="335" t="str">
        <f t="shared" si="65"/>
        <v/>
      </c>
      <c r="G500" s="335" t="str">
        <f>IF(B500="","",IF(B500&gt;$G$5,G499-E500,IF('Patrimonio neto+pasivo'!$A$50=1,G499,G499*(1+$D$10))))</f>
        <v/>
      </c>
      <c r="H500" s="336" t="str">
        <f t="shared" si="67"/>
        <v/>
      </c>
      <c r="I500" s="337" t="str">
        <f t="shared" si="68"/>
        <v/>
      </c>
      <c r="J500" s="338" t="str">
        <f t="shared" si="69"/>
        <v/>
      </c>
      <c r="K500" s="339" t="str">
        <f t="shared" si="70"/>
        <v/>
      </c>
      <c r="L500" s="339" t="str">
        <f t="shared" si="71"/>
        <v/>
      </c>
      <c r="M500" s="332"/>
      <c r="N500" s="332"/>
      <c r="O500" s="333"/>
      <c r="P500" s="333"/>
      <c r="Q500" s="333"/>
      <c r="R500" s="333"/>
      <c r="S500" s="301"/>
      <c r="T500" s="301"/>
      <c r="U500" s="301"/>
      <c r="V500" s="301"/>
      <c r="W500" s="301"/>
      <c r="X500" s="301"/>
      <c r="Y500" s="301"/>
      <c r="Z500" s="301"/>
      <c r="AA500" s="301"/>
    </row>
    <row r="501" spans="1:27">
      <c r="A501" s="301"/>
      <c r="B501" s="334" t="str">
        <f t="shared" si="63"/>
        <v/>
      </c>
      <c r="C501" s="335" t="str">
        <f t="shared" si="64"/>
        <v/>
      </c>
      <c r="D501" s="335" t="str">
        <f>IF(B501="","",IF(OR(B501&gt;$G$5,'Patrimonio neto+pasivo'!$A$50=1),G500*VLOOKUP(B501,$O$5:$P$31,2,1),0))</f>
        <v/>
      </c>
      <c r="E501" s="335" t="str">
        <f t="shared" si="66"/>
        <v/>
      </c>
      <c r="F501" s="335" t="str">
        <f t="shared" si="65"/>
        <v/>
      </c>
      <c r="G501" s="335" t="str">
        <f>IF(B501="","",IF(B501&gt;$G$5,G500-E501,IF('Patrimonio neto+pasivo'!$A$50=1,G500,G500*(1+$D$10))))</f>
        <v/>
      </c>
      <c r="H501" s="336" t="str">
        <f t="shared" si="67"/>
        <v/>
      </c>
      <c r="I501" s="337" t="str">
        <f t="shared" si="68"/>
        <v/>
      </c>
      <c r="J501" s="338" t="str">
        <f t="shared" si="69"/>
        <v/>
      </c>
      <c r="K501" s="339" t="str">
        <f t="shared" si="70"/>
        <v/>
      </c>
      <c r="L501" s="339" t="str">
        <f t="shared" si="71"/>
        <v/>
      </c>
      <c r="M501" s="332"/>
      <c r="N501" s="332"/>
      <c r="O501" s="333"/>
      <c r="P501" s="333"/>
      <c r="Q501" s="333"/>
      <c r="R501" s="333"/>
      <c r="S501" s="301"/>
      <c r="T501" s="301"/>
      <c r="U501" s="301"/>
      <c r="V501" s="301"/>
      <c r="W501" s="301"/>
      <c r="X501" s="301"/>
      <c r="Y501" s="301"/>
      <c r="Z501" s="301"/>
      <c r="AA501" s="301"/>
    </row>
    <row r="502" spans="1:27">
      <c r="A502" s="301"/>
      <c r="B502" s="334" t="str">
        <f t="shared" si="63"/>
        <v/>
      </c>
      <c r="C502" s="335" t="str">
        <f t="shared" si="64"/>
        <v/>
      </c>
      <c r="D502" s="335" t="str">
        <f>IF(B502="","",IF(OR(B502&gt;$G$5,'Patrimonio neto+pasivo'!$A$50=1),G501*VLOOKUP(B502,$O$5:$P$31,2,1),0))</f>
        <v/>
      </c>
      <c r="E502" s="335" t="str">
        <f t="shared" si="66"/>
        <v/>
      </c>
      <c r="F502" s="335" t="str">
        <f t="shared" si="65"/>
        <v/>
      </c>
      <c r="G502" s="335" t="str">
        <f>IF(B502="","",IF(B502&gt;$G$5,G501-E502,IF('Patrimonio neto+pasivo'!$A$50=1,G501,G501*(1+$D$10))))</f>
        <v/>
      </c>
      <c r="H502" s="336" t="str">
        <f t="shared" si="67"/>
        <v/>
      </c>
      <c r="I502" s="337" t="str">
        <f t="shared" si="68"/>
        <v/>
      </c>
      <c r="J502" s="338" t="str">
        <f t="shared" si="69"/>
        <v/>
      </c>
      <c r="K502" s="339" t="str">
        <f t="shared" si="70"/>
        <v/>
      </c>
      <c r="L502" s="339" t="str">
        <f t="shared" si="71"/>
        <v/>
      </c>
      <c r="M502" s="332"/>
      <c r="N502" s="332"/>
      <c r="O502" s="333"/>
      <c r="P502" s="333"/>
      <c r="Q502" s="333"/>
      <c r="R502" s="333"/>
      <c r="S502" s="301"/>
      <c r="T502" s="301"/>
      <c r="U502" s="301"/>
      <c r="V502" s="301"/>
      <c r="W502" s="301"/>
      <c r="X502" s="301"/>
      <c r="Y502" s="301"/>
      <c r="Z502" s="301"/>
      <c r="AA502" s="301"/>
    </row>
    <row r="503" spans="1:27">
      <c r="A503" s="301"/>
      <c r="B503" s="334" t="str">
        <f t="shared" si="63"/>
        <v/>
      </c>
      <c r="C503" s="335" t="str">
        <f t="shared" si="64"/>
        <v/>
      </c>
      <c r="D503" s="335" t="str">
        <f>IF(B503="","",IF(OR(B503&gt;$G$5,'Patrimonio neto+pasivo'!$A$50=1),G502*VLOOKUP(B503,$O$5:$P$31,2,1),0))</f>
        <v/>
      </c>
      <c r="E503" s="335" t="str">
        <f t="shared" si="66"/>
        <v/>
      </c>
      <c r="F503" s="335" t="str">
        <f t="shared" si="65"/>
        <v/>
      </c>
      <c r="G503" s="335" t="str">
        <f>IF(B503="","",IF(B503&gt;$G$5,G502-E503,IF('Patrimonio neto+pasivo'!$A$50=1,G502,G502*(1+$D$10))))</f>
        <v/>
      </c>
      <c r="H503" s="336" t="str">
        <f t="shared" si="67"/>
        <v/>
      </c>
      <c r="I503" s="337" t="str">
        <f t="shared" si="68"/>
        <v/>
      </c>
      <c r="J503" s="338" t="str">
        <f t="shared" si="69"/>
        <v/>
      </c>
      <c r="K503" s="339" t="str">
        <f t="shared" si="70"/>
        <v/>
      </c>
      <c r="L503" s="339" t="str">
        <f t="shared" si="71"/>
        <v/>
      </c>
      <c r="M503" s="332"/>
      <c r="N503" s="332"/>
      <c r="O503" s="333"/>
      <c r="P503" s="333"/>
      <c r="Q503" s="333"/>
      <c r="R503" s="333"/>
      <c r="S503" s="301"/>
      <c r="T503" s="301"/>
      <c r="U503" s="301"/>
      <c r="V503" s="301"/>
      <c r="W503" s="301"/>
      <c r="X503" s="301"/>
      <c r="Y503" s="301"/>
      <c r="Z503" s="301"/>
      <c r="AA503" s="301"/>
    </row>
    <row r="504" spans="1:27">
      <c r="A504" s="301"/>
      <c r="B504" s="334" t="str">
        <f t="shared" si="63"/>
        <v/>
      </c>
      <c r="C504" s="335" t="str">
        <f t="shared" si="64"/>
        <v/>
      </c>
      <c r="D504" s="335" t="str">
        <f>IF(B504="","",IF(OR(B504&gt;$G$5,'Patrimonio neto+pasivo'!$A$50=1),G503*VLOOKUP(B504,$O$5:$P$31,2,1),0))</f>
        <v/>
      </c>
      <c r="E504" s="335" t="str">
        <f t="shared" si="66"/>
        <v/>
      </c>
      <c r="F504" s="335" t="str">
        <f t="shared" si="65"/>
        <v/>
      </c>
      <c r="G504" s="335" t="str">
        <f>IF(B504="","",IF(B504&gt;$G$5,G503-E504,IF('Patrimonio neto+pasivo'!$A$50=1,G503,G503*(1+$D$10))))</f>
        <v/>
      </c>
      <c r="H504" s="336" t="str">
        <f t="shared" si="67"/>
        <v/>
      </c>
      <c r="I504" s="337" t="str">
        <f t="shared" si="68"/>
        <v/>
      </c>
      <c r="J504" s="338" t="str">
        <f t="shared" si="69"/>
        <v/>
      </c>
      <c r="K504" s="339" t="str">
        <f t="shared" si="70"/>
        <v/>
      </c>
      <c r="L504" s="339" t="str">
        <f t="shared" si="71"/>
        <v/>
      </c>
      <c r="M504" s="332"/>
      <c r="N504" s="332"/>
      <c r="O504" s="333"/>
      <c r="P504" s="333"/>
      <c r="Q504" s="333"/>
      <c r="R504" s="333"/>
      <c r="S504" s="301"/>
      <c r="T504" s="301"/>
      <c r="U504" s="301"/>
      <c r="V504" s="301"/>
      <c r="W504" s="301"/>
      <c r="X504" s="301"/>
      <c r="Y504" s="301"/>
      <c r="Z504" s="301"/>
      <c r="AA504" s="301"/>
    </row>
    <row r="505" spans="1:27">
      <c r="A505" s="301"/>
      <c r="B505" s="334" t="str">
        <f t="shared" si="63"/>
        <v/>
      </c>
      <c r="C505" s="335" t="str">
        <f t="shared" si="64"/>
        <v/>
      </c>
      <c r="D505" s="335" t="str">
        <f>IF(B505="","",IF(OR(B505&gt;$G$5,'Patrimonio neto+pasivo'!$A$50=1),G504*VLOOKUP(B505,$O$5:$P$31,2,1),0))</f>
        <v/>
      </c>
      <c r="E505" s="335" t="str">
        <f t="shared" si="66"/>
        <v/>
      </c>
      <c r="F505" s="335" t="str">
        <f t="shared" si="65"/>
        <v/>
      </c>
      <c r="G505" s="335" t="str">
        <f>IF(B505="","",IF(B505&gt;$G$5,G504-E505,IF('Patrimonio neto+pasivo'!$A$50=1,G504,G504*(1+$D$10))))</f>
        <v/>
      </c>
      <c r="H505" s="336" t="str">
        <f t="shared" si="67"/>
        <v/>
      </c>
      <c r="I505" s="337" t="str">
        <f t="shared" si="68"/>
        <v/>
      </c>
      <c r="J505" s="338" t="str">
        <f t="shared" si="69"/>
        <v/>
      </c>
      <c r="K505" s="339" t="str">
        <f t="shared" si="70"/>
        <v/>
      </c>
      <c r="L505" s="339" t="str">
        <f t="shared" si="71"/>
        <v/>
      </c>
      <c r="M505" s="332"/>
      <c r="N505" s="332"/>
      <c r="O505" s="333"/>
      <c r="P505" s="333"/>
      <c r="Q505" s="333"/>
      <c r="R505" s="333"/>
      <c r="S505" s="301"/>
      <c r="T505" s="301"/>
      <c r="U505" s="301"/>
      <c r="V505" s="301"/>
      <c r="W505" s="301"/>
      <c r="X505" s="301"/>
      <c r="Y505" s="301"/>
      <c r="Z505" s="301"/>
      <c r="AA505" s="301"/>
    </row>
    <row r="506" spans="1:27">
      <c r="A506" s="301"/>
      <c r="B506" s="334" t="str">
        <f t="shared" si="63"/>
        <v/>
      </c>
      <c r="C506" s="335" t="str">
        <f t="shared" si="64"/>
        <v/>
      </c>
      <c r="D506" s="335" t="str">
        <f>IF(B506="","",IF(OR(B506&gt;$G$5,'Patrimonio neto+pasivo'!$A$50=1),G505*VLOOKUP(B506,$O$5:$P$31,2,1),0))</f>
        <v/>
      </c>
      <c r="E506" s="335" t="str">
        <f t="shared" si="66"/>
        <v/>
      </c>
      <c r="F506" s="335" t="str">
        <f t="shared" si="65"/>
        <v/>
      </c>
      <c r="G506" s="335" t="str">
        <f>IF(B506="","",IF(B506&gt;$G$5,G505-E506,IF('Patrimonio neto+pasivo'!$A$50=1,G505,G505*(1+$D$10))))</f>
        <v/>
      </c>
      <c r="H506" s="336" t="str">
        <f t="shared" si="67"/>
        <v/>
      </c>
      <c r="I506" s="337" t="str">
        <f t="shared" si="68"/>
        <v/>
      </c>
      <c r="J506" s="338" t="str">
        <f t="shared" si="69"/>
        <v/>
      </c>
      <c r="K506" s="339" t="str">
        <f t="shared" si="70"/>
        <v/>
      </c>
      <c r="L506" s="339" t="str">
        <f t="shared" si="71"/>
        <v/>
      </c>
      <c r="M506" s="332"/>
      <c r="N506" s="332"/>
      <c r="O506" s="333"/>
      <c r="P506" s="333"/>
      <c r="Q506" s="333"/>
      <c r="R506" s="333"/>
      <c r="S506" s="301"/>
      <c r="T506" s="301"/>
      <c r="U506" s="301"/>
      <c r="V506" s="301"/>
      <c r="W506" s="301"/>
      <c r="X506" s="301"/>
      <c r="Y506" s="301"/>
      <c r="Z506" s="301"/>
      <c r="AA506" s="301"/>
    </row>
    <row r="507" spans="1:27">
      <c r="A507" s="301"/>
      <c r="B507" s="334" t="str">
        <f t="shared" si="63"/>
        <v/>
      </c>
      <c r="C507" s="335" t="str">
        <f t="shared" si="64"/>
        <v/>
      </c>
      <c r="D507" s="335" t="str">
        <f>IF(B507="","",IF(OR(B507&gt;$G$5,'Patrimonio neto+pasivo'!$A$50=1),G506*VLOOKUP(B507,$O$5:$P$31,2,1),0))</f>
        <v/>
      </c>
      <c r="E507" s="335" t="str">
        <f t="shared" si="66"/>
        <v/>
      </c>
      <c r="F507" s="335" t="str">
        <f t="shared" si="65"/>
        <v/>
      </c>
      <c r="G507" s="335" t="str">
        <f>IF(B507="","",IF(B507&gt;$G$5,G506-E507,IF('Patrimonio neto+pasivo'!$A$50=1,G506,G506*(1+$D$10))))</f>
        <v/>
      </c>
      <c r="H507" s="336" t="str">
        <f t="shared" si="67"/>
        <v/>
      </c>
      <c r="I507" s="337" t="str">
        <f t="shared" si="68"/>
        <v/>
      </c>
      <c r="J507" s="338" t="str">
        <f t="shared" si="69"/>
        <v/>
      </c>
      <c r="K507" s="339" t="str">
        <f t="shared" si="70"/>
        <v/>
      </c>
      <c r="L507" s="339" t="str">
        <f t="shared" si="71"/>
        <v/>
      </c>
      <c r="M507" s="332"/>
      <c r="N507" s="332"/>
      <c r="O507" s="333"/>
      <c r="P507" s="333"/>
      <c r="Q507" s="333"/>
      <c r="R507" s="333"/>
      <c r="S507" s="301"/>
      <c r="T507" s="301"/>
      <c r="U507" s="301"/>
      <c r="V507" s="301"/>
      <c r="W507" s="301"/>
      <c r="X507" s="301"/>
      <c r="Y507" s="301"/>
      <c r="Z507" s="301"/>
      <c r="AA507" s="301"/>
    </row>
    <row r="508" spans="1:27">
      <c r="A508" s="301"/>
      <c r="B508" s="334" t="str">
        <f t="shared" si="63"/>
        <v/>
      </c>
      <c r="C508" s="335" t="str">
        <f t="shared" si="64"/>
        <v/>
      </c>
      <c r="D508" s="335" t="str">
        <f>IF(B508="","",IF(OR(B508&gt;$G$5,'Patrimonio neto+pasivo'!$A$50=1),G507*VLOOKUP(B508,$O$5:$P$31,2,1),0))</f>
        <v/>
      </c>
      <c r="E508" s="335" t="str">
        <f t="shared" si="66"/>
        <v/>
      </c>
      <c r="F508" s="335" t="str">
        <f t="shared" si="65"/>
        <v/>
      </c>
      <c r="G508" s="335" t="str">
        <f>IF(B508="","",IF(B508&gt;$G$5,G507-E508,IF('Patrimonio neto+pasivo'!$A$50=1,G507,G507*(1+$D$10))))</f>
        <v/>
      </c>
      <c r="H508" s="336" t="str">
        <f t="shared" si="67"/>
        <v/>
      </c>
      <c r="I508" s="337" t="str">
        <f t="shared" si="68"/>
        <v/>
      </c>
      <c r="J508" s="338" t="str">
        <f t="shared" si="69"/>
        <v/>
      </c>
      <c r="K508" s="339" t="str">
        <f t="shared" si="70"/>
        <v/>
      </c>
      <c r="L508" s="339" t="str">
        <f t="shared" si="71"/>
        <v/>
      </c>
      <c r="M508" s="332"/>
      <c r="N508" s="332"/>
      <c r="O508" s="333"/>
      <c r="P508" s="333"/>
      <c r="Q508" s="333"/>
      <c r="R508" s="333"/>
      <c r="S508" s="301"/>
      <c r="T508" s="301"/>
      <c r="U508" s="301"/>
      <c r="V508" s="301"/>
      <c r="W508" s="301"/>
      <c r="X508" s="301"/>
      <c r="Y508" s="301"/>
      <c r="Z508" s="301"/>
      <c r="AA508" s="301"/>
    </row>
    <row r="509" spans="1:27">
      <c r="A509" s="301"/>
      <c r="B509" s="334" t="str">
        <f t="shared" si="63"/>
        <v/>
      </c>
      <c r="C509" s="335" t="str">
        <f t="shared" si="64"/>
        <v/>
      </c>
      <c r="D509" s="335" t="str">
        <f>IF(B509="","",IF(OR(B509&gt;$G$5,'Patrimonio neto+pasivo'!$A$50=1),G508*VLOOKUP(B509,$O$5:$P$31,2,1),0))</f>
        <v/>
      </c>
      <c r="E509" s="335" t="str">
        <f t="shared" si="66"/>
        <v/>
      </c>
      <c r="F509" s="335" t="str">
        <f t="shared" si="65"/>
        <v/>
      </c>
      <c r="G509" s="335" t="str">
        <f>IF(B509="","",IF(B509&gt;$G$5,G508-E509,IF('Patrimonio neto+pasivo'!$A$50=1,G508,G508*(1+$D$10))))</f>
        <v/>
      </c>
      <c r="H509" s="336" t="str">
        <f t="shared" si="67"/>
        <v/>
      </c>
      <c r="I509" s="337" t="str">
        <f t="shared" si="68"/>
        <v/>
      </c>
      <c r="J509" s="338" t="str">
        <f t="shared" si="69"/>
        <v/>
      </c>
      <c r="K509" s="339" t="str">
        <f t="shared" si="70"/>
        <v/>
      </c>
      <c r="L509" s="339" t="str">
        <f t="shared" si="71"/>
        <v/>
      </c>
      <c r="M509" s="332"/>
      <c r="N509" s="332"/>
      <c r="O509" s="333"/>
      <c r="P509" s="333"/>
      <c r="Q509" s="333"/>
      <c r="R509" s="333"/>
      <c r="S509" s="301"/>
      <c r="T509" s="301"/>
      <c r="U509" s="301"/>
      <c r="V509" s="301"/>
      <c r="W509" s="301"/>
      <c r="X509" s="301"/>
      <c r="Y509" s="301"/>
      <c r="Z509" s="301"/>
      <c r="AA509" s="301"/>
    </row>
    <row r="510" spans="1:27">
      <c r="A510" s="301"/>
      <c r="B510" s="334"/>
      <c r="D510" s="335" t="str">
        <f>IF(B510="","",IF(OR(B510&gt;$G$5,'Patrimonio neto+pasivo'!$A$50=1),G509*VLOOKUP(B510,$O$5:$P$31,2,1),0))</f>
        <v/>
      </c>
      <c r="G510" s="335" t="str">
        <f>IF(B510="","",IF(B510&gt;$G$5,G509-E510,IF('Patrimonio neto+pasivo'!$A$50=1,G509,G509*(1+$D$10))))</f>
        <v/>
      </c>
      <c r="K510" s="343" t="str">
        <f t="shared" si="70"/>
        <v/>
      </c>
      <c r="M510" s="301"/>
      <c r="N510" s="301"/>
      <c r="O510" s="301"/>
      <c r="P510" s="301"/>
      <c r="Q510" s="301"/>
      <c r="R510" s="301"/>
      <c r="S510" s="301"/>
      <c r="T510" s="301"/>
      <c r="U510" s="301"/>
      <c r="V510" s="301"/>
      <c r="W510" s="301"/>
      <c r="X510" s="301"/>
      <c r="Y510" s="301"/>
      <c r="Z510" s="301"/>
      <c r="AA510" s="301"/>
    </row>
    <row r="511" spans="1:27">
      <c r="A511" s="301"/>
      <c r="B511" s="306"/>
      <c r="C511" s="304"/>
      <c r="D511" s="304"/>
      <c r="E511" s="304"/>
      <c r="F511" s="304"/>
      <c r="G511" s="348"/>
      <c r="H511" s="301"/>
      <c r="I511" s="301"/>
      <c r="J511" s="301"/>
      <c r="K511" s="301"/>
      <c r="L511" s="301"/>
      <c r="M511" s="301"/>
      <c r="N511" s="301"/>
      <c r="O511" s="301"/>
      <c r="P511" s="301"/>
      <c r="Q511" s="301"/>
      <c r="R511" s="301"/>
      <c r="S511" s="301"/>
      <c r="T511" s="301"/>
      <c r="U511" s="301"/>
    </row>
    <row r="512" spans="1:27">
      <c r="G512"/>
    </row>
    <row r="513" spans="7:7">
      <c r="G513"/>
    </row>
    <row r="514" spans="7:7">
      <c r="G514"/>
    </row>
    <row r="515" spans="7:7">
      <c r="G515"/>
    </row>
    <row r="516" spans="7:7">
      <c r="G516"/>
    </row>
    <row r="517" spans="7:7">
      <c r="G517"/>
    </row>
    <row r="518" spans="7:7">
      <c r="G518"/>
    </row>
    <row r="519" spans="7:7">
      <c r="G519"/>
    </row>
    <row r="520" spans="7:7">
      <c r="G520"/>
    </row>
    <row r="521" spans="7:7">
      <c r="G521"/>
    </row>
    <row r="522" spans="7:7">
      <c r="G522"/>
    </row>
    <row r="523" spans="7:7">
      <c r="G523"/>
    </row>
    <row r="524" spans="7:7">
      <c r="G524"/>
    </row>
    <row r="525" spans="7:7">
      <c r="G525"/>
    </row>
    <row r="526" spans="7:7">
      <c r="G526"/>
    </row>
    <row r="527" spans="7:7">
      <c r="G527"/>
    </row>
    <row r="528" spans="7:7">
      <c r="G528"/>
    </row>
    <row r="529" spans="7:7">
      <c r="G529"/>
    </row>
    <row r="530" spans="7:7">
      <c r="G530"/>
    </row>
    <row r="531" spans="7:7">
      <c r="G531"/>
    </row>
    <row r="532" spans="7:7">
      <c r="G532"/>
    </row>
    <row r="533" spans="7:7">
      <c r="G533"/>
    </row>
    <row r="534" spans="7:7">
      <c r="G534"/>
    </row>
    <row r="535" spans="7:7">
      <c r="G535"/>
    </row>
    <row r="536" spans="7:7">
      <c r="G536"/>
    </row>
    <row r="537" spans="7:7">
      <c r="G537"/>
    </row>
    <row r="538" spans="7:7">
      <c r="G538"/>
    </row>
    <row r="539" spans="7:7">
      <c r="G539"/>
    </row>
    <row r="540" spans="7:7">
      <c r="G540"/>
    </row>
    <row r="541" spans="7:7">
      <c r="G541"/>
    </row>
    <row r="542" spans="7:7">
      <c r="G542"/>
    </row>
    <row r="543" spans="7:7">
      <c r="G543"/>
    </row>
    <row r="544" spans="7:7">
      <c r="G544"/>
    </row>
    <row r="545" spans="7:7">
      <c r="G545"/>
    </row>
    <row r="546" spans="7:7">
      <c r="G546"/>
    </row>
    <row r="547" spans="7:7">
      <c r="G547"/>
    </row>
    <row r="548" spans="7:7">
      <c r="G548"/>
    </row>
    <row r="549" spans="7:7">
      <c r="G549"/>
    </row>
    <row r="550" spans="7:7">
      <c r="G550"/>
    </row>
    <row r="551" spans="7:7">
      <c r="G551"/>
    </row>
    <row r="552" spans="7:7">
      <c r="G552"/>
    </row>
    <row r="553" spans="7:7">
      <c r="G553"/>
    </row>
    <row r="554" spans="7:7">
      <c r="G554"/>
    </row>
    <row r="555" spans="7:7">
      <c r="G555"/>
    </row>
    <row r="556" spans="7:7">
      <c r="G556"/>
    </row>
    <row r="557" spans="7:7">
      <c r="G557"/>
    </row>
    <row r="558" spans="7:7">
      <c r="G558"/>
    </row>
    <row r="559" spans="7:7">
      <c r="G559"/>
    </row>
    <row r="560" spans="7:7">
      <c r="G560"/>
    </row>
    <row r="561" spans="7:7">
      <c r="G561"/>
    </row>
    <row r="562" spans="7:7">
      <c r="G562"/>
    </row>
    <row r="563" spans="7:7">
      <c r="G563"/>
    </row>
    <row r="564" spans="7:7">
      <c r="G564"/>
    </row>
    <row r="565" spans="7:7">
      <c r="G565"/>
    </row>
    <row r="566" spans="7:7">
      <c r="G566"/>
    </row>
    <row r="567" spans="7:7">
      <c r="G567"/>
    </row>
    <row r="568" spans="7:7">
      <c r="G568"/>
    </row>
    <row r="569" spans="7:7">
      <c r="G569"/>
    </row>
    <row r="570" spans="7:7">
      <c r="G570"/>
    </row>
    <row r="571" spans="7:7">
      <c r="G571"/>
    </row>
    <row r="572" spans="7:7">
      <c r="G572"/>
    </row>
    <row r="573" spans="7:7">
      <c r="G573"/>
    </row>
    <row r="574" spans="7:7">
      <c r="G574"/>
    </row>
    <row r="575" spans="7:7">
      <c r="G575"/>
    </row>
    <row r="576" spans="7:7">
      <c r="G576"/>
    </row>
    <row r="577" spans="7:7">
      <c r="G577"/>
    </row>
    <row r="578" spans="7:7">
      <c r="G578"/>
    </row>
    <row r="579" spans="7:7">
      <c r="G579"/>
    </row>
    <row r="580" spans="7:7">
      <c r="G580"/>
    </row>
    <row r="581" spans="7:7">
      <c r="G581"/>
    </row>
    <row r="582" spans="7:7">
      <c r="G582"/>
    </row>
    <row r="583" spans="7:7">
      <c r="G583"/>
    </row>
    <row r="584" spans="7:7">
      <c r="G584"/>
    </row>
    <row r="585" spans="7:7">
      <c r="G585"/>
    </row>
    <row r="586" spans="7:7">
      <c r="G586"/>
    </row>
    <row r="587" spans="7:7">
      <c r="G587"/>
    </row>
    <row r="588" spans="7:7">
      <c r="G588"/>
    </row>
    <row r="589" spans="7:7">
      <c r="G589"/>
    </row>
    <row r="590" spans="7:7">
      <c r="G590"/>
    </row>
    <row r="591" spans="7:7">
      <c r="G591"/>
    </row>
    <row r="592" spans="7:7">
      <c r="G592"/>
    </row>
    <row r="593" spans="7:7">
      <c r="G593"/>
    </row>
    <row r="594" spans="7:7">
      <c r="G594"/>
    </row>
    <row r="595" spans="7:7">
      <c r="G595"/>
    </row>
    <row r="596" spans="7:7">
      <c r="G596"/>
    </row>
    <row r="597" spans="7:7">
      <c r="G597"/>
    </row>
    <row r="598" spans="7:7">
      <c r="G598"/>
    </row>
    <row r="599" spans="7:7">
      <c r="G599"/>
    </row>
    <row r="600" spans="7:7">
      <c r="G600"/>
    </row>
    <row r="601" spans="7:7">
      <c r="G601"/>
    </row>
    <row r="602" spans="7:7">
      <c r="G602"/>
    </row>
    <row r="603" spans="7:7">
      <c r="G603"/>
    </row>
    <row r="604" spans="7:7">
      <c r="G604"/>
    </row>
    <row r="605" spans="7:7">
      <c r="G605"/>
    </row>
    <row r="606" spans="7:7">
      <c r="G606"/>
    </row>
    <row r="607" spans="7:7">
      <c r="G607"/>
    </row>
    <row r="608" spans="7:7">
      <c r="G608"/>
    </row>
    <row r="609" spans="7:7">
      <c r="G609"/>
    </row>
    <row r="610" spans="7:7">
      <c r="G610"/>
    </row>
    <row r="611" spans="7:7">
      <c r="G611"/>
    </row>
    <row r="612" spans="7:7">
      <c r="G612"/>
    </row>
    <row r="613" spans="7:7">
      <c r="G613"/>
    </row>
    <row r="614" spans="7:7">
      <c r="G614"/>
    </row>
    <row r="615" spans="7:7">
      <c r="G615"/>
    </row>
    <row r="616" spans="7:7">
      <c r="G616"/>
    </row>
    <row r="617" spans="7:7">
      <c r="G617"/>
    </row>
    <row r="618" spans="7:7">
      <c r="G618"/>
    </row>
    <row r="619" spans="7:7">
      <c r="G619"/>
    </row>
    <row r="620" spans="7:7">
      <c r="G620"/>
    </row>
    <row r="621" spans="7:7">
      <c r="G621"/>
    </row>
    <row r="622" spans="7:7">
      <c r="G622"/>
    </row>
    <row r="623" spans="7:7">
      <c r="G623"/>
    </row>
    <row r="624" spans="7:7">
      <c r="G624"/>
    </row>
    <row r="625" spans="7:7">
      <c r="G625"/>
    </row>
    <row r="626" spans="7:7">
      <c r="G626"/>
    </row>
    <row r="627" spans="7:7">
      <c r="G627"/>
    </row>
    <row r="628" spans="7:7">
      <c r="G628"/>
    </row>
    <row r="629" spans="7:7">
      <c r="G629"/>
    </row>
    <row r="630" spans="7:7">
      <c r="G630"/>
    </row>
    <row r="631" spans="7:7">
      <c r="G631"/>
    </row>
    <row r="632" spans="7:7">
      <c r="G632"/>
    </row>
    <row r="633" spans="7:7">
      <c r="G633"/>
    </row>
    <row r="634" spans="7:7">
      <c r="G634"/>
    </row>
    <row r="635" spans="7:7">
      <c r="G635"/>
    </row>
    <row r="636" spans="7:7">
      <c r="G636"/>
    </row>
    <row r="637" spans="7:7">
      <c r="G637"/>
    </row>
    <row r="638" spans="7:7">
      <c r="G638"/>
    </row>
    <row r="639" spans="7:7">
      <c r="G639"/>
    </row>
    <row r="640" spans="7:7">
      <c r="G640"/>
    </row>
    <row r="641" spans="7:7">
      <c r="G641"/>
    </row>
    <row r="642" spans="7:7">
      <c r="G642"/>
    </row>
    <row r="643" spans="7:7">
      <c r="G643"/>
    </row>
    <row r="644" spans="7:7">
      <c r="G644"/>
    </row>
    <row r="645" spans="7:7">
      <c r="G645"/>
    </row>
    <row r="646" spans="7:7">
      <c r="G646"/>
    </row>
    <row r="647" spans="7:7">
      <c r="G647"/>
    </row>
    <row r="648" spans="7:7">
      <c r="G648"/>
    </row>
    <row r="649" spans="7:7">
      <c r="G649"/>
    </row>
    <row r="650" spans="7:7">
      <c r="G650"/>
    </row>
    <row r="651" spans="7:7">
      <c r="G651"/>
    </row>
    <row r="652" spans="7:7">
      <c r="G652"/>
    </row>
    <row r="653" spans="7:7">
      <c r="G653"/>
    </row>
    <row r="654" spans="7:7">
      <c r="G654"/>
    </row>
    <row r="655" spans="7:7">
      <c r="G655"/>
    </row>
    <row r="656" spans="7:7">
      <c r="G656"/>
    </row>
    <row r="657" spans="7:7">
      <c r="G657"/>
    </row>
    <row r="658" spans="7:7">
      <c r="G658"/>
    </row>
    <row r="659" spans="7:7">
      <c r="G659"/>
    </row>
    <row r="660" spans="7:7">
      <c r="G660"/>
    </row>
    <row r="661" spans="7:7">
      <c r="G661"/>
    </row>
    <row r="662" spans="7:7">
      <c r="G662"/>
    </row>
    <row r="663" spans="7:7">
      <c r="G663"/>
    </row>
    <row r="664" spans="7:7">
      <c r="G664"/>
    </row>
    <row r="665" spans="7:7">
      <c r="G665"/>
    </row>
    <row r="666" spans="7:7">
      <c r="G666"/>
    </row>
    <row r="667" spans="7:7">
      <c r="G667"/>
    </row>
    <row r="668" spans="7:7">
      <c r="G668"/>
    </row>
    <row r="669" spans="7:7">
      <c r="G669"/>
    </row>
    <row r="670" spans="7:7">
      <c r="G670"/>
    </row>
    <row r="671" spans="7:7">
      <c r="G671"/>
    </row>
    <row r="672" spans="7:7">
      <c r="G672"/>
    </row>
    <row r="673" spans="7:7">
      <c r="G673"/>
    </row>
    <row r="674" spans="7:7">
      <c r="G674"/>
    </row>
    <row r="675" spans="7:7">
      <c r="G675"/>
    </row>
    <row r="676" spans="7:7">
      <c r="G676"/>
    </row>
    <row r="677" spans="7:7">
      <c r="G677"/>
    </row>
    <row r="678" spans="7:7">
      <c r="G678"/>
    </row>
    <row r="679" spans="7:7">
      <c r="G679"/>
    </row>
    <row r="680" spans="7:7">
      <c r="G680"/>
    </row>
    <row r="681" spans="7:7">
      <c r="G681"/>
    </row>
    <row r="682" spans="7:7">
      <c r="G682"/>
    </row>
    <row r="683" spans="7:7">
      <c r="G683"/>
    </row>
    <row r="684" spans="7:7">
      <c r="G684"/>
    </row>
    <row r="685" spans="7:7">
      <c r="G685"/>
    </row>
    <row r="686" spans="7:7">
      <c r="G686"/>
    </row>
    <row r="687" spans="7:7">
      <c r="G687"/>
    </row>
    <row r="688" spans="7:7">
      <c r="G688"/>
    </row>
    <row r="689" spans="7:7">
      <c r="G689"/>
    </row>
    <row r="690" spans="7:7">
      <c r="G690"/>
    </row>
    <row r="691" spans="7:7">
      <c r="G691"/>
    </row>
    <row r="692" spans="7:7">
      <c r="G692"/>
    </row>
    <row r="693" spans="7:7">
      <c r="G693"/>
    </row>
    <row r="694" spans="7:7">
      <c r="G694"/>
    </row>
    <row r="695" spans="7:7">
      <c r="G695"/>
    </row>
    <row r="696" spans="7:7">
      <c r="G696"/>
    </row>
    <row r="697" spans="7:7">
      <c r="G697"/>
    </row>
    <row r="698" spans="7:7">
      <c r="G698"/>
    </row>
    <row r="699" spans="7:7">
      <c r="G699"/>
    </row>
    <row r="700" spans="7:7">
      <c r="G700"/>
    </row>
    <row r="701" spans="7:7">
      <c r="G701"/>
    </row>
    <row r="702" spans="7:7">
      <c r="G702"/>
    </row>
    <row r="703" spans="7:7">
      <c r="G703"/>
    </row>
    <row r="704" spans="7:7">
      <c r="G704"/>
    </row>
    <row r="705" spans="7:7">
      <c r="G705"/>
    </row>
    <row r="706" spans="7:7">
      <c r="G706"/>
    </row>
    <row r="707" spans="7:7">
      <c r="G707"/>
    </row>
    <row r="708" spans="7:7">
      <c r="G708"/>
    </row>
    <row r="709" spans="7:7">
      <c r="G709"/>
    </row>
    <row r="710" spans="7:7">
      <c r="G710"/>
    </row>
    <row r="711" spans="7:7">
      <c r="G711"/>
    </row>
    <row r="712" spans="7:7">
      <c r="G712"/>
    </row>
    <row r="713" spans="7:7">
      <c r="G713"/>
    </row>
    <row r="714" spans="7:7">
      <c r="G714"/>
    </row>
    <row r="715" spans="7:7">
      <c r="G715"/>
    </row>
    <row r="716" spans="7:7">
      <c r="G716"/>
    </row>
    <row r="717" spans="7:7">
      <c r="G717"/>
    </row>
    <row r="718" spans="7:7">
      <c r="G718"/>
    </row>
    <row r="719" spans="7:7">
      <c r="G719"/>
    </row>
    <row r="720" spans="7:7">
      <c r="G720"/>
    </row>
    <row r="721" spans="7:7">
      <c r="G721"/>
    </row>
    <row r="722" spans="7:7">
      <c r="G722"/>
    </row>
    <row r="723" spans="7:7">
      <c r="G723"/>
    </row>
    <row r="724" spans="7:7">
      <c r="G724"/>
    </row>
    <row r="725" spans="7:7">
      <c r="G725"/>
    </row>
    <row r="726" spans="7:7">
      <c r="G726"/>
    </row>
    <row r="727" spans="7:7">
      <c r="G727"/>
    </row>
    <row r="728" spans="7:7">
      <c r="G728"/>
    </row>
    <row r="729" spans="7:7">
      <c r="G729"/>
    </row>
    <row r="730" spans="7:7">
      <c r="G730"/>
    </row>
    <row r="731" spans="7:7">
      <c r="G731"/>
    </row>
    <row r="732" spans="7:7">
      <c r="G732"/>
    </row>
    <row r="733" spans="7:7">
      <c r="G733"/>
    </row>
    <row r="734" spans="7:7">
      <c r="G734"/>
    </row>
    <row r="735" spans="7:7">
      <c r="G735"/>
    </row>
    <row r="736" spans="7:7">
      <c r="G736"/>
    </row>
    <row r="737" spans="7:7">
      <c r="G737"/>
    </row>
    <row r="738" spans="7:7">
      <c r="G738"/>
    </row>
    <row r="739" spans="7:7">
      <c r="G739"/>
    </row>
    <row r="740" spans="7:7">
      <c r="G740"/>
    </row>
    <row r="741" spans="7:7">
      <c r="G741"/>
    </row>
    <row r="742" spans="7:7">
      <c r="G742"/>
    </row>
    <row r="743" spans="7:7">
      <c r="G743"/>
    </row>
    <row r="744" spans="7:7">
      <c r="G744"/>
    </row>
    <row r="745" spans="7:7">
      <c r="G745"/>
    </row>
    <row r="746" spans="7:7">
      <c r="G746"/>
    </row>
    <row r="747" spans="7:7">
      <c r="G747"/>
    </row>
    <row r="748" spans="7:7">
      <c r="G748"/>
    </row>
    <row r="749" spans="7:7">
      <c r="G749"/>
    </row>
    <row r="750" spans="7:7">
      <c r="G750"/>
    </row>
    <row r="751" spans="7:7">
      <c r="G751"/>
    </row>
    <row r="752" spans="7:7">
      <c r="G752"/>
    </row>
    <row r="753" spans="7:7">
      <c r="G753"/>
    </row>
    <row r="754" spans="7:7">
      <c r="G754"/>
    </row>
    <row r="755" spans="7:7">
      <c r="G755"/>
    </row>
    <row r="756" spans="7:7">
      <c r="G756"/>
    </row>
    <row r="757" spans="7:7">
      <c r="G757"/>
    </row>
    <row r="758" spans="7:7">
      <c r="G758"/>
    </row>
    <row r="759" spans="7:7">
      <c r="G759"/>
    </row>
    <row r="760" spans="7:7">
      <c r="G760"/>
    </row>
    <row r="761" spans="7:7">
      <c r="G761"/>
    </row>
    <row r="762" spans="7:7">
      <c r="G762"/>
    </row>
    <row r="763" spans="7:7">
      <c r="G763"/>
    </row>
    <row r="764" spans="7:7">
      <c r="G764"/>
    </row>
    <row r="765" spans="7:7">
      <c r="G765"/>
    </row>
    <row r="766" spans="7:7">
      <c r="G766"/>
    </row>
    <row r="767" spans="7:7">
      <c r="G767"/>
    </row>
    <row r="768" spans="7:7">
      <c r="G768"/>
    </row>
    <row r="769" spans="7:7">
      <c r="G769"/>
    </row>
    <row r="770" spans="7:7">
      <c r="G770"/>
    </row>
    <row r="771" spans="7:7">
      <c r="G771"/>
    </row>
    <row r="772" spans="7:7">
      <c r="G772"/>
    </row>
    <row r="773" spans="7:7">
      <c r="G773"/>
    </row>
    <row r="774" spans="7:7">
      <c r="G774"/>
    </row>
    <row r="775" spans="7:7">
      <c r="G775"/>
    </row>
    <row r="776" spans="7:7">
      <c r="G776"/>
    </row>
    <row r="777" spans="7:7">
      <c r="G777"/>
    </row>
    <row r="778" spans="7:7">
      <c r="G778"/>
    </row>
    <row r="779" spans="7:7">
      <c r="G779"/>
    </row>
    <row r="780" spans="7:7">
      <c r="G780"/>
    </row>
    <row r="781" spans="7:7">
      <c r="G781"/>
    </row>
    <row r="782" spans="7:7">
      <c r="G782"/>
    </row>
    <row r="783" spans="7:7">
      <c r="G783"/>
    </row>
    <row r="784" spans="7:7">
      <c r="G784"/>
    </row>
    <row r="785" spans="7:7">
      <c r="G785"/>
    </row>
    <row r="786" spans="7:7">
      <c r="G786"/>
    </row>
    <row r="787" spans="7:7">
      <c r="G787"/>
    </row>
    <row r="788" spans="7:7">
      <c r="G788"/>
    </row>
    <row r="789" spans="7:7">
      <c r="G789"/>
    </row>
    <row r="790" spans="7:7">
      <c r="G790"/>
    </row>
    <row r="791" spans="7:7">
      <c r="G791"/>
    </row>
    <row r="792" spans="7:7">
      <c r="G792"/>
    </row>
    <row r="793" spans="7:7">
      <c r="G793"/>
    </row>
    <row r="794" spans="7:7">
      <c r="G794"/>
    </row>
    <row r="795" spans="7:7">
      <c r="G795"/>
    </row>
    <row r="796" spans="7:7">
      <c r="G796"/>
    </row>
    <row r="797" spans="7:7">
      <c r="G797"/>
    </row>
    <row r="798" spans="7:7">
      <c r="G798"/>
    </row>
    <row r="799" spans="7:7">
      <c r="G799"/>
    </row>
    <row r="800" spans="7:7">
      <c r="G800"/>
    </row>
    <row r="801" spans="7:7">
      <c r="G801"/>
    </row>
    <row r="802" spans="7:7">
      <c r="G802"/>
    </row>
    <row r="803" spans="7:7">
      <c r="G803"/>
    </row>
    <row r="804" spans="7:7">
      <c r="G804"/>
    </row>
    <row r="805" spans="7:7">
      <c r="G805"/>
    </row>
    <row r="806" spans="7:7">
      <c r="G806"/>
    </row>
    <row r="807" spans="7:7">
      <c r="G807"/>
    </row>
    <row r="808" spans="7:7">
      <c r="G808"/>
    </row>
    <row r="809" spans="7:7">
      <c r="G809"/>
    </row>
    <row r="810" spans="7:7">
      <c r="G810"/>
    </row>
    <row r="811" spans="7:7">
      <c r="G811"/>
    </row>
    <row r="812" spans="7:7">
      <c r="G812"/>
    </row>
    <row r="813" spans="7:7">
      <c r="G813"/>
    </row>
    <row r="814" spans="7:7">
      <c r="G814"/>
    </row>
    <row r="815" spans="7:7">
      <c r="G815"/>
    </row>
    <row r="816" spans="7:7">
      <c r="G816"/>
    </row>
    <row r="817" spans="7:7">
      <c r="G817"/>
    </row>
    <row r="818" spans="7:7">
      <c r="G818"/>
    </row>
    <row r="819" spans="7:7">
      <c r="G819"/>
    </row>
    <row r="820" spans="7:7">
      <c r="G820"/>
    </row>
    <row r="821" spans="7:7">
      <c r="G821"/>
    </row>
    <row r="822" spans="7:7">
      <c r="G822"/>
    </row>
    <row r="823" spans="7:7">
      <c r="G823"/>
    </row>
    <row r="824" spans="7:7">
      <c r="G824"/>
    </row>
    <row r="825" spans="7:7">
      <c r="G825"/>
    </row>
    <row r="826" spans="7:7">
      <c r="G826"/>
    </row>
    <row r="827" spans="7:7">
      <c r="G827"/>
    </row>
    <row r="828" spans="7:7">
      <c r="G828"/>
    </row>
    <row r="829" spans="7:7">
      <c r="G829"/>
    </row>
    <row r="830" spans="7:7">
      <c r="G830"/>
    </row>
    <row r="831" spans="7:7">
      <c r="G831"/>
    </row>
    <row r="832" spans="7:7">
      <c r="G832"/>
    </row>
    <row r="833" spans="7:7">
      <c r="G833"/>
    </row>
    <row r="834" spans="7:7">
      <c r="G834"/>
    </row>
    <row r="835" spans="7:7">
      <c r="G835"/>
    </row>
    <row r="836" spans="7:7">
      <c r="G836"/>
    </row>
    <row r="837" spans="7:7">
      <c r="G837"/>
    </row>
    <row r="838" spans="7:7">
      <c r="G838"/>
    </row>
    <row r="839" spans="7:7">
      <c r="G839"/>
    </row>
    <row r="840" spans="7:7">
      <c r="G840"/>
    </row>
    <row r="841" spans="7:7">
      <c r="G841"/>
    </row>
    <row r="842" spans="7:7">
      <c r="G842"/>
    </row>
    <row r="843" spans="7:7">
      <c r="G843"/>
    </row>
    <row r="844" spans="7:7">
      <c r="G844"/>
    </row>
  </sheetData>
  <mergeCells count="11">
    <mergeCell ref="B7:C7"/>
    <mergeCell ref="B4:D4"/>
    <mergeCell ref="F4:G4"/>
    <mergeCell ref="B10:C10"/>
    <mergeCell ref="L4:M4"/>
    <mergeCell ref="B5:C5"/>
    <mergeCell ref="B8:C8"/>
    <mergeCell ref="B9:C9"/>
    <mergeCell ref="L9:M9"/>
    <mergeCell ref="B6:C6"/>
    <mergeCell ref="F6:F7"/>
  </mergeCells>
  <phoneticPr fontId="0" type="noConversion"/>
  <conditionalFormatting sqref="G845:G65536 G16:G510">
    <cfRule type="cellIs" dxfId="2" priority="2" operator="between">
      <formula>-0.1</formula>
      <formula>0.1</formula>
    </cfRule>
  </conditionalFormatting>
  <pageMargins left="0.39370078740157483" right="0.39370078740157483" top="0.59055118110236227" bottom="0.39370078740157483" header="0.31496062992125984" footer="0.31496062992125984"/>
  <pageSetup paperSize="9"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6" tint="0.39997558519241921"/>
  </sheetPr>
  <dimension ref="A1:AB510"/>
  <sheetViews>
    <sheetView showGridLines="0" topLeftCell="B7" zoomScale="90" zoomScaleNormal="90" workbookViewId="0">
      <selection activeCell="G12" sqref="G12"/>
    </sheetView>
  </sheetViews>
  <sheetFormatPr baseColWidth="10" defaultRowHeight="12.75"/>
  <cols>
    <col min="1" max="1" width="3.28515625" style="305" customWidth="1"/>
    <col min="2" max="2" width="7.140625" style="342" customWidth="1"/>
    <col min="3" max="3" width="10.140625" style="344" customWidth="1"/>
    <col min="4" max="4" width="11.7109375" style="344" customWidth="1"/>
    <col min="5" max="6" width="12.7109375" style="344" customWidth="1"/>
    <col min="7" max="7" width="14.7109375" customWidth="1"/>
    <col min="8" max="9" width="11.42578125" style="305" hidden="1" customWidth="1"/>
    <col min="10" max="11" width="11.85546875" style="305" hidden="1" customWidth="1"/>
    <col min="12" max="13" width="11.85546875" style="305" customWidth="1"/>
    <col min="14" max="14" width="15.28515625" style="305" customWidth="1"/>
    <col min="15" max="15" width="21.85546875" style="305" customWidth="1"/>
    <col min="16" max="16" width="9.28515625" style="305" customWidth="1"/>
    <col min="17" max="17" width="5.140625" style="305" customWidth="1"/>
    <col min="18" max="18" width="12.42578125" style="305" customWidth="1"/>
    <col min="19" max="19" width="9.85546875" style="305" customWidth="1"/>
    <col min="20" max="20" width="11.42578125" style="305"/>
    <col min="21" max="21" width="13.140625" style="305" bestFit="1" customWidth="1"/>
    <col min="22" max="28" width="11.42578125" style="305"/>
    <col min="29" max="29" width="26" style="305" customWidth="1"/>
    <col min="30" max="16384" width="11.42578125" style="305"/>
  </cols>
  <sheetData>
    <row r="1" spans="1:28" ht="11.25" customHeight="1">
      <c r="A1" s="301"/>
      <c r="B1" s="302"/>
      <c r="C1" s="346"/>
      <c r="D1" s="304"/>
      <c r="E1" s="304"/>
      <c r="F1" s="304"/>
      <c r="G1" s="303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</row>
    <row r="2" spans="1:28" ht="11.25" customHeight="1">
      <c r="A2" s="301"/>
      <c r="B2" s="306"/>
      <c r="C2" s="304"/>
      <c r="D2" s="304"/>
      <c r="E2" s="304"/>
      <c r="F2" s="304"/>
      <c r="G2" s="304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</row>
    <row r="3" spans="1:28" ht="21.75" customHeight="1">
      <c r="A3" s="301"/>
      <c r="B3" s="306"/>
      <c r="C3" s="304"/>
      <c r="D3" s="304"/>
      <c r="E3" s="304"/>
      <c r="F3" s="304"/>
      <c r="G3" s="304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</row>
    <row r="4" spans="1:28" ht="26.25" customHeight="1">
      <c r="A4" s="301"/>
      <c r="B4" s="1226" t="s">
        <v>95</v>
      </c>
      <c r="C4" s="1226"/>
      <c r="D4" s="1226"/>
      <c r="E4" s="304"/>
      <c r="F4" s="1227"/>
      <c r="G4" s="1227"/>
      <c r="H4" s="301"/>
      <c r="I4" s="301"/>
      <c r="J4" s="301"/>
      <c r="K4" s="301"/>
      <c r="L4" s="301"/>
      <c r="M4" s="301"/>
      <c r="N4" s="301"/>
      <c r="O4" s="1226" t="s">
        <v>97</v>
      </c>
      <c r="P4" s="1226"/>
      <c r="Q4" s="308"/>
      <c r="R4" s="678" t="s">
        <v>98</v>
      </c>
      <c r="S4" s="351" t="s">
        <v>99</v>
      </c>
      <c r="T4" s="308"/>
      <c r="U4" s="308"/>
      <c r="V4" s="301"/>
      <c r="W4" s="301"/>
      <c r="X4" s="301"/>
      <c r="Y4" s="301"/>
      <c r="Z4" s="301"/>
      <c r="AA4" s="301"/>
      <c r="AB4" s="301"/>
    </row>
    <row r="5" spans="1:28">
      <c r="A5" s="301"/>
      <c r="B5" s="1225" t="s">
        <v>627</v>
      </c>
      <c r="C5" s="1225"/>
      <c r="D5" s="352">
        <f>'Patrimonio neto+pasivo'!C71</f>
        <v>0</v>
      </c>
      <c r="E5" s="304"/>
      <c r="F5" s="353"/>
      <c r="G5" s="354"/>
      <c r="H5" s="301"/>
      <c r="I5" s="301"/>
      <c r="J5" s="301"/>
      <c r="K5" s="301"/>
      <c r="L5" s="301"/>
      <c r="M5" s="301"/>
      <c r="N5" s="301"/>
      <c r="O5" s="349" t="s">
        <v>102</v>
      </c>
      <c r="P5" s="355">
        <f>'Patrimonio neto+pasivo'!$C$73</f>
        <v>0</v>
      </c>
      <c r="Q5" s="312"/>
      <c r="R5" s="350">
        <v>0</v>
      </c>
      <c r="S5" s="881">
        <f>'Patrimonio neto+pasivo'!C89</f>
        <v>0</v>
      </c>
      <c r="T5" s="312"/>
      <c r="U5" s="313"/>
      <c r="V5" s="301"/>
      <c r="W5" s="301"/>
      <c r="X5" s="301"/>
      <c r="Y5" s="301"/>
      <c r="Z5" s="301"/>
      <c r="AA5" s="301"/>
      <c r="AB5" s="301"/>
    </row>
    <row r="6" spans="1:28">
      <c r="A6" s="301"/>
      <c r="B6" s="1225" t="s">
        <v>103</v>
      </c>
      <c r="C6" s="1225"/>
      <c r="D6" s="356">
        <f>'Patrimonio neto+pasivo'!C79</f>
        <v>2</v>
      </c>
      <c r="E6" s="304"/>
      <c r="F6" s="1224"/>
      <c r="G6" s="348"/>
      <c r="H6" s="301"/>
      <c r="I6" s="301"/>
      <c r="J6" s="301"/>
      <c r="K6" s="301"/>
      <c r="L6" s="301"/>
      <c r="M6" s="301"/>
      <c r="N6" s="348"/>
      <c r="O6" s="349" t="s">
        <v>62</v>
      </c>
      <c r="P6" s="355">
        <f>'Patrimonio neto+pasivo'!$C$75</f>
        <v>0</v>
      </c>
      <c r="Q6" s="312"/>
      <c r="R6" s="877"/>
      <c r="S6" s="878"/>
      <c r="T6" s="312"/>
      <c r="U6" s="313"/>
      <c r="V6" s="301"/>
      <c r="W6" s="301"/>
      <c r="X6" s="301"/>
      <c r="Y6" s="301"/>
      <c r="Z6" s="301"/>
      <c r="AA6" s="301"/>
      <c r="AB6" s="301"/>
    </row>
    <row r="7" spans="1:28">
      <c r="A7" s="301"/>
      <c r="B7" s="1225" t="s">
        <v>105</v>
      </c>
      <c r="C7" s="1225"/>
      <c r="D7" s="356">
        <f>'Patrimonio neto+pasivo'!C87</f>
        <v>4</v>
      </c>
      <c r="E7" s="304"/>
      <c r="F7" s="1224"/>
      <c r="G7" s="376"/>
      <c r="H7" s="301"/>
      <c r="I7" s="301"/>
      <c r="J7" s="301"/>
      <c r="K7" s="301"/>
      <c r="L7" s="301"/>
      <c r="M7" s="301"/>
      <c r="N7" s="348"/>
      <c r="O7" s="349" t="s">
        <v>93</v>
      </c>
      <c r="P7" s="355">
        <f>'Patrimonio neto+pasivo'!C76</f>
        <v>0</v>
      </c>
      <c r="Q7" s="312"/>
      <c r="R7" s="877"/>
      <c r="S7" s="878"/>
      <c r="T7" s="312"/>
      <c r="U7" s="313"/>
      <c r="V7" s="301"/>
      <c r="W7" s="301"/>
      <c r="X7" s="301"/>
      <c r="Y7" s="301"/>
      <c r="Z7" s="301"/>
      <c r="AA7" s="301"/>
      <c r="AB7" s="301"/>
    </row>
    <row r="8" spans="1:28" ht="15" customHeight="1">
      <c r="A8" s="301"/>
      <c r="B8" s="1225" t="s">
        <v>106</v>
      </c>
      <c r="C8" s="1225"/>
      <c r="D8" s="379">
        <f>PRODUCT(D6,D7)</f>
        <v>8</v>
      </c>
      <c r="E8" s="304"/>
      <c r="F8" s="304"/>
      <c r="G8" s="304"/>
      <c r="H8" s="301"/>
      <c r="I8" s="301"/>
      <c r="J8" s="301"/>
      <c r="K8" s="301"/>
      <c r="L8" s="301"/>
      <c r="M8" s="301"/>
      <c r="N8" s="301"/>
      <c r="O8" s="357" t="s">
        <v>580</v>
      </c>
      <c r="P8" s="377">
        <f>SUM(P5:P7)</f>
        <v>0</v>
      </c>
      <c r="Q8" s="312"/>
      <c r="R8" s="877"/>
      <c r="S8" s="878"/>
      <c r="T8" s="312"/>
      <c r="U8" s="313"/>
      <c r="V8" s="301"/>
      <c r="W8" s="301"/>
      <c r="X8" s="301"/>
      <c r="Y8" s="301"/>
      <c r="Z8" s="301"/>
      <c r="AA8" s="301"/>
      <c r="AB8" s="301"/>
    </row>
    <row r="9" spans="1:28" ht="15.75" customHeight="1">
      <c r="A9" s="301"/>
      <c r="B9" s="1225" t="s">
        <v>107</v>
      </c>
      <c r="C9" s="1225"/>
      <c r="D9" s="358">
        <f>'Patrimonio neto+pasivo'!C80</f>
        <v>0</v>
      </c>
      <c r="E9" s="304"/>
      <c r="F9" s="304"/>
      <c r="G9" s="304"/>
      <c r="H9" s="301"/>
      <c r="I9" s="301"/>
      <c r="J9" s="301"/>
      <c r="K9" s="301"/>
      <c r="L9" s="301"/>
      <c r="M9" s="301"/>
      <c r="N9" s="301"/>
      <c r="O9" s="1230" t="s">
        <v>108</v>
      </c>
      <c r="P9" s="1230"/>
      <c r="Q9" s="312"/>
      <c r="R9" s="877"/>
      <c r="S9" s="878"/>
      <c r="T9" s="312"/>
      <c r="U9" s="313"/>
      <c r="V9" s="301"/>
      <c r="W9" s="301"/>
      <c r="X9" s="301"/>
      <c r="Y9" s="301"/>
      <c r="Z9" s="301"/>
      <c r="AA9" s="301"/>
      <c r="AB9" s="301"/>
    </row>
    <row r="10" spans="1:28" ht="27" customHeight="1">
      <c r="A10" s="301"/>
      <c r="B10" s="1228" t="s">
        <v>115</v>
      </c>
      <c r="C10" s="1229"/>
      <c r="D10" s="358">
        <f>'Patrimonio neto+pasivo'!C89</f>
        <v>0</v>
      </c>
      <c r="E10" s="304"/>
      <c r="F10" s="304"/>
      <c r="G10" s="304"/>
      <c r="H10" s="301"/>
      <c r="I10" s="301"/>
      <c r="J10" s="301"/>
      <c r="K10" s="301"/>
      <c r="L10" s="301"/>
      <c r="M10" s="301"/>
      <c r="N10" s="301"/>
      <c r="O10" s="676" t="s">
        <v>124</v>
      </c>
      <c r="P10" s="378" t="str">
        <f>IF(ISERROR(IRR($N$16:$N$507,0.001)),"",IRR($N$16:$N$507,0.001))</f>
        <v/>
      </c>
      <c r="Q10" s="312"/>
      <c r="R10" s="877"/>
      <c r="S10" s="878"/>
      <c r="T10" s="312"/>
      <c r="U10" s="313"/>
      <c r="V10" s="301"/>
      <c r="W10" s="301"/>
      <c r="X10" s="301"/>
      <c r="Y10" s="301"/>
      <c r="Z10" s="301"/>
      <c r="AA10" s="301"/>
      <c r="AB10" s="301"/>
    </row>
    <row r="11" spans="1:28" ht="27" customHeight="1">
      <c r="A11" s="301"/>
      <c r="B11" s="306"/>
      <c r="C11" s="304"/>
      <c r="D11" s="359"/>
      <c r="E11" s="304"/>
      <c r="F11" s="304"/>
      <c r="G11" s="304"/>
      <c r="H11" s="301"/>
      <c r="I11" s="301"/>
      <c r="J11" s="301"/>
      <c r="K11" s="301"/>
      <c r="L11" s="301"/>
      <c r="M11" s="301"/>
      <c r="N11" s="301"/>
      <c r="O11" s="677" t="s">
        <v>122</v>
      </c>
      <c r="P11" s="360" t="str">
        <f>IF(ISERROR((1+P10)^D7-1),"",(1+P10)^D7-1)</f>
        <v/>
      </c>
      <c r="Q11" s="312"/>
      <c r="R11" s="877"/>
      <c r="S11" s="878"/>
      <c r="T11" s="312"/>
      <c r="U11" s="313"/>
      <c r="V11" s="301"/>
      <c r="W11" s="301"/>
      <c r="X11" s="301"/>
      <c r="Y11" s="301"/>
      <c r="Z11" s="301"/>
      <c r="AA11" s="301"/>
      <c r="AB11" s="301"/>
    </row>
    <row r="12" spans="1:28" ht="27" customHeight="1">
      <c r="A12" s="301"/>
      <c r="B12" s="301"/>
      <c r="C12" s="301"/>
      <c r="D12" s="301"/>
      <c r="E12" s="304"/>
      <c r="F12" s="304"/>
      <c r="G12" s="304"/>
      <c r="H12" s="301"/>
      <c r="I12" s="301"/>
      <c r="J12" s="301"/>
      <c r="K12" s="301"/>
      <c r="L12" s="301" t="s">
        <v>536</v>
      </c>
      <c r="M12" s="301"/>
      <c r="N12" s="301"/>
      <c r="O12" s="676" t="s">
        <v>121</v>
      </c>
      <c r="P12" s="378" t="str">
        <f>IF(ISERROR(IRR($O$16:$O$509,0.001)),"",IRR($O$16:$O$509,0.001))</f>
        <v/>
      </c>
      <c r="Q12" s="312"/>
      <c r="R12" s="877"/>
      <c r="S12" s="878"/>
      <c r="T12" s="312"/>
      <c r="U12" s="313"/>
      <c r="V12" s="301"/>
      <c r="W12" s="301"/>
      <c r="X12" s="301"/>
      <c r="Y12" s="301"/>
      <c r="Z12" s="301"/>
      <c r="AA12" s="301"/>
      <c r="AB12" s="301"/>
    </row>
    <row r="13" spans="1:28" ht="27" customHeight="1">
      <c r="A13" s="301"/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677" t="s">
        <v>123</v>
      </c>
      <c r="P13" s="361" t="str">
        <f>IF(ISERROR((1+P12)^D7-1),"",(1+P12)^D7-1)</f>
        <v/>
      </c>
      <c r="Q13" s="312"/>
      <c r="R13" s="877"/>
      <c r="S13" s="878"/>
      <c r="T13" s="312"/>
      <c r="U13" s="313"/>
      <c r="V13" s="301"/>
      <c r="W13" s="301"/>
      <c r="X13" s="301"/>
      <c r="Y13" s="301"/>
      <c r="Z13" s="301"/>
      <c r="AA13" s="301"/>
      <c r="AB13" s="301"/>
    </row>
    <row r="14" spans="1:28" ht="9" customHeight="1">
      <c r="A14" s="301"/>
      <c r="B14" s="301"/>
      <c r="C14" s="307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12"/>
      <c r="P14" s="312"/>
      <c r="Q14" s="312"/>
      <c r="R14" s="877"/>
      <c r="S14" s="878"/>
      <c r="T14" s="312"/>
      <c r="U14" s="313"/>
      <c r="V14" s="301"/>
      <c r="W14" s="301"/>
      <c r="X14" s="301"/>
      <c r="Y14" s="301"/>
      <c r="Z14" s="301"/>
      <c r="AA14" s="301"/>
      <c r="AB14" s="301"/>
    </row>
    <row r="15" spans="1:28" ht="33" customHeight="1">
      <c r="A15" s="301"/>
      <c r="B15" s="675" t="s">
        <v>628</v>
      </c>
      <c r="C15" s="674" t="s">
        <v>626</v>
      </c>
      <c r="D15" s="674" t="s">
        <v>629</v>
      </c>
      <c r="E15" s="674" t="s">
        <v>118</v>
      </c>
      <c r="F15" s="674" t="s">
        <v>119</v>
      </c>
      <c r="G15" s="674" t="s">
        <v>120</v>
      </c>
      <c r="H15" s="674" t="s">
        <v>109</v>
      </c>
      <c r="I15" s="674" t="s">
        <v>628</v>
      </c>
      <c r="J15" s="674" t="s">
        <v>110</v>
      </c>
      <c r="K15" s="674"/>
      <c r="L15" s="674" t="s">
        <v>551</v>
      </c>
      <c r="M15" s="674" t="s">
        <v>533</v>
      </c>
      <c r="N15" s="674" t="s">
        <v>534</v>
      </c>
      <c r="O15" s="674" t="s">
        <v>535</v>
      </c>
      <c r="P15" s="301"/>
      <c r="Q15" s="301"/>
      <c r="R15" s="877"/>
      <c r="S15" s="878"/>
      <c r="T15" s="301"/>
      <c r="U15" s="301"/>
      <c r="V15" s="301"/>
      <c r="W15" s="301"/>
      <c r="X15" s="301"/>
      <c r="Y15" s="301"/>
      <c r="Z15" s="301"/>
      <c r="AA15" s="301"/>
      <c r="AB15" s="301"/>
    </row>
    <row r="16" spans="1:28" ht="15">
      <c r="A16" s="301"/>
      <c r="B16" s="362">
        <f>IF(ISBLANK($D$8+$G$5),"",0)</f>
        <v>0</v>
      </c>
      <c r="C16" s="363">
        <f>IF(B16="","",IF('Patrimonio neto+pasivo'!$A$86=1,IF($G$5&gt;0,0,J16),IF(B16&lt;=$G$5,0,J16)))</f>
        <v>0</v>
      </c>
      <c r="D16" s="363"/>
      <c r="E16" s="363">
        <f>IF(B16="","",C16-D16)</f>
        <v>0</v>
      </c>
      <c r="F16" s="363">
        <f>IF(B16="","",E16)</f>
        <v>0</v>
      </c>
      <c r="G16" s="363">
        <f>IF(B16="","",D5-E16)</f>
        <v>0</v>
      </c>
      <c r="H16" s="364">
        <f>IF(ISERROR(VLOOKUP(B16,$R$5:$S$8,2,1)),"",VLOOKUP(B16,$R$5:$S$8,2,1))</f>
        <v>0</v>
      </c>
      <c r="I16" s="365">
        <f>IF(ISERROR(VLOOKUP(B16,$R$5:$S$8,1,1)),"",VLOOKUP(B16,$R$5:$S$8,1,1))</f>
        <v>0</v>
      </c>
      <c r="J16" s="366">
        <f>IF(B16="","",'Patrimonio neto+pasivo'!$C$92)</f>
        <v>0</v>
      </c>
      <c r="K16" s="366"/>
      <c r="L16" s="905">
        <f>IF(B16="","",C16*'Patrimonio neto+pasivo'!$C$78)</f>
        <v>0</v>
      </c>
      <c r="M16" s="905">
        <f>IF(B16="","",(C16+L16))</f>
        <v>0</v>
      </c>
      <c r="N16" s="367">
        <f>-G16</f>
        <v>0</v>
      </c>
      <c r="O16" s="368">
        <f>P8-G16</f>
        <v>0</v>
      </c>
      <c r="P16" s="332"/>
      <c r="Q16" s="332"/>
      <c r="R16" s="879"/>
      <c r="S16" s="880"/>
      <c r="T16" s="333"/>
      <c r="U16" s="333"/>
      <c r="V16" s="301"/>
      <c r="W16" s="301"/>
      <c r="X16" s="301"/>
      <c r="Y16" s="301"/>
      <c r="Z16" s="301"/>
      <c r="AA16" s="301"/>
      <c r="AB16" s="301"/>
    </row>
    <row r="17" spans="1:28" ht="15">
      <c r="A17" s="301"/>
      <c r="B17" s="369">
        <f>IF('Patrimonio neto+pasivo'!$A$86=1,IF(B16&lt;$D$8+$G$5-1,B16+1,""),IF(B16&lt;$D$8+$G$5,B16+1,""))</f>
        <v>1</v>
      </c>
      <c r="C17" s="370">
        <f>IF(B17="","",J17)</f>
        <v>0</v>
      </c>
      <c r="D17" s="370">
        <f>IF(B17="","",G16*VLOOKUP(B17,$R$5:$S$31,2,1))</f>
        <v>0</v>
      </c>
      <c r="E17" s="370">
        <f t="shared" ref="E17:E80" si="0">IF(B17="","",C17-D17)</f>
        <v>0</v>
      </c>
      <c r="F17" s="370">
        <f>IF(B17="","",F16+E17)</f>
        <v>0</v>
      </c>
      <c r="G17" s="370">
        <f>IF(B17="","",G16-E17)</f>
        <v>0</v>
      </c>
      <c r="H17" s="371">
        <f>IF(ISERROR(VLOOKUP(B17,$R$5:$S$31,2,1)),"",VLOOKUP(B17,$R$5:$S$31,2,1))</f>
        <v>0</v>
      </c>
      <c r="I17" s="372">
        <f>IF(ISERROR(VLOOKUP(B17,$R$5:$S$31,1,1)),"",VLOOKUP(B17,$R$5:$S$31,1,1))</f>
        <v>0</v>
      </c>
      <c r="J17" s="373">
        <f>IF(B17="","",'Patrimonio neto+pasivo'!$C$92)</f>
        <v>0</v>
      </c>
      <c r="K17" s="373"/>
      <c r="L17" s="905">
        <f>IF(B17="","",C17*'Patrimonio neto+pasivo'!$C$78)</f>
        <v>0</v>
      </c>
      <c r="M17" s="905">
        <f t="shared" ref="M17:M80" si="1">IF(B17="","",(C17+L17))</f>
        <v>0</v>
      </c>
      <c r="N17" s="374">
        <f>IF(B17="","",SUM(D17:E17))</f>
        <v>0</v>
      </c>
      <c r="O17" s="375">
        <f>IF(B17="","",SUM(D17:E17))</f>
        <v>0</v>
      </c>
      <c r="P17" s="332"/>
      <c r="Q17" s="332"/>
      <c r="R17" s="879"/>
      <c r="S17" s="880"/>
      <c r="T17" s="333"/>
      <c r="U17" s="333"/>
      <c r="V17" s="301"/>
      <c r="W17" s="301"/>
      <c r="X17" s="301"/>
      <c r="Y17" s="301"/>
      <c r="Z17" s="301"/>
      <c r="AA17" s="301"/>
      <c r="AB17" s="301"/>
    </row>
    <row r="18" spans="1:28" ht="15">
      <c r="A18" s="301"/>
      <c r="B18" s="369">
        <f>IF('Patrimonio neto+pasivo'!$A$86=1,IF(B17&lt;$D$8+$G$5-1,B17+1,""),IF(B17&lt;$D$8+$G$5,B17+1,""))</f>
        <v>2</v>
      </c>
      <c r="C18" s="370">
        <f t="shared" ref="C18:C81" si="2">IF(B18="","",J18)</f>
        <v>0</v>
      </c>
      <c r="D18" s="370">
        <f t="shared" ref="D18:D81" si="3">IF(B18="","",G17*VLOOKUP(B18,$R$5:$S$31,2,1))</f>
        <v>0</v>
      </c>
      <c r="E18" s="370">
        <f t="shared" si="0"/>
        <v>0</v>
      </c>
      <c r="F18" s="370">
        <f t="shared" ref="F18:F81" si="4">IF(B18="","",F17+E18)</f>
        <v>0</v>
      </c>
      <c r="G18" s="370">
        <f t="shared" ref="G18:G81" si="5">IF(B18="","",G17-E18)</f>
        <v>0</v>
      </c>
      <c r="H18" s="371">
        <f t="shared" ref="H18:H81" si="6">IF(ISERROR(VLOOKUP(B18,$R$5:$S$31,2,1)),"",VLOOKUP(B18,$R$5:$S$31,2,1))</f>
        <v>0</v>
      </c>
      <c r="I18" s="372">
        <f t="shared" ref="I18:I81" si="7">IF(ISERROR(VLOOKUP(B18,$R$5:$S$31,1,1)),"",VLOOKUP(B18,$R$5:$S$31,1,1))</f>
        <v>0</v>
      </c>
      <c r="J18" s="373">
        <f>IF(B18="","",'Patrimonio neto+pasivo'!$C$92)</f>
        <v>0</v>
      </c>
      <c r="K18" s="373"/>
      <c r="L18" s="905">
        <f>IF(B18="","",C18*'Patrimonio neto+pasivo'!$C$78)</f>
        <v>0</v>
      </c>
      <c r="M18" s="905">
        <f t="shared" si="1"/>
        <v>0</v>
      </c>
      <c r="N18" s="374">
        <f t="shared" ref="N18:N81" si="8">IF(B18="","",SUM(D18:E18))</f>
        <v>0</v>
      </c>
      <c r="O18" s="375">
        <f t="shared" ref="O18:O81" si="9">IF(B18="","",SUM(D18:E18))</f>
        <v>0</v>
      </c>
      <c r="P18" s="332"/>
      <c r="Q18" s="332"/>
      <c r="R18" s="879"/>
      <c r="S18" s="880"/>
      <c r="T18" s="333"/>
      <c r="U18" s="333"/>
      <c r="V18" s="301"/>
      <c r="W18" s="301"/>
      <c r="X18" s="301"/>
      <c r="Y18" s="301"/>
      <c r="Z18" s="301"/>
      <c r="AA18" s="301"/>
      <c r="AB18" s="301"/>
    </row>
    <row r="19" spans="1:28" ht="15">
      <c r="A19" s="301"/>
      <c r="B19" s="369">
        <f>IF('Patrimonio neto+pasivo'!$A$86=1,IF(B18&lt;$D$8+$G$5-1,B18+1,""),IF(B18&lt;$D$8+$G$5,B18+1,""))</f>
        <v>3</v>
      </c>
      <c r="C19" s="370">
        <f t="shared" si="2"/>
        <v>0</v>
      </c>
      <c r="D19" s="370">
        <f t="shared" si="3"/>
        <v>0</v>
      </c>
      <c r="E19" s="370">
        <f t="shared" si="0"/>
        <v>0</v>
      </c>
      <c r="F19" s="370">
        <f t="shared" si="4"/>
        <v>0</v>
      </c>
      <c r="G19" s="370">
        <f t="shared" si="5"/>
        <v>0</v>
      </c>
      <c r="H19" s="371">
        <f t="shared" si="6"/>
        <v>0</v>
      </c>
      <c r="I19" s="372">
        <f t="shared" si="7"/>
        <v>0</v>
      </c>
      <c r="J19" s="373">
        <f>IF(B19="","",'Patrimonio neto+pasivo'!$C$92)</f>
        <v>0</v>
      </c>
      <c r="K19" s="373"/>
      <c r="L19" s="905">
        <f>IF(B19="","",C19*'Patrimonio neto+pasivo'!$C$78)</f>
        <v>0</v>
      </c>
      <c r="M19" s="905">
        <f t="shared" si="1"/>
        <v>0</v>
      </c>
      <c r="N19" s="374">
        <f t="shared" si="8"/>
        <v>0</v>
      </c>
      <c r="O19" s="375">
        <f t="shared" si="9"/>
        <v>0</v>
      </c>
      <c r="P19" s="332"/>
      <c r="Q19" s="332"/>
      <c r="R19" s="879"/>
      <c r="S19" s="880"/>
      <c r="T19" s="333"/>
      <c r="U19" s="333"/>
      <c r="V19" s="301"/>
      <c r="W19" s="301"/>
      <c r="X19" s="301"/>
      <c r="Y19" s="301"/>
      <c r="Z19" s="301"/>
      <c r="AA19" s="301"/>
      <c r="AB19" s="301"/>
    </row>
    <row r="20" spans="1:28" ht="15">
      <c r="A20" s="301"/>
      <c r="B20" s="369">
        <f>IF('Patrimonio neto+pasivo'!$A$86=1,IF(B19&lt;$D$8+$G$5-1,B19+1,""),IF(B19&lt;$D$8+$G$5,B19+1,""))</f>
        <v>4</v>
      </c>
      <c r="C20" s="370">
        <f t="shared" si="2"/>
        <v>0</v>
      </c>
      <c r="D20" s="370">
        <f t="shared" si="3"/>
        <v>0</v>
      </c>
      <c r="E20" s="370">
        <f t="shared" si="0"/>
        <v>0</v>
      </c>
      <c r="F20" s="370">
        <f t="shared" si="4"/>
        <v>0</v>
      </c>
      <c r="G20" s="370">
        <f t="shared" si="5"/>
        <v>0</v>
      </c>
      <c r="H20" s="371">
        <f t="shared" si="6"/>
        <v>0</v>
      </c>
      <c r="I20" s="372">
        <f t="shared" si="7"/>
        <v>0</v>
      </c>
      <c r="J20" s="373">
        <f>IF(B20="","",'Patrimonio neto+pasivo'!$C$92)</f>
        <v>0</v>
      </c>
      <c r="K20" s="373"/>
      <c r="L20" s="905">
        <f>IF(B20="","",C20*'Patrimonio neto+pasivo'!$C$78)</f>
        <v>0</v>
      </c>
      <c r="M20" s="905">
        <f t="shared" si="1"/>
        <v>0</v>
      </c>
      <c r="N20" s="374">
        <f t="shared" si="8"/>
        <v>0</v>
      </c>
      <c r="O20" s="375">
        <f t="shared" si="9"/>
        <v>0</v>
      </c>
      <c r="P20" s="332"/>
      <c r="Q20" s="332"/>
      <c r="R20" s="879"/>
      <c r="S20" s="880"/>
      <c r="T20" s="333"/>
      <c r="U20" s="333"/>
      <c r="V20" s="301"/>
      <c r="W20" s="301"/>
      <c r="X20" s="301"/>
      <c r="Y20" s="301"/>
      <c r="Z20" s="301"/>
      <c r="AA20" s="301"/>
      <c r="AB20" s="301"/>
    </row>
    <row r="21" spans="1:28" ht="15">
      <c r="A21" s="301"/>
      <c r="B21" s="369">
        <f>IF('Patrimonio neto+pasivo'!$A$86=1,IF(B20&lt;$D$8+$G$5-1,B20+1,""),IF(B20&lt;$D$8+$G$5,B20+1,""))</f>
        <v>5</v>
      </c>
      <c r="C21" s="370">
        <f t="shared" si="2"/>
        <v>0</v>
      </c>
      <c r="D21" s="370">
        <f t="shared" si="3"/>
        <v>0</v>
      </c>
      <c r="E21" s="370">
        <f t="shared" si="0"/>
        <v>0</v>
      </c>
      <c r="F21" s="370">
        <f t="shared" si="4"/>
        <v>0</v>
      </c>
      <c r="G21" s="370">
        <f t="shared" si="5"/>
        <v>0</v>
      </c>
      <c r="H21" s="371">
        <f t="shared" si="6"/>
        <v>0</v>
      </c>
      <c r="I21" s="372">
        <f t="shared" si="7"/>
        <v>0</v>
      </c>
      <c r="J21" s="373">
        <f>IF(B21="","",'Patrimonio neto+pasivo'!$C$92)</f>
        <v>0</v>
      </c>
      <c r="K21" s="373"/>
      <c r="L21" s="905">
        <f>IF(B21="","",C21*'Patrimonio neto+pasivo'!$C$78)</f>
        <v>0</v>
      </c>
      <c r="M21" s="905">
        <f t="shared" si="1"/>
        <v>0</v>
      </c>
      <c r="N21" s="374">
        <f t="shared" si="8"/>
        <v>0</v>
      </c>
      <c r="O21" s="375">
        <f t="shared" si="9"/>
        <v>0</v>
      </c>
      <c r="P21" s="332"/>
      <c r="Q21" s="332"/>
      <c r="R21" s="879"/>
      <c r="S21" s="880"/>
      <c r="T21" s="333"/>
      <c r="U21" s="333"/>
      <c r="V21" s="301"/>
      <c r="W21" s="301"/>
      <c r="X21" s="301"/>
      <c r="Y21" s="301"/>
      <c r="Z21" s="301"/>
      <c r="AA21" s="301"/>
      <c r="AB21" s="301"/>
    </row>
    <row r="22" spans="1:28" ht="15">
      <c r="A22" s="301"/>
      <c r="B22" s="369">
        <f>IF('Patrimonio neto+pasivo'!$A$86=1,IF(B21&lt;$D$8+$G$5-1,B21+1,""),IF(B21&lt;$D$8+$G$5,B21+1,""))</f>
        <v>6</v>
      </c>
      <c r="C22" s="370">
        <f t="shared" si="2"/>
        <v>0</v>
      </c>
      <c r="D22" s="370">
        <f t="shared" si="3"/>
        <v>0</v>
      </c>
      <c r="E22" s="370">
        <f t="shared" si="0"/>
        <v>0</v>
      </c>
      <c r="F22" s="370">
        <f t="shared" si="4"/>
        <v>0</v>
      </c>
      <c r="G22" s="370">
        <f t="shared" si="5"/>
        <v>0</v>
      </c>
      <c r="H22" s="371">
        <f t="shared" si="6"/>
        <v>0</v>
      </c>
      <c r="I22" s="372">
        <f t="shared" si="7"/>
        <v>0</v>
      </c>
      <c r="J22" s="373">
        <f>IF(B22="","",'Patrimonio neto+pasivo'!$C$92)</f>
        <v>0</v>
      </c>
      <c r="K22" s="373"/>
      <c r="L22" s="905">
        <f>IF(B22="","",C22*'Patrimonio neto+pasivo'!$C$78)</f>
        <v>0</v>
      </c>
      <c r="M22" s="905">
        <f t="shared" si="1"/>
        <v>0</v>
      </c>
      <c r="N22" s="374">
        <f t="shared" si="8"/>
        <v>0</v>
      </c>
      <c r="O22" s="375">
        <f t="shared" si="9"/>
        <v>0</v>
      </c>
      <c r="P22" s="332"/>
      <c r="Q22" s="332"/>
      <c r="R22" s="879"/>
      <c r="S22" s="880"/>
      <c r="T22" s="333"/>
      <c r="U22" s="333"/>
      <c r="V22" s="301"/>
      <c r="W22" s="301"/>
      <c r="X22" s="301"/>
      <c r="Y22" s="301"/>
      <c r="Z22" s="301"/>
      <c r="AA22" s="301"/>
      <c r="AB22" s="301"/>
    </row>
    <row r="23" spans="1:28" ht="15">
      <c r="A23" s="301"/>
      <c r="B23" s="369">
        <f>IF('Patrimonio neto+pasivo'!$A$86=1,IF(B22&lt;$D$8+$G$5-1,B22+1,""),IF(B22&lt;$D$8+$G$5,B22+1,""))</f>
        <v>7</v>
      </c>
      <c r="C23" s="370">
        <f t="shared" si="2"/>
        <v>0</v>
      </c>
      <c r="D23" s="370">
        <f t="shared" si="3"/>
        <v>0</v>
      </c>
      <c r="E23" s="370">
        <f t="shared" si="0"/>
        <v>0</v>
      </c>
      <c r="F23" s="370">
        <f t="shared" si="4"/>
        <v>0</v>
      </c>
      <c r="G23" s="370">
        <f t="shared" si="5"/>
        <v>0</v>
      </c>
      <c r="H23" s="371">
        <f t="shared" si="6"/>
        <v>0</v>
      </c>
      <c r="I23" s="372">
        <f t="shared" si="7"/>
        <v>0</v>
      </c>
      <c r="J23" s="373">
        <f>IF(B23="","",'Patrimonio neto+pasivo'!$C$92)</f>
        <v>0</v>
      </c>
      <c r="K23" s="373"/>
      <c r="L23" s="905">
        <f>IF(B23="","",C23*'Patrimonio neto+pasivo'!$C$78)</f>
        <v>0</v>
      </c>
      <c r="M23" s="905">
        <f t="shared" si="1"/>
        <v>0</v>
      </c>
      <c r="N23" s="374">
        <f t="shared" si="8"/>
        <v>0</v>
      </c>
      <c r="O23" s="375">
        <f t="shared" si="9"/>
        <v>0</v>
      </c>
      <c r="P23" s="332"/>
      <c r="Q23" s="332"/>
      <c r="R23" s="879"/>
      <c r="S23" s="880"/>
      <c r="T23" s="333"/>
      <c r="U23" s="333"/>
      <c r="V23" s="301"/>
      <c r="W23" s="301"/>
      <c r="X23" s="301"/>
      <c r="Y23" s="301"/>
      <c r="Z23" s="301"/>
      <c r="AA23" s="301"/>
      <c r="AB23" s="301"/>
    </row>
    <row r="24" spans="1:28" ht="15">
      <c r="A24" s="301"/>
      <c r="B24" s="369" t="str">
        <f>IF('Patrimonio neto+pasivo'!$A$86=1,IF(B23&lt;$D$8+$G$5-1,B23+1,""),IF(B23&lt;$D$8+$G$5,B23+1,""))</f>
        <v/>
      </c>
      <c r="C24" s="370" t="str">
        <f t="shared" si="2"/>
        <v/>
      </c>
      <c r="D24" s="370" t="str">
        <f t="shared" si="3"/>
        <v/>
      </c>
      <c r="E24" s="370" t="str">
        <f t="shared" si="0"/>
        <v/>
      </c>
      <c r="F24" s="370" t="str">
        <f t="shared" si="4"/>
        <v/>
      </c>
      <c r="G24" s="370" t="str">
        <f t="shared" si="5"/>
        <v/>
      </c>
      <c r="H24" s="371" t="str">
        <f t="shared" si="6"/>
        <v/>
      </c>
      <c r="I24" s="372" t="str">
        <f t="shared" si="7"/>
        <v/>
      </c>
      <c r="J24" s="373" t="str">
        <f>IF(B24="","",'Patrimonio neto+pasivo'!$C$92)</f>
        <v/>
      </c>
      <c r="K24" s="373"/>
      <c r="L24" s="905" t="str">
        <f>IF(B24="","",C24*'Patrimonio neto+pasivo'!$C$78)</f>
        <v/>
      </c>
      <c r="M24" s="905" t="str">
        <f t="shared" si="1"/>
        <v/>
      </c>
      <c r="N24" s="374" t="str">
        <f t="shared" si="8"/>
        <v/>
      </c>
      <c r="O24" s="375" t="str">
        <f t="shared" si="9"/>
        <v/>
      </c>
      <c r="P24" s="332"/>
      <c r="Q24" s="332"/>
      <c r="R24" s="879"/>
      <c r="S24" s="880"/>
      <c r="T24" s="333"/>
      <c r="U24" s="333"/>
      <c r="V24" s="301"/>
      <c r="W24" s="301"/>
      <c r="X24" s="301"/>
      <c r="Y24" s="301"/>
      <c r="Z24" s="301"/>
      <c r="AA24" s="301"/>
      <c r="AB24" s="301"/>
    </row>
    <row r="25" spans="1:28" ht="15">
      <c r="A25" s="301"/>
      <c r="B25" s="369" t="str">
        <f>IF('Patrimonio neto+pasivo'!$A$86=1,IF(B24&lt;$D$8+$G$5-1,B24+1,""),IF(B24&lt;$D$8+$G$5,B24+1,""))</f>
        <v/>
      </c>
      <c r="C25" s="370" t="str">
        <f t="shared" si="2"/>
        <v/>
      </c>
      <c r="D25" s="370" t="str">
        <f t="shared" si="3"/>
        <v/>
      </c>
      <c r="E25" s="370" t="str">
        <f t="shared" si="0"/>
        <v/>
      </c>
      <c r="F25" s="370" t="str">
        <f t="shared" si="4"/>
        <v/>
      </c>
      <c r="G25" s="370" t="str">
        <f t="shared" si="5"/>
        <v/>
      </c>
      <c r="H25" s="371" t="str">
        <f t="shared" si="6"/>
        <v/>
      </c>
      <c r="I25" s="372" t="str">
        <f t="shared" si="7"/>
        <v/>
      </c>
      <c r="J25" s="373" t="str">
        <f>IF(B25="","",'Patrimonio neto+pasivo'!$C$92)</f>
        <v/>
      </c>
      <c r="K25" s="373"/>
      <c r="L25" s="905" t="str">
        <f>IF(B25="","",C25*'Patrimonio neto+pasivo'!$C$78)</f>
        <v/>
      </c>
      <c r="M25" s="905" t="str">
        <f t="shared" si="1"/>
        <v/>
      </c>
      <c r="N25" s="374" t="str">
        <f t="shared" si="8"/>
        <v/>
      </c>
      <c r="O25" s="375" t="str">
        <f t="shared" si="9"/>
        <v/>
      </c>
      <c r="P25" s="332"/>
      <c r="Q25" s="332"/>
      <c r="R25" s="879"/>
      <c r="S25" s="880"/>
      <c r="T25" s="333"/>
      <c r="U25" s="333"/>
      <c r="V25" s="301"/>
      <c r="W25" s="301"/>
      <c r="X25" s="301"/>
      <c r="Y25" s="301"/>
      <c r="Z25" s="301"/>
      <c r="AA25" s="301"/>
      <c r="AB25" s="301"/>
    </row>
    <row r="26" spans="1:28" ht="15">
      <c r="A26" s="301"/>
      <c r="B26" s="369" t="str">
        <f>IF('Patrimonio neto+pasivo'!$A$86=1,IF(B25&lt;$D$8+$G$5-1,B25+1,""),IF(B25&lt;$D$8+$G$5,B25+1,""))</f>
        <v/>
      </c>
      <c r="C26" s="370" t="str">
        <f t="shared" si="2"/>
        <v/>
      </c>
      <c r="D26" s="370" t="str">
        <f t="shared" si="3"/>
        <v/>
      </c>
      <c r="E26" s="370" t="str">
        <f t="shared" si="0"/>
        <v/>
      </c>
      <c r="F26" s="370" t="str">
        <f t="shared" si="4"/>
        <v/>
      </c>
      <c r="G26" s="370" t="str">
        <f t="shared" si="5"/>
        <v/>
      </c>
      <c r="H26" s="371" t="str">
        <f t="shared" si="6"/>
        <v/>
      </c>
      <c r="I26" s="372" t="str">
        <f t="shared" si="7"/>
        <v/>
      </c>
      <c r="J26" s="373" t="str">
        <f>IF(B26="","",'Patrimonio neto+pasivo'!$C$92)</f>
        <v/>
      </c>
      <c r="K26" s="373"/>
      <c r="L26" s="905" t="str">
        <f>IF(B26="","",C26*'Patrimonio neto+pasivo'!$C$78)</f>
        <v/>
      </c>
      <c r="M26" s="905" t="str">
        <f t="shared" si="1"/>
        <v/>
      </c>
      <c r="N26" s="374" t="str">
        <f t="shared" si="8"/>
        <v/>
      </c>
      <c r="O26" s="375" t="str">
        <f t="shared" si="9"/>
        <v/>
      </c>
      <c r="P26" s="332"/>
      <c r="Q26" s="332"/>
      <c r="R26" s="879"/>
      <c r="S26" s="880"/>
      <c r="T26" s="333"/>
      <c r="U26" s="333"/>
      <c r="V26" s="301"/>
      <c r="W26" s="301"/>
      <c r="X26" s="301"/>
      <c r="Y26" s="301"/>
      <c r="Z26" s="301"/>
      <c r="AA26" s="301"/>
      <c r="AB26" s="301"/>
    </row>
    <row r="27" spans="1:28" ht="15">
      <c r="A27" s="301"/>
      <c r="B27" s="369" t="str">
        <f>IF('Patrimonio neto+pasivo'!$A$86=1,IF(B26&lt;$D$8+$G$5-1,B26+1,""),IF(B26&lt;$D$8+$G$5,B26+1,""))</f>
        <v/>
      </c>
      <c r="C27" s="370" t="str">
        <f t="shared" si="2"/>
        <v/>
      </c>
      <c r="D27" s="370" t="str">
        <f t="shared" si="3"/>
        <v/>
      </c>
      <c r="E27" s="370" t="str">
        <f t="shared" si="0"/>
        <v/>
      </c>
      <c r="F27" s="370" t="str">
        <f t="shared" si="4"/>
        <v/>
      </c>
      <c r="G27" s="370" t="str">
        <f t="shared" si="5"/>
        <v/>
      </c>
      <c r="H27" s="371" t="str">
        <f t="shared" si="6"/>
        <v/>
      </c>
      <c r="I27" s="372" t="str">
        <f t="shared" si="7"/>
        <v/>
      </c>
      <c r="J27" s="373" t="str">
        <f>IF(B27="","",'Patrimonio neto+pasivo'!$C$92)</f>
        <v/>
      </c>
      <c r="K27" s="373"/>
      <c r="L27" s="905" t="str">
        <f>IF(B27="","",C27*'Patrimonio neto+pasivo'!$C$78)</f>
        <v/>
      </c>
      <c r="M27" s="905" t="str">
        <f t="shared" si="1"/>
        <v/>
      </c>
      <c r="N27" s="374" t="str">
        <f t="shared" si="8"/>
        <v/>
      </c>
      <c r="O27" s="375" t="str">
        <f t="shared" si="9"/>
        <v/>
      </c>
      <c r="P27" s="332"/>
      <c r="Q27" s="332"/>
      <c r="R27" s="879"/>
      <c r="S27" s="880"/>
      <c r="T27" s="333"/>
      <c r="U27" s="333"/>
      <c r="V27" s="301"/>
      <c r="W27" s="301"/>
      <c r="X27" s="301"/>
      <c r="Y27" s="301"/>
      <c r="Z27" s="301"/>
      <c r="AA27" s="301"/>
      <c r="AB27" s="301"/>
    </row>
    <row r="28" spans="1:28" ht="15">
      <c r="A28" s="301"/>
      <c r="B28" s="369" t="str">
        <f>IF('Patrimonio neto+pasivo'!$A$86=1,IF(B27&lt;$D$8+$G$5-1,B27+1,""),IF(B27&lt;$D$8+$G$5,B27+1,""))</f>
        <v/>
      </c>
      <c r="C28" s="370" t="str">
        <f t="shared" si="2"/>
        <v/>
      </c>
      <c r="D28" s="370" t="str">
        <f t="shared" si="3"/>
        <v/>
      </c>
      <c r="E28" s="370" t="str">
        <f t="shared" si="0"/>
        <v/>
      </c>
      <c r="F28" s="370" t="str">
        <f t="shared" si="4"/>
        <v/>
      </c>
      <c r="G28" s="370" t="str">
        <f t="shared" si="5"/>
        <v/>
      </c>
      <c r="H28" s="371" t="str">
        <f t="shared" si="6"/>
        <v/>
      </c>
      <c r="I28" s="372" t="str">
        <f t="shared" si="7"/>
        <v/>
      </c>
      <c r="J28" s="373" t="str">
        <f>IF(B28="","",'Patrimonio neto+pasivo'!$C$92)</f>
        <v/>
      </c>
      <c r="K28" s="373"/>
      <c r="L28" s="905" t="str">
        <f>IF(B28="","",C28*'Patrimonio neto+pasivo'!$C$78)</f>
        <v/>
      </c>
      <c r="M28" s="905" t="str">
        <f t="shared" si="1"/>
        <v/>
      </c>
      <c r="N28" s="374" t="str">
        <f t="shared" si="8"/>
        <v/>
      </c>
      <c r="O28" s="375" t="str">
        <f t="shared" si="9"/>
        <v/>
      </c>
      <c r="P28" s="332"/>
      <c r="Q28" s="332"/>
      <c r="R28" s="879"/>
      <c r="S28" s="880"/>
      <c r="T28" s="333"/>
      <c r="U28" s="333"/>
      <c r="V28" s="301"/>
      <c r="W28" s="301"/>
      <c r="X28" s="301"/>
      <c r="Y28" s="301"/>
      <c r="Z28" s="301"/>
      <c r="AA28" s="301"/>
      <c r="AB28" s="301"/>
    </row>
    <row r="29" spans="1:28" ht="15">
      <c r="A29" s="301"/>
      <c r="B29" s="369" t="str">
        <f>IF('Patrimonio neto+pasivo'!$A$86=1,IF(B28&lt;$D$8+$G$5-1,B28+1,""),IF(B28&lt;$D$8+$G$5,B28+1,""))</f>
        <v/>
      </c>
      <c r="C29" s="370" t="str">
        <f t="shared" si="2"/>
        <v/>
      </c>
      <c r="D29" s="370" t="str">
        <f t="shared" si="3"/>
        <v/>
      </c>
      <c r="E29" s="370" t="str">
        <f t="shared" si="0"/>
        <v/>
      </c>
      <c r="F29" s="370" t="str">
        <f t="shared" si="4"/>
        <v/>
      </c>
      <c r="G29" s="370" t="str">
        <f t="shared" si="5"/>
        <v/>
      </c>
      <c r="H29" s="371" t="str">
        <f t="shared" si="6"/>
        <v/>
      </c>
      <c r="I29" s="372" t="str">
        <f t="shared" si="7"/>
        <v/>
      </c>
      <c r="J29" s="373" t="str">
        <f>IF(B29="","",'Patrimonio neto+pasivo'!$C$92)</f>
        <v/>
      </c>
      <c r="K29" s="373"/>
      <c r="L29" s="905" t="str">
        <f>IF(B29="","",C29*'Patrimonio neto+pasivo'!$C$78)</f>
        <v/>
      </c>
      <c r="M29" s="905" t="str">
        <f t="shared" si="1"/>
        <v/>
      </c>
      <c r="N29" s="374" t="str">
        <f t="shared" si="8"/>
        <v/>
      </c>
      <c r="O29" s="375" t="str">
        <f t="shared" si="9"/>
        <v/>
      </c>
      <c r="P29" s="332"/>
      <c r="Q29" s="332"/>
      <c r="R29" s="879"/>
      <c r="S29" s="880"/>
      <c r="T29" s="333"/>
      <c r="U29" s="333"/>
      <c r="V29" s="301"/>
      <c r="W29" s="301"/>
      <c r="X29" s="301"/>
      <c r="Y29" s="301"/>
      <c r="Z29" s="301"/>
      <c r="AA29" s="301"/>
      <c r="AB29" s="301"/>
    </row>
    <row r="30" spans="1:28" ht="15">
      <c r="A30" s="301"/>
      <c r="B30" s="369" t="str">
        <f>IF('Patrimonio neto+pasivo'!$A$86=1,IF(B29&lt;$D$8+$G$5-1,B29+1,""),IF(B29&lt;$D$8+$G$5,B29+1,""))</f>
        <v/>
      </c>
      <c r="C30" s="370" t="str">
        <f t="shared" si="2"/>
        <v/>
      </c>
      <c r="D30" s="370" t="str">
        <f t="shared" si="3"/>
        <v/>
      </c>
      <c r="E30" s="370" t="str">
        <f t="shared" si="0"/>
        <v/>
      </c>
      <c r="F30" s="370" t="str">
        <f t="shared" si="4"/>
        <v/>
      </c>
      <c r="G30" s="370" t="str">
        <f t="shared" si="5"/>
        <v/>
      </c>
      <c r="H30" s="371" t="str">
        <f t="shared" si="6"/>
        <v/>
      </c>
      <c r="I30" s="372" t="str">
        <f t="shared" si="7"/>
        <v/>
      </c>
      <c r="J30" s="373" t="str">
        <f>IF(B30="","",'Patrimonio neto+pasivo'!$C$92)</f>
        <v/>
      </c>
      <c r="K30" s="373"/>
      <c r="L30" s="905" t="str">
        <f>IF(B30="","",C30*'Patrimonio neto+pasivo'!$C$78)</f>
        <v/>
      </c>
      <c r="M30" s="905" t="str">
        <f t="shared" si="1"/>
        <v/>
      </c>
      <c r="N30" s="374" t="str">
        <f t="shared" si="8"/>
        <v/>
      </c>
      <c r="O30" s="375" t="str">
        <f t="shared" si="9"/>
        <v/>
      </c>
      <c r="P30" s="332"/>
      <c r="Q30" s="332"/>
      <c r="R30" s="879"/>
      <c r="S30" s="880"/>
      <c r="T30" s="333"/>
      <c r="U30" s="333"/>
      <c r="V30" s="301"/>
      <c r="W30" s="301"/>
      <c r="X30" s="301"/>
      <c r="Y30" s="301"/>
      <c r="Z30" s="301"/>
      <c r="AA30" s="301"/>
      <c r="AB30" s="301"/>
    </row>
    <row r="31" spans="1:28" ht="15">
      <c r="A31" s="301"/>
      <c r="B31" s="369" t="str">
        <f>IF('Patrimonio neto+pasivo'!$A$86=1,IF(B30&lt;$D$8+$G$5-1,B30+1,""),IF(B30&lt;$D$8+$G$5,B30+1,""))</f>
        <v/>
      </c>
      <c r="C31" s="370" t="str">
        <f t="shared" si="2"/>
        <v/>
      </c>
      <c r="D31" s="370" t="str">
        <f t="shared" si="3"/>
        <v/>
      </c>
      <c r="E31" s="370" t="str">
        <f t="shared" si="0"/>
        <v/>
      </c>
      <c r="F31" s="370" t="str">
        <f t="shared" si="4"/>
        <v/>
      </c>
      <c r="G31" s="370" t="str">
        <f t="shared" si="5"/>
        <v/>
      </c>
      <c r="H31" s="371" t="str">
        <f t="shared" si="6"/>
        <v/>
      </c>
      <c r="I31" s="372" t="str">
        <f t="shared" si="7"/>
        <v/>
      </c>
      <c r="J31" s="373" t="str">
        <f>IF(B31="","",'Patrimonio neto+pasivo'!$C$92)</f>
        <v/>
      </c>
      <c r="K31" s="373"/>
      <c r="L31" s="905" t="str">
        <f>IF(B31="","",C31*'Patrimonio neto+pasivo'!$C$78)</f>
        <v/>
      </c>
      <c r="M31" s="905" t="str">
        <f t="shared" si="1"/>
        <v/>
      </c>
      <c r="N31" s="374" t="str">
        <f t="shared" si="8"/>
        <v/>
      </c>
      <c r="O31" s="375" t="str">
        <f t="shared" si="9"/>
        <v/>
      </c>
      <c r="P31" s="332"/>
      <c r="Q31" s="332"/>
      <c r="R31" s="879"/>
      <c r="S31" s="880"/>
      <c r="T31" s="333"/>
      <c r="U31" s="333"/>
      <c r="V31" s="301"/>
      <c r="W31" s="301"/>
      <c r="X31" s="301"/>
      <c r="Y31" s="301"/>
      <c r="Z31" s="301"/>
      <c r="AA31" s="301"/>
      <c r="AB31" s="301"/>
    </row>
    <row r="32" spans="1:28" ht="15">
      <c r="A32" s="301"/>
      <c r="B32" s="369" t="str">
        <f>IF('Patrimonio neto+pasivo'!$A$86=1,IF(B31&lt;$D$8+$G$5-1,B31+1,""),IF(B31&lt;$D$8+$G$5,B31+1,""))</f>
        <v/>
      </c>
      <c r="C32" s="370" t="str">
        <f t="shared" si="2"/>
        <v/>
      </c>
      <c r="D32" s="370" t="str">
        <f t="shared" si="3"/>
        <v/>
      </c>
      <c r="E32" s="370" t="str">
        <f t="shared" si="0"/>
        <v/>
      </c>
      <c r="F32" s="370" t="str">
        <f t="shared" si="4"/>
        <v/>
      </c>
      <c r="G32" s="370" t="str">
        <f t="shared" si="5"/>
        <v/>
      </c>
      <c r="H32" s="371" t="str">
        <f t="shared" si="6"/>
        <v/>
      </c>
      <c r="I32" s="372" t="str">
        <f t="shared" si="7"/>
        <v/>
      </c>
      <c r="J32" s="373" t="str">
        <f>IF(B32="","",'Patrimonio neto+pasivo'!$C$92)</f>
        <v/>
      </c>
      <c r="K32" s="373"/>
      <c r="L32" s="905" t="str">
        <f>IF(B32="","",C32*'Patrimonio neto+pasivo'!$C$78)</f>
        <v/>
      </c>
      <c r="M32" s="905" t="str">
        <f t="shared" si="1"/>
        <v/>
      </c>
      <c r="N32" s="374" t="str">
        <f t="shared" si="8"/>
        <v/>
      </c>
      <c r="O32" s="375" t="str">
        <f t="shared" si="9"/>
        <v/>
      </c>
      <c r="P32" s="341"/>
      <c r="Q32" s="332"/>
      <c r="R32" s="333"/>
      <c r="S32" s="333"/>
      <c r="T32" s="333"/>
      <c r="U32" s="333"/>
      <c r="V32" s="301"/>
      <c r="W32" s="301"/>
      <c r="X32" s="301"/>
      <c r="Y32" s="301"/>
      <c r="Z32" s="301"/>
      <c r="AA32" s="301"/>
      <c r="AB32" s="301"/>
    </row>
    <row r="33" spans="1:28" ht="15">
      <c r="A33" s="301"/>
      <c r="B33" s="369" t="str">
        <f>IF('Patrimonio neto+pasivo'!$A$86=1,IF(B32&lt;$D$8+$G$5-1,B32+1,""),IF(B32&lt;$D$8+$G$5,B32+1,""))</f>
        <v/>
      </c>
      <c r="C33" s="370" t="str">
        <f t="shared" si="2"/>
        <v/>
      </c>
      <c r="D33" s="370" t="str">
        <f t="shared" si="3"/>
        <v/>
      </c>
      <c r="E33" s="370" t="str">
        <f t="shared" si="0"/>
        <v/>
      </c>
      <c r="F33" s="370" t="str">
        <f t="shared" si="4"/>
        <v/>
      </c>
      <c r="G33" s="370" t="str">
        <f t="shared" si="5"/>
        <v/>
      </c>
      <c r="H33" s="371" t="str">
        <f t="shared" si="6"/>
        <v/>
      </c>
      <c r="I33" s="372" t="str">
        <f t="shared" si="7"/>
        <v/>
      </c>
      <c r="J33" s="373" t="str">
        <f>IF(B33="","",'Patrimonio neto+pasivo'!$C$92)</f>
        <v/>
      </c>
      <c r="K33" s="373"/>
      <c r="L33" s="905" t="str">
        <f>IF(B33="","",C33*'Patrimonio neto+pasivo'!$C$78)</f>
        <v/>
      </c>
      <c r="M33" s="905" t="str">
        <f t="shared" si="1"/>
        <v/>
      </c>
      <c r="N33" s="374" t="str">
        <f t="shared" si="8"/>
        <v/>
      </c>
      <c r="O33" s="375" t="str">
        <f t="shared" si="9"/>
        <v/>
      </c>
      <c r="P33" s="332"/>
      <c r="Q33" s="332"/>
      <c r="R33" s="307"/>
      <c r="S33" s="333"/>
      <c r="T33" s="333"/>
      <c r="U33" s="333"/>
      <c r="V33" s="301"/>
      <c r="W33" s="301"/>
      <c r="X33" s="301"/>
      <c r="Y33" s="301"/>
      <c r="Z33" s="301"/>
      <c r="AA33" s="301"/>
      <c r="AB33" s="301"/>
    </row>
    <row r="34" spans="1:28" ht="15">
      <c r="A34" s="301"/>
      <c r="B34" s="369" t="str">
        <f>IF('Patrimonio neto+pasivo'!$A$86=1,IF(B33&lt;$D$8+$G$5-1,B33+1,""),IF(B33&lt;$D$8+$G$5,B33+1,""))</f>
        <v/>
      </c>
      <c r="C34" s="370" t="str">
        <f t="shared" si="2"/>
        <v/>
      </c>
      <c r="D34" s="370" t="str">
        <f t="shared" si="3"/>
        <v/>
      </c>
      <c r="E34" s="370" t="str">
        <f t="shared" si="0"/>
        <v/>
      </c>
      <c r="F34" s="370" t="str">
        <f t="shared" si="4"/>
        <v/>
      </c>
      <c r="G34" s="370" t="str">
        <f t="shared" si="5"/>
        <v/>
      </c>
      <c r="H34" s="371" t="str">
        <f t="shared" si="6"/>
        <v/>
      </c>
      <c r="I34" s="372" t="str">
        <f t="shared" si="7"/>
        <v/>
      </c>
      <c r="J34" s="373" t="str">
        <f>IF(B34="","",'Patrimonio neto+pasivo'!$C$92)</f>
        <v/>
      </c>
      <c r="K34" s="373"/>
      <c r="L34" s="905" t="str">
        <f>IF(B34="","",C34*'Patrimonio neto+pasivo'!$C$78)</f>
        <v/>
      </c>
      <c r="M34" s="905" t="str">
        <f t="shared" si="1"/>
        <v/>
      </c>
      <c r="N34" s="374" t="str">
        <f t="shared" si="8"/>
        <v/>
      </c>
      <c r="O34" s="375" t="str">
        <f t="shared" si="9"/>
        <v/>
      </c>
      <c r="P34" s="332"/>
      <c r="Q34" s="332"/>
      <c r="R34" s="333"/>
      <c r="S34" s="333"/>
      <c r="T34" s="333"/>
      <c r="U34" s="333"/>
      <c r="V34" s="301"/>
      <c r="W34" s="301"/>
      <c r="X34" s="301"/>
      <c r="Y34" s="301"/>
      <c r="Z34" s="301"/>
      <c r="AA34" s="301"/>
      <c r="AB34" s="301"/>
    </row>
    <row r="35" spans="1:28" ht="15">
      <c r="A35" s="301"/>
      <c r="B35" s="369" t="str">
        <f>IF('Patrimonio neto+pasivo'!$A$86=1,IF(B34&lt;$D$8+$G$5-1,B34+1,""),IF(B34&lt;$D$8+$G$5,B34+1,""))</f>
        <v/>
      </c>
      <c r="C35" s="370" t="str">
        <f t="shared" si="2"/>
        <v/>
      </c>
      <c r="D35" s="370" t="str">
        <f t="shared" si="3"/>
        <v/>
      </c>
      <c r="E35" s="370" t="str">
        <f t="shared" si="0"/>
        <v/>
      </c>
      <c r="F35" s="370" t="str">
        <f t="shared" si="4"/>
        <v/>
      </c>
      <c r="G35" s="370" t="str">
        <f t="shared" si="5"/>
        <v/>
      </c>
      <c r="H35" s="371" t="str">
        <f t="shared" si="6"/>
        <v/>
      </c>
      <c r="I35" s="372" t="str">
        <f t="shared" si="7"/>
        <v/>
      </c>
      <c r="J35" s="373" t="str">
        <f>IF(B35="","",'Patrimonio neto+pasivo'!$C$92)</f>
        <v/>
      </c>
      <c r="K35" s="373"/>
      <c r="L35" s="905" t="str">
        <f>IF(B35="","",C35*'Patrimonio neto+pasivo'!$C$78)</f>
        <v/>
      </c>
      <c r="M35" s="905" t="str">
        <f t="shared" si="1"/>
        <v/>
      </c>
      <c r="N35" s="374" t="str">
        <f t="shared" si="8"/>
        <v/>
      </c>
      <c r="O35" s="375" t="str">
        <f t="shared" si="9"/>
        <v/>
      </c>
      <c r="P35" s="332"/>
      <c r="Q35" s="332"/>
      <c r="R35" s="333"/>
      <c r="S35" s="333"/>
      <c r="T35" s="333"/>
      <c r="U35" s="333"/>
      <c r="V35" s="301"/>
      <c r="W35" s="301"/>
      <c r="X35" s="301"/>
      <c r="Y35" s="301"/>
      <c r="Z35" s="301"/>
      <c r="AA35" s="301"/>
      <c r="AB35" s="301"/>
    </row>
    <row r="36" spans="1:28" ht="15">
      <c r="A36" s="301"/>
      <c r="B36" s="369" t="str">
        <f>IF('Patrimonio neto+pasivo'!$A$86=1,IF(B35&lt;$D$8+$G$5-1,B35+1,""),IF(B35&lt;$D$8+$G$5,B35+1,""))</f>
        <v/>
      </c>
      <c r="C36" s="370" t="str">
        <f t="shared" si="2"/>
        <v/>
      </c>
      <c r="D36" s="370" t="str">
        <f t="shared" si="3"/>
        <v/>
      </c>
      <c r="E36" s="370" t="str">
        <f t="shared" si="0"/>
        <v/>
      </c>
      <c r="F36" s="370" t="str">
        <f t="shared" si="4"/>
        <v/>
      </c>
      <c r="G36" s="370" t="str">
        <f t="shared" si="5"/>
        <v/>
      </c>
      <c r="H36" s="371" t="str">
        <f t="shared" si="6"/>
        <v/>
      </c>
      <c r="I36" s="372" t="str">
        <f t="shared" si="7"/>
        <v/>
      </c>
      <c r="J36" s="373" t="str">
        <f>IF(B36="","",'Patrimonio neto+pasivo'!$C$92)</f>
        <v/>
      </c>
      <c r="K36" s="373"/>
      <c r="L36" s="905" t="str">
        <f>IF(B36="","",C36*'Patrimonio neto+pasivo'!$C$78)</f>
        <v/>
      </c>
      <c r="M36" s="905" t="str">
        <f t="shared" si="1"/>
        <v/>
      </c>
      <c r="N36" s="374" t="str">
        <f t="shared" si="8"/>
        <v/>
      </c>
      <c r="O36" s="375" t="str">
        <f t="shared" si="9"/>
        <v/>
      </c>
      <c r="P36" s="332"/>
      <c r="Q36" s="332"/>
      <c r="R36" s="333"/>
      <c r="S36" s="333"/>
      <c r="T36" s="333"/>
      <c r="U36" s="333"/>
      <c r="V36" s="301"/>
      <c r="W36" s="301"/>
      <c r="X36" s="301"/>
      <c r="Y36" s="301"/>
      <c r="Z36" s="301"/>
      <c r="AA36" s="301"/>
      <c r="AB36" s="301"/>
    </row>
    <row r="37" spans="1:28" ht="15">
      <c r="A37" s="301"/>
      <c r="B37" s="369" t="str">
        <f>IF('Patrimonio neto+pasivo'!$A$86=1,IF(B36&lt;$D$8+$G$5-1,B36+1,""),IF(B36&lt;$D$8+$G$5,B36+1,""))</f>
        <v/>
      </c>
      <c r="C37" s="370" t="str">
        <f t="shared" si="2"/>
        <v/>
      </c>
      <c r="D37" s="370" t="str">
        <f t="shared" si="3"/>
        <v/>
      </c>
      <c r="E37" s="370" t="str">
        <f t="shared" si="0"/>
        <v/>
      </c>
      <c r="F37" s="370" t="str">
        <f t="shared" si="4"/>
        <v/>
      </c>
      <c r="G37" s="370" t="str">
        <f t="shared" si="5"/>
        <v/>
      </c>
      <c r="H37" s="371" t="str">
        <f t="shared" si="6"/>
        <v/>
      </c>
      <c r="I37" s="372" t="str">
        <f t="shared" si="7"/>
        <v/>
      </c>
      <c r="J37" s="373" t="str">
        <f>IF(B37="","",'Patrimonio neto+pasivo'!$C$92)</f>
        <v/>
      </c>
      <c r="K37" s="373"/>
      <c r="L37" s="905" t="str">
        <f>IF(B37="","",C37*'Patrimonio neto+pasivo'!$C$78)</f>
        <v/>
      </c>
      <c r="M37" s="905" t="str">
        <f t="shared" si="1"/>
        <v/>
      </c>
      <c r="N37" s="374" t="str">
        <f t="shared" si="8"/>
        <v/>
      </c>
      <c r="O37" s="375" t="str">
        <f t="shared" si="9"/>
        <v/>
      </c>
      <c r="P37" s="332"/>
      <c r="Q37" s="332"/>
      <c r="R37" s="333"/>
      <c r="S37" s="333"/>
      <c r="T37" s="333"/>
      <c r="U37" s="333"/>
      <c r="V37" s="301"/>
      <c r="W37" s="301"/>
      <c r="X37" s="301"/>
      <c r="Y37" s="301"/>
      <c r="Z37" s="301"/>
      <c r="AA37" s="301"/>
      <c r="AB37" s="301"/>
    </row>
    <row r="38" spans="1:28" ht="15">
      <c r="A38" s="301"/>
      <c r="B38" s="369" t="str">
        <f>IF('Patrimonio neto+pasivo'!$A$86=1,IF(B37&lt;$D$8+$G$5-1,B37+1,""),IF(B37&lt;$D$8+$G$5,B37+1,""))</f>
        <v/>
      </c>
      <c r="C38" s="370" t="str">
        <f t="shared" si="2"/>
        <v/>
      </c>
      <c r="D38" s="370" t="str">
        <f t="shared" si="3"/>
        <v/>
      </c>
      <c r="E38" s="370" t="str">
        <f t="shared" si="0"/>
        <v/>
      </c>
      <c r="F38" s="370" t="str">
        <f t="shared" si="4"/>
        <v/>
      </c>
      <c r="G38" s="370" t="str">
        <f t="shared" si="5"/>
        <v/>
      </c>
      <c r="H38" s="371" t="str">
        <f t="shared" si="6"/>
        <v/>
      </c>
      <c r="I38" s="372" t="str">
        <f t="shared" si="7"/>
        <v/>
      </c>
      <c r="J38" s="373" t="str">
        <f>IF(B38="","",'Patrimonio neto+pasivo'!$C$92)</f>
        <v/>
      </c>
      <c r="K38" s="373"/>
      <c r="L38" s="905" t="str">
        <f>IF(B38="","",C38*'Patrimonio neto+pasivo'!$C$78)</f>
        <v/>
      </c>
      <c r="M38" s="905" t="str">
        <f t="shared" si="1"/>
        <v/>
      </c>
      <c r="N38" s="374" t="str">
        <f t="shared" si="8"/>
        <v/>
      </c>
      <c r="O38" s="375" t="str">
        <f t="shared" si="9"/>
        <v/>
      </c>
      <c r="P38" s="332"/>
      <c r="Q38" s="332"/>
      <c r="R38" s="333"/>
      <c r="S38" s="333"/>
      <c r="T38" s="333"/>
      <c r="U38" s="333"/>
      <c r="V38" s="301"/>
      <c r="W38" s="301"/>
      <c r="X38" s="301"/>
      <c r="Y38" s="301"/>
      <c r="Z38" s="301"/>
      <c r="AA38" s="301"/>
      <c r="AB38" s="301"/>
    </row>
    <row r="39" spans="1:28" ht="15">
      <c r="A39" s="301"/>
      <c r="B39" s="369" t="str">
        <f>IF('Patrimonio neto+pasivo'!$A$86=1,IF(B38&lt;$D$8+$G$5-1,B38+1,""),IF(B38&lt;$D$8+$G$5,B38+1,""))</f>
        <v/>
      </c>
      <c r="C39" s="370" t="str">
        <f t="shared" si="2"/>
        <v/>
      </c>
      <c r="D39" s="370" t="str">
        <f t="shared" si="3"/>
        <v/>
      </c>
      <c r="E39" s="370" t="str">
        <f t="shared" si="0"/>
        <v/>
      </c>
      <c r="F39" s="370" t="str">
        <f t="shared" si="4"/>
        <v/>
      </c>
      <c r="G39" s="370" t="str">
        <f t="shared" si="5"/>
        <v/>
      </c>
      <c r="H39" s="371" t="str">
        <f t="shared" si="6"/>
        <v/>
      </c>
      <c r="I39" s="372" t="str">
        <f t="shared" si="7"/>
        <v/>
      </c>
      <c r="J39" s="373" t="str">
        <f>IF(B39="","",'Patrimonio neto+pasivo'!$C$92)</f>
        <v/>
      </c>
      <c r="K39" s="373"/>
      <c r="L39" s="905" t="str">
        <f>IF(B39="","",C39*'Patrimonio neto+pasivo'!$C$78)</f>
        <v/>
      </c>
      <c r="M39" s="905" t="str">
        <f t="shared" si="1"/>
        <v/>
      </c>
      <c r="N39" s="374" t="str">
        <f t="shared" si="8"/>
        <v/>
      </c>
      <c r="O39" s="375" t="str">
        <f t="shared" si="9"/>
        <v/>
      </c>
      <c r="P39" s="332"/>
      <c r="Q39" s="332"/>
      <c r="R39" s="333"/>
      <c r="S39" s="333"/>
      <c r="T39" s="333"/>
      <c r="U39" s="333"/>
      <c r="V39" s="301"/>
      <c r="W39" s="301"/>
      <c r="X39" s="301"/>
      <c r="Y39" s="301"/>
      <c r="Z39" s="301"/>
      <c r="AA39" s="301"/>
      <c r="AB39" s="301"/>
    </row>
    <row r="40" spans="1:28" ht="15">
      <c r="A40" s="301"/>
      <c r="B40" s="369" t="str">
        <f>IF('Patrimonio neto+pasivo'!$A$86=1,IF(B39&lt;$D$8+$G$5-1,B39+1,""),IF(B39&lt;$D$8+$G$5,B39+1,""))</f>
        <v/>
      </c>
      <c r="C40" s="370" t="str">
        <f t="shared" si="2"/>
        <v/>
      </c>
      <c r="D40" s="370" t="str">
        <f t="shared" si="3"/>
        <v/>
      </c>
      <c r="E40" s="370" t="str">
        <f t="shared" si="0"/>
        <v/>
      </c>
      <c r="F40" s="370" t="str">
        <f t="shared" si="4"/>
        <v/>
      </c>
      <c r="G40" s="370" t="str">
        <f t="shared" si="5"/>
        <v/>
      </c>
      <c r="H40" s="371" t="str">
        <f t="shared" si="6"/>
        <v/>
      </c>
      <c r="I40" s="372" t="str">
        <f t="shared" si="7"/>
        <v/>
      </c>
      <c r="J40" s="373" t="str">
        <f>IF(B40="","",'Patrimonio neto+pasivo'!$C$92)</f>
        <v/>
      </c>
      <c r="K40" s="373"/>
      <c r="L40" s="905" t="str">
        <f>IF(B40="","",C40*'Patrimonio neto+pasivo'!$C$78)</f>
        <v/>
      </c>
      <c r="M40" s="905" t="str">
        <f t="shared" si="1"/>
        <v/>
      </c>
      <c r="N40" s="374" t="str">
        <f t="shared" si="8"/>
        <v/>
      </c>
      <c r="O40" s="375" t="str">
        <f t="shared" si="9"/>
        <v/>
      </c>
      <c r="P40" s="332"/>
      <c r="Q40" s="332"/>
      <c r="R40" s="333"/>
      <c r="S40" s="333"/>
      <c r="T40" s="333"/>
      <c r="U40" s="333"/>
      <c r="V40" s="301"/>
      <c r="W40" s="301"/>
      <c r="X40" s="301"/>
      <c r="Y40" s="301"/>
      <c r="Z40" s="301"/>
      <c r="AA40" s="301"/>
      <c r="AB40" s="301"/>
    </row>
    <row r="41" spans="1:28" ht="15">
      <c r="A41" s="301"/>
      <c r="B41" s="369" t="str">
        <f>IF('Patrimonio neto+pasivo'!$A$86=1,IF(B40&lt;$D$8+$G$5-1,B40+1,""),IF(B40&lt;$D$8+$G$5,B40+1,""))</f>
        <v/>
      </c>
      <c r="C41" s="370" t="str">
        <f t="shared" si="2"/>
        <v/>
      </c>
      <c r="D41" s="370" t="str">
        <f t="shared" si="3"/>
        <v/>
      </c>
      <c r="E41" s="370" t="str">
        <f t="shared" si="0"/>
        <v/>
      </c>
      <c r="F41" s="370" t="str">
        <f t="shared" si="4"/>
        <v/>
      </c>
      <c r="G41" s="370" t="str">
        <f t="shared" si="5"/>
        <v/>
      </c>
      <c r="H41" s="371" t="str">
        <f t="shared" si="6"/>
        <v/>
      </c>
      <c r="I41" s="372" t="str">
        <f t="shared" si="7"/>
        <v/>
      </c>
      <c r="J41" s="373" t="str">
        <f>IF(B41="","",'Patrimonio neto+pasivo'!$C$92)</f>
        <v/>
      </c>
      <c r="K41" s="373"/>
      <c r="L41" s="905" t="str">
        <f>IF(B41="","",C41*'Patrimonio neto+pasivo'!$C$78)</f>
        <v/>
      </c>
      <c r="M41" s="905" t="str">
        <f t="shared" si="1"/>
        <v/>
      </c>
      <c r="N41" s="374" t="str">
        <f t="shared" si="8"/>
        <v/>
      </c>
      <c r="O41" s="375" t="str">
        <f t="shared" si="9"/>
        <v/>
      </c>
      <c r="P41" s="332"/>
      <c r="Q41" s="332"/>
      <c r="R41" s="333"/>
      <c r="S41" s="333"/>
      <c r="T41" s="333"/>
      <c r="U41" s="333"/>
      <c r="V41" s="301"/>
      <c r="W41" s="301"/>
      <c r="X41" s="301"/>
      <c r="Y41" s="301"/>
      <c r="Z41" s="301"/>
      <c r="AA41" s="301"/>
      <c r="AB41" s="301"/>
    </row>
    <row r="42" spans="1:28" ht="15">
      <c r="A42" s="301"/>
      <c r="B42" s="369" t="str">
        <f>IF('Patrimonio neto+pasivo'!$A$86=1,IF(B41&lt;$D$8+$G$5-1,B41+1,""),IF(B41&lt;$D$8+$G$5,B41+1,""))</f>
        <v/>
      </c>
      <c r="C42" s="370" t="str">
        <f t="shared" si="2"/>
        <v/>
      </c>
      <c r="D42" s="370" t="str">
        <f t="shared" si="3"/>
        <v/>
      </c>
      <c r="E42" s="370" t="str">
        <f t="shared" si="0"/>
        <v/>
      </c>
      <c r="F42" s="370" t="str">
        <f t="shared" si="4"/>
        <v/>
      </c>
      <c r="G42" s="370" t="str">
        <f t="shared" si="5"/>
        <v/>
      </c>
      <c r="H42" s="371" t="str">
        <f t="shared" si="6"/>
        <v/>
      </c>
      <c r="I42" s="372" t="str">
        <f t="shared" si="7"/>
        <v/>
      </c>
      <c r="J42" s="373" t="str">
        <f>IF(B42="","",'Patrimonio neto+pasivo'!$C$92)</f>
        <v/>
      </c>
      <c r="K42" s="373"/>
      <c r="L42" s="905" t="str">
        <f>IF(B42="","",C42*'Patrimonio neto+pasivo'!$C$78)</f>
        <v/>
      </c>
      <c r="M42" s="905" t="str">
        <f t="shared" si="1"/>
        <v/>
      </c>
      <c r="N42" s="374" t="str">
        <f t="shared" si="8"/>
        <v/>
      </c>
      <c r="O42" s="375" t="str">
        <f t="shared" si="9"/>
        <v/>
      </c>
      <c r="P42" s="332"/>
      <c r="Q42" s="332"/>
      <c r="R42" s="333"/>
      <c r="S42" s="333"/>
      <c r="T42" s="333"/>
      <c r="U42" s="333"/>
      <c r="V42" s="301"/>
      <c r="W42" s="301"/>
      <c r="X42" s="301"/>
      <c r="Y42" s="301"/>
      <c r="Z42" s="301"/>
      <c r="AA42" s="301"/>
      <c r="AB42" s="301"/>
    </row>
    <row r="43" spans="1:28" ht="15">
      <c r="A43" s="301"/>
      <c r="B43" s="369" t="str">
        <f>IF('Patrimonio neto+pasivo'!$A$86=1,IF(B42&lt;$D$8+$G$5-1,B42+1,""),IF(B42&lt;$D$8+$G$5,B42+1,""))</f>
        <v/>
      </c>
      <c r="C43" s="370" t="str">
        <f t="shared" si="2"/>
        <v/>
      </c>
      <c r="D43" s="370" t="str">
        <f t="shared" si="3"/>
        <v/>
      </c>
      <c r="E43" s="370" t="str">
        <f t="shared" si="0"/>
        <v/>
      </c>
      <c r="F43" s="370" t="str">
        <f t="shared" si="4"/>
        <v/>
      </c>
      <c r="G43" s="370" t="str">
        <f t="shared" si="5"/>
        <v/>
      </c>
      <c r="H43" s="371" t="str">
        <f t="shared" si="6"/>
        <v/>
      </c>
      <c r="I43" s="372" t="str">
        <f t="shared" si="7"/>
        <v/>
      </c>
      <c r="J43" s="373" t="str">
        <f>IF(B43="","",'Patrimonio neto+pasivo'!$C$92)</f>
        <v/>
      </c>
      <c r="K43" s="373"/>
      <c r="L43" s="905" t="str">
        <f>IF(B43="","",C43*'Patrimonio neto+pasivo'!$C$78)</f>
        <v/>
      </c>
      <c r="M43" s="905" t="str">
        <f t="shared" si="1"/>
        <v/>
      </c>
      <c r="N43" s="374" t="str">
        <f t="shared" si="8"/>
        <v/>
      </c>
      <c r="O43" s="375" t="str">
        <f t="shared" si="9"/>
        <v/>
      </c>
      <c r="P43" s="332"/>
      <c r="Q43" s="332"/>
      <c r="R43" s="333"/>
      <c r="S43" s="333"/>
      <c r="T43" s="333"/>
      <c r="U43" s="333"/>
      <c r="V43" s="301"/>
      <c r="W43" s="301"/>
      <c r="X43" s="301"/>
      <c r="Y43" s="301"/>
      <c r="Z43" s="301"/>
      <c r="AA43" s="301"/>
      <c r="AB43" s="301"/>
    </row>
    <row r="44" spans="1:28" ht="15">
      <c r="A44" s="301"/>
      <c r="B44" s="369" t="str">
        <f>IF('Patrimonio neto+pasivo'!$A$86=1,IF(B43&lt;$D$8+$G$5-1,B43+1,""),IF(B43&lt;$D$8+$G$5,B43+1,""))</f>
        <v/>
      </c>
      <c r="C44" s="370" t="str">
        <f t="shared" si="2"/>
        <v/>
      </c>
      <c r="D44" s="370" t="str">
        <f t="shared" si="3"/>
        <v/>
      </c>
      <c r="E44" s="370" t="str">
        <f t="shared" si="0"/>
        <v/>
      </c>
      <c r="F44" s="370" t="str">
        <f t="shared" si="4"/>
        <v/>
      </c>
      <c r="G44" s="370" t="str">
        <f t="shared" si="5"/>
        <v/>
      </c>
      <c r="H44" s="371" t="str">
        <f t="shared" si="6"/>
        <v/>
      </c>
      <c r="I44" s="372" t="str">
        <f t="shared" si="7"/>
        <v/>
      </c>
      <c r="J44" s="373" t="str">
        <f>IF(B44="","",'Patrimonio neto+pasivo'!$C$92)</f>
        <v/>
      </c>
      <c r="K44" s="373"/>
      <c r="L44" s="905" t="str">
        <f>IF(B44="","",C44*'Patrimonio neto+pasivo'!$C$78)</f>
        <v/>
      </c>
      <c r="M44" s="905" t="str">
        <f t="shared" si="1"/>
        <v/>
      </c>
      <c r="N44" s="374" t="str">
        <f t="shared" si="8"/>
        <v/>
      </c>
      <c r="O44" s="375" t="str">
        <f t="shared" si="9"/>
        <v/>
      </c>
      <c r="P44" s="332"/>
      <c r="Q44" s="332"/>
      <c r="R44" s="333"/>
      <c r="S44" s="333"/>
      <c r="T44" s="333"/>
      <c r="U44" s="333"/>
      <c r="V44" s="301"/>
      <c r="W44" s="301"/>
      <c r="X44" s="301"/>
      <c r="Y44" s="301"/>
      <c r="Z44" s="301"/>
      <c r="AA44" s="301"/>
      <c r="AB44" s="301"/>
    </row>
    <row r="45" spans="1:28" ht="15">
      <c r="A45" s="301"/>
      <c r="B45" s="369" t="str">
        <f>IF('Patrimonio neto+pasivo'!$A$86=1,IF(B44&lt;$D$8+$G$5-1,B44+1,""),IF(B44&lt;$D$8+$G$5,B44+1,""))</f>
        <v/>
      </c>
      <c r="C45" s="370" t="str">
        <f t="shared" si="2"/>
        <v/>
      </c>
      <c r="D45" s="370" t="str">
        <f t="shared" si="3"/>
        <v/>
      </c>
      <c r="E45" s="370" t="str">
        <f t="shared" si="0"/>
        <v/>
      </c>
      <c r="F45" s="370" t="str">
        <f t="shared" si="4"/>
        <v/>
      </c>
      <c r="G45" s="370" t="str">
        <f t="shared" si="5"/>
        <v/>
      </c>
      <c r="H45" s="371" t="str">
        <f t="shared" si="6"/>
        <v/>
      </c>
      <c r="I45" s="372" t="str">
        <f t="shared" si="7"/>
        <v/>
      </c>
      <c r="J45" s="373" t="str">
        <f>IF(B45="","",'Patrimonio neto+pasivo'!$C$92)</f>
        <v/>
      </c>
      <c r="K45" s="373"/>
      <c r="L45" s="905" t="str">
        <f>IF(B45="","",C45*'Patrimonio neto+pasivo'!$C$78)</f>
        <v/>
      </c>
      <c r="M45" s="905" t="str">
        <f t="shared" si="1"/>
        <v/>
      </c>
      <c r="N45" s="374" t="str">
        <f t="shared" si="8"/>
        <v/>
      </c>
      <c r="O45" s="375" t="str">
        <f t="shared" si="9"/>
        <v/>
      </c>
      <c r="P45" s="332"/>
      <c r="Q45" s="332"/>
      <c r="R45" s="333"/>
      <c r="S45" s="333"/>
      <c r="T45" s="333"/>
      <c r="U45" s="333"/>
      <c r="V45" s="301"/>
      <c r="W45" s="301"/>
      <c r="X45" s="301"/>
      <c r="Y45" s="301"/>
      <c r="Z45" s="301"/>
      <c r="AA45" s="301"/>
      <c r="AB45" s="301"/>
    </row>
    <row r="46" spans="1:28" ht="15">
      <c r="A46" s="301"/>
      <c r="B46" s="369" t="str">
        <f>IF('Patrimonio neto+pasivo'!$A$86=1,IF(B45&lt;$D$8+$G$5-1,B45+1,""),IF(B45&lt;$D$8+$G$5,B45+1,""))</f>
        <v/>
      </c>
      <c r="C46" s="370" t="str">
        <f t="shared" si="2"/>
        <v/>
      </c>
      <c r="D46" s="370" t="str">
        <f t="shared" si="3"/>
        <v/>
      </c>
      <c r="E46" s="370" t="str">
        <f t="shared" si="0"/>
        <v/>
      </c>
      <c r="F46" s="370" t="str">
        <f t="shared" si="4"/>
        <v/>
      </c>
      <c r="G46" s="370" t="str">
        <f t="shared" si="5"/>
        <v/>
      </c>
      <c r="H46" s="371" t="str">
        <f t="shared" si="6"/>
        <v/>
      </c>
      <c r="I46" s="372" t="str">
        <f t="shared" si="7"/>
        <v/>
      </c>
      <c r="J46" s="373" t="str">
        <f>IF(B46="","",'Patrimonio neto+pasivo'!$C$92)</f>
        <v/>
      </c>
      <c r="K46" s="373"/>
      <c r="L46" s="905" t="str">
        <f>IF(B46="","",C46*'Patrimonio neto+pasivo'!$C$78)</f>
        <v/>
      </c>
      <c r="M46" s="905" t="str">
        <f t="shared" si="1"/>
        <v/>
      </c>
      <c r="N46" s="374" t="str">
        <f t="shared" si="8"/>
        <v/>
      </c>
      <c r="O46" s="375" t="str">
        <f t="shared" si="9"/>
        <v/>
      </c>
      <c r="P46" s="332"/>
      <c r="Q46" s="332"/>
      <c r="R46" s="333"/>
      <c r="S46" s="333"/>
      <c r="T46" s="333"/>
      <c r="U46" s="333"/>
      <c r="V46" s="301"/>
      <c r="W46" s="301"/>
      <c r="X46" s="301"/>
      <c r="Y46" s="301"/>
      <c r="Z46" s="301"/>
      <c r="AA46" s="301"/>
      <c r="AB46" s="301"/>
    </row>
    <row r="47" spans="1:28" ht="15">
      <c r="A47" s="301"/>
      <c r="B47" s="369" t="str">
        <f>IF('Patrimonio neto+pasivo'!$A$86=1,IF(B46&lt;$D$8+$G$5-1,B46+1,""),IF(B46&lt;$D$8+$G$5,B46+1,""))</f>
        <v/>
      </c>
      <c r="C47" s="370" t="str">
        <f t="shared" si="2"/>
        <v/>
      </c>
      <c r="D47" s="370" t="str">
        <f t="shared" si="3"/>
        <v/>
      </c>
      <c r="E47" s="370" t="str">
        <f t="shared" si="0"/>
        <v/>
      </c>
      <c r="F47" s="370" t="str">
        <f t="shared" si="4"/>
        <v/>
      </c>
      <c r="G47" s="370" t="str">
        <f t="shared" si="5"/>
        <v/>
      </c>
      <c r="H47" s="371" t="str">
        <f t="shared" si="6"/>
        <v/>
      </c>
      <c r="I47" s="372" t="str">
        <f t="shared" si="7"/>
        <v/>
      </c>
      <c r="J47" s="373" t="str">
        <f>IF(B47="","",'Patrimonio neto+pasivo'!$C$92)</f>
        <v/>
      </c>
      <c r="K47" s="373"/>
      <c r="L47" s="905" t="str">
        <f>IF(B47="","",C47*'Patrimonio neto+pasivo'!$C$78)</f>
        <v/>
      </c>
      <c r="M47" s="905" t="str">
        <f t="shared" si="1"/>
        <v/>
      </c>
      <c r="N47" s="374" t="str">
        <f t="shared" si="8"/>
        <v/>
      </c>
      <c r="O47" s="375" t="str">
        <f t="shared" si="9"/>
        <v/>
      </c>
      <c r="P47" s="332"/>
      <c r="Q47" s="332"/>
      <c r="R47" s="333"/>
      <c r="S47" s="333"/>
      <c r="T47" s="333"/>
      <c r="U47" s="333"/>
      <c r="V47" s="301"/>
      <c r="W47" s="301"/>
      <c r="X47" s="301"/>
      <c r="Y47" s="301"/>
      <c r="Z47" s="301"/>
      <c r="AA47" s="301"/>
      <c r="AB47" s="301"/>
    </row>
    <row r="48" spans="1:28" ht="15">
      <c r="A48" s="301"/>
      <c r="B48" s="369" t="str">
        <f>IF('Patrimonio neto+pasivo'!$A$86=1,IF(B47&lt;$D$8+$G$5-1,B47+1,""),IF(B47&lt;$D$8+$G$5,B47+1,""))</f>
        <v/>
      </c>
      <c r="C48" s="370" t="str">
        <f t="shared" si="2"/>
        <v/>
      </c>
      <c r="D48" s="370" t="str">
        <f t="shared" si="3"/>
        <v/>
      </c>
      <c r="E48" s="370" t="str">
        <f t="shared" si="0"/>
        <v/>
      </c>
      <c r="F48" s="370" t="str">
        <f t="shared" si="4"/>
        <v/>
      </c>
      <c r="G48" s="370" t="str">
        <f t="shared" si="5"/>
        <v/>
      </c>
      <c r="H48" s="371" t="str">
        <f t="shared" si="6"/>
        <v/>
      </c>
      <c r="I48" s="372" t="str">
        <f t="shared" si="7"/>
        <v/>
      </c>
      <c r="J48" s="373" t="str">
        <f>IF(B48="","",'Patrimonio neto+pasivo'!$C$92)</f>
        <v/>
      </c>
      <c r="K48" s="373"/>
      <c r="L48" s="905" t="str">
        <f>IF(B48="","",C48*'Patrimonio neto+pasivo'!$C$78)</f>
        <v/>
      </c>
      <c r="M48" s="905" t="str">
        <f t="shared" si="1"/>
        <v/>
      </c>
      <c r="N48" s="374" t="str">
        <f t="shared" si="8"/>
        <v/>
      </c>
      <c r="O48" s="375" t="str">
        <f t="shared" si="9"/>
        <v/>
      </c>
      <c r="P48" s="332"/>
      <c r="Q48" s="332"/>
      <c r="R48" s="333"/>
      <c r="S48" s="333"/>
      <c r="T48" s="333"/>
      <c r="U48" s="333"/>
      <c r="V48" s="301"/>
      <c r="W48" s="301"/>
      <c r="X48" s="301"/>
      <c r="Y48" s="301"/>
      <c r="Z48" s="301"/>
      <c r="AA48" s="301"/>
      <c r="AB48" s="301"/>
    </row>
    <row r="49" spans="1:28" ht="15">
      <c r="A49" s="301"/>
      <c r="B49" s="369" t="str">
        <f>IF('Patrimonio neto+pasivo'!$A$86=1,IF(B48&lt;$D$8+$G$5-1,B48+1,""),IF(B48&lt;$D$8+$G$5,B48+1,""))</f>
        <v/>
      </c>
      <c r="C49" s="370" t="str">
        <f t="shared" si="2"/>
        <v/>
      </c>
      <c r="D49" s="370" t="str">
        <f t="shared" si="3"/>
        <v/>
      </c>
      <c r="E49" s="370" t="str">
        <f t="shared" si="0"/>
        <v/>
      </c>
      <c r="F49" s="370" t="str">
        <f t="shared" si="4"/>
        <v/>
      </c>
      <c r="G49" s="370" t="str">
        <f t="shared" si="5"/>
        <v/>
      </c>
      <c r="H49" s="371" t="str">
        <f t="shared" si="6"/>
        <v/>
      </c>
      <c r="I49" s="372" t="str">
        <f t="shared" si="7"/>
        <v/>
      </c>
      <c r="J49" s="373" t="str">
        <f>IF(B49="","",'Patrimonio neto+pasivo'!$C$92)</f>
        <v/>
      </c>
      <c r="K49" s="373"/>
      <c r="L49" s="905" t="str">
        <f>IF(B49="","",C49*'Patrimonio neto+pasivo'!$C$78)</f>
        <v/>
      </c>
      <c r="M49" s="905" t="str">
        <f t="shared" si="1"/>
        <v/>
      </c>
      <c r="N49" s="374" t="str">
        <f t="shared" si="8"/>
        <v/>
      </c>
      <c r="O49" s="375" t="str">
        <f t="shared" si="9"/>
        <v/>
      </c>
      <c r="P49" s="332"/>
      <c r="Q49" s="332"/>
      <c r="R49" s="333"/>
      <c r="S49" s="333"/>
      <c r="T49" s="333"/>
      <c r="U49" s="333"/>
      <c r="V49" s="301"/>
      <c r="W49" s="301"/>
      <c r="X49" s="301"/>
      <c r="Y49" s="301"/>
      <c r="Z49" s="301"/>
      <c r="AA49" s="301"/>
      <c r="AB49" s="301"/>
    </row>
    <row r="50" spans="1:28" ht="15">
      <c r="A50" s="301"/>
      <c r="B50" s="369" t="str">
        <f>IF('Patrimonio neto+pasivo'!$A$86=1,IF(B49&lt;$D$8+$G$5-1,B49+1,""),IF(B49&lt;$D$8+$G$5,B49+1,""))</f>
        <v/>
      </c>
      <c r="C50" s="370" t="str">
        <f t="shared" si="2"/>
        <v/>
      </c>
      <c r="D50" s="370" t="str">
        <f t="shared" si="3"/>
        <v/>
      </c>
      <c r="E50" s="370" t="str">
        <f t="shared" si="0"/>
        <v/>
      </c>
      <c r="F50" s="370" t="str">
        <f t="shared" si="4"/>
        <v/>
      </c>
      <c r="G50" s="370" t="str">
        <f t="shared" si="5"/>
        <v/>
      </c>
      <c r="H50" s="371" t="str">
        <f t="shared" si="6"/>
        <v/>
      </c>
      <c r="I50" s="372" t="str">
        <f t="shared" si="7"/>
        <v/>
      </c>
      <c r="J50" s="373" t="str">
        <f>IF(B50="","",'Patrimonio neto+pasivo'!$C$92)</f>
        <v/>
      </c>
      <c r="K50" s="373"/>
      <c r="L50" s="905" t="str">
        <f>IF(B50="","",C50*'Patrimonio neto+pasivo'!$C$78)</f>
        <v/>
      </c>
      <c r="M50" s="905" t="str">
        <f t="shared" si="1"/>
        <v/>
      </c>
      <c r="N50" s="374" t="str">
        <f t="shared" si="8"/>
        <v/>
      </c>
      <c r="O50" s="375" t="str">
        <f t="shared" si="9"/>
        <v/>
      </c>
      <c r="P50" s="332"/>
      <c r="Q50" s="332"/>
      <c r="R50" s="333"/>
      <c r="S50" s="333"/>
      <c r="T50" s="333"/>
      <c r="U50" s="333"/>
      <c r="V50" s="301"/>
      <c r="W50" s="301"/>
      <c r="X50" s="301"/>
      <c r="Y50" s="301"/>
      <c r="Z50" s="301"/>
      <c r="AA50" s="301"/>
      <c r="AB50" s="301"/>
    </row>
    <row r="51" spans="1:28" ht="15">
      <c r="A51" s="301"/>
      <c r="B51" s="369" t="str">
        <f>IF('Patrimonio neto+pasivo'!$A$86=1,IF(B50&lt;$D$8+$G$5-1,B50+1,""),IF(B50&lt;$D$8+$G$5,B50+1,""))</f>
        <v/>
      </c>
      <c r="C51" s="370" t="str">
        <f t="shared" si="2"/>
        <v/>
      </c>
      <c r="D51" s="370" t="str">
        <f t="shared" si="3"/>
        <v/>
      </c>
      <c r="E51" s="370" t="str">
        <f t="shared" si="0"/>
        <v/>
      </c>
      <c r="F51" s="370" t="str">
        <f t="shared" si="4"/>
        <v/>
      </c>
      <c r="G51" s="370" t="str">
        <f t="shared" si="5"/>
        <v/>
      </c>
      <c r="H51" s="371" t="str">
        <f t="shared" si="6"/>
        <v/>
      </c>
      <c r="I51" s="372" t="str">
        <f t="shared" si="7"/>
        <v/>
      </c>
      <c r="J51" s="373" t="str">
        <f>IF(B51="","",'Patrimonio neto+pasivo'!$C$92)</f>
        <v/>
      </c>
      <c r="K51" s="373"/>
      <c r="L51" s="905" t="str">
        <f>IF(B51="","",C51*'Patrimonio neto+pasivo'!$C$78)</f>
        <v/>
      </c>
      <c r="M51" s="905" t="str">
        <f t="shared" si="1"/>
        <v/>
      </c>
      <c r="N51" s="374" t="str">
        <f t="shared" si="8"/>
        <v/>
      </c>
      <c r="O51" s="375" t="str">
        <f t="shared" si="9"/>
        <v/>
      </c>
      <c r="P51" s="332"/>
      <c r="Q51" s="332"/>
      <c r="R51" s="333"/>
      <c r="S51" s="333"/>
      <c r="T51" s="333"/>
      <c r="U51" s="333"/>
      <c r="V51" s="301"/>
      <c r="W51" s="301"/>
      <c r="X51" s="301"/>
      <c r="Y51" s="301"/>
      <c r="Z51" s="301"/>
      <c r="AA51" s="301"/>
      <c r="AB51" s="301"/>
    </row>
    <row r="52" spans="1:28" ht="15">
      <c r="A52" s="301"/>
      <c r="B52" s="369" t="str">
        <f>IF('Patrimonio neto+pasivo'!$A$86=1,IF(B51&lt;$D$8+$G$5-1,B51+1,""),IF(B51&lt;$D$8+$G$5,B51+1,""))</f>
        <v/>
      </c>
      <c r="C52" s="370" t="str">
        <f t="shared" si="2"/>
        <v/>
      </c>
      <c r="D52" s="370" t="str">
        <f t="shared" si="3"/>
        <v/>
      </c>
      <c r="E52" s="370" t="str">
        <f t="shared" si="0"/>
        <v/>
      </c>
      <c r="F52" s="370" t="str">
        <f t="shared" si="4"/>
        <v/>
      </c>
      <c r="G52" s="370" t="str">
        <f t="shared" si="5"/>
        <v/>
      </c>
      <c r="H52" s="371" t="str">
        <f t="shared" si="6"/>
        <v/>
      </c>
      <c r="I52" s="372" t="str">
        <f t="shared" si="7"/>
        <v/>
      </c>
      <c r="J52" s="373" t="str">
        <f>IF(B52="","",'Patrimonio neto+pasivo'!$C$92)</f>
        <v/>
      </c>
      <c r="K52" s="373"/>
      <c r="L52" s="905" t="str">
        <f>IF(B52="","",C52*'Patrimonio neto+pasivo'!$C$78)</f>
        <v/>
      </c>
      <c r="M52" s="905" t="str">
        <f t="shared" si="1"/>
        <v/>
      </c>
      <c r="N52" s="374" t="str">
        <f t="shared" si="8"/>
        <v/>
      </c>
      <c r="O52" s="375" t="str">
        <f t="shared" si="9"/>
        <v/>
      </c>
      <c r="P52" s="332"/>
      <c r="Q52" s="332"/>
      <c r="R52" s="333"/>
      <c r="S52" s="333"/>
      <c r="T52" s="333"/>
      <c r="U52" s="333"/>
      <c r="V52" s="301"/>
      <c r="W52" s="301"/>
      <c r="X52" s="301"/>
      <c r="Y52" s="301"/>
      <c r="Z52" s="301"/>
      <c r="AA52" s="301"/>
      <c r="AB52" s="301"/>
    </row>
    <row r="53" spans="1:28" ht="15">
      <c r="A53" s="301"/>
      <c r="B53" s="369" t="str">
        <f>IF('Patrimonio neto+pasivo'!$A$86=1,IF(B52&lt;$D$8+$G$5-1,B52+1,""),IF(B52&lt;$D$8+$G$5,B52+1,""))</f>
        <v/>
      </c>
      <c r="C53" s="370" t="str">
        <f t="shared" si="2"/>
        <v/>
      </c>
      <c r="D53" s="370" t="str">
        <f t="shared" si="3"/>
        <v/>
      </c>
      <c r="E53" s="370" t="str">
        <f t="shared" si="0"/>
        <v/>
      </c>
      <c r="F53" s="370" t="str">
        <f t="shared" si="4"/>
        <v/>
      </c>
      <c r="G53" s="370" t="str">
        <f t="shared" si="5"/>
        <v/>
      </c>
      <c r="H53" s="371" t="str">
        <f t="shared" si="6"/>
        <v/>
      </c>
      <c r="I53" s="372" t="str">
        <f t="shared" si="7"/>
        <v/>
      </c>
      <c r="J53" s="373" t="str">
        <f>IF(B53="","",'Patrimonio neto+pasivo'!$C$92)</f>
        <v/>
      </c>
      <c r="K53" s="373"/>
      <c r="L53" s="905" t="str">
        <f>IF(B53="","",C53*'Patrimonio neto+pasivo'!$C$78)</f>
        <v/>
      </c>
      <c r="M53" s="905" t="str">
        <f t="shared" si="1"/>
        <v/>
      </c>
      <c r="N53" s="374" t="str">
        <f t="shared" si="8"/>
        <v/>
      </c>
      <c r="O53" s="375" t="str">
        <f t="shared" si="9"/>
        <v/>
      </c>
      <c r="P53" s="332"/>
      <c r="Q53" s="332"/>
      <c r="R53" s="333"/>
      <c r="S53" s="333"/>
      <c r="T53" s="333"/>
      <c r="U53" s="333"/>
      <c r="V53" s="301"/>
      <c r="W53" s="301"/>
      <c r="X53" s="301"/>
      <c r="Y53" s="301"/>
      <c r="Z53" s="301"/>
      <c r="AA53" s="301"/>
      <c r="AB53" s="301"/>
    </row>
    <row r="54" spans="1:28" ht="15">
      <c r="A54" s="301"/>
      <c r="B54" s="369" t="str">
        <f>IF('Patrimonio neto+pasivo'!$A$86=1,IF(B53&lt;$D$8+$G$5-1,B53+1,""),IF(B53&lt;$D$8+$G$5,B53+1,""))</f>
        <v/>
      </c>
      <c r="C54" s="370" t="str">
        <f t="shared" si="2"/>
        <v/>
      </c>
      <c r="D54" s="370" t="str">
        <f t="shared" si="3"/>
        <v/>
      </c>
      <c r="E54" s="370" t="str">
        <f t="shared" si="0"/>
        <v/>
      </c>
      <c r="F54" s="370" t="str">
        <f t="shared" si="4"/>
        <v/>
      </c>
      <c r="G54" s="370" t="str">
        <f t="shared" si="5"/>
        <v/>
      </c>
      <c r="H54" s="371" t="str">
        <f t="shared" si="6"/>
        <v/>
      </c>
      <c r="I54" s="372" t="str">
        <f t="shared" si="7"/>
        <v/>
      </c>
      <c r="J54" s="373" t="str">
        <f>IF(B54="","",'Patrimonio neto+pasivo'!$C$92)</f>
        <v/>
      </c>
      <c r="K54" s="373"/>
      <c r="L54" s="905" t="str">
        <f>IF(B54="","",C54*'Patrimonio neto+pasivo'!$C$78)</f>
        <v/>
      </c>
      <c r="M54" s="905" t="str">
        <f t="shared" si="1"/>
        <v/>
      </c>
      <c r="N54" s="374" t="str">
        <f t="shared" si="8"/>
        <v/>
      </c>
      <c r="O54" s="375" t="str">
        <f t="shared" si="9"/>
        <v/>
      </c>
      <c r="P54" s="332"/>
      <c r="Q54" s="332"/>
      <c r="R54" s="333"/>
      <c r="S54" s="333"/>
      <c r="T54" s="333"/>
      <c r="U54" s="333"/>
      <c r="V54" s="301"/>
      <c r="W54" s="301"/>
      <c r="X54" s="301"/>
      <c r="Y54" s="301"/>
      <c r="Z54" s="301"/>
      <c r="AA54" s="301"/>
      <c r="AB54" s="301"/>
    </row>
    <row r="55" spans="1:28" ht="15">
      <c r="A55" s="301"/>
      <c r="B55" s="369" t="str">
        <f>IF('Patrimonio neto+pasivo'!$A$86=1,IF(B54&lt;$D$8+$G$5-1,B54+1,""),IF(B54&lt;$D$8+$G$5,B54+1,""))</f>
        <v/>
      </c>
      <c r="C55" s="370" t="str">
        <f t="shared" si="2"/>
        <v/>
      </c>
      <c r="D55" s="370" t="str">
        <f t="shared" si="3"/>
        <v/>
      </c>
      <c r="E55" s="370" t="str">
        <f t="shared" si="0"/>
        <v/>
      </c>
      <c r="F55" s="370" t="str">
        <f t="shared" si="4"/>
        <v/>
      </c>
      <c r="G55" s="370" t="str">
        <f t="shared" si="5"/>
        <v/>
      </c>
      <c r="H55" s="371" t="str">
        <f t="shared" si="6"/>
        <v/>
      </c>
      <c r="I55" s="372" t="str">
        <f t="shared" si="7"/>
        <v/>
      </c>
      <c r="J55" s="373" t="str">
        <f>IF(B55="","",'Patrimonio neto+pasivo'!$C$92)</f>
        <v/>
      </c>
      <c r="K55" s="373"/>
      <c r="L55" s="905" t="str">
        <f>IF(B55="","",C55*'Patrimonio neto+pasivo'!$C$78)</f>
        <v/>
      </c>
      <c r="M55" s="905" t="str">
        <f t="shared" si="1"/>
        <v/>
      </c>
      <c r="N55" s="374" t="str">
        <f t="shared" si="8"/>
        <v/>
      </c>
      <c r="O55" s="375" t="str">
        <f t="shared" si="9"/>
        <v/>
      </c>
      <c r="P55" s="332"/>
      <c r="Q55" s="332"/>
      <c r="R55" s="333"/>
      <c r="S55" s="333"/>
      <c r="T55" s="333"/>
      <c r="U55" s="333"/>
      <c r="V55" s="301"/>
      <c r="W55" s="301"/>
      <c r="X55" s="301"/>
      <c r="Y55" s="301"/>
      <c r="Z55" s="301"/>
      <c r="AA55" s="301"/>
      <c r="AB55" s="301"/>
    </row>
    <row r="56" spans="1:28" ht="15">
      <c r="A56" s="301"/>
      <c r="B56" s="369" t="str">
        <f>IF('Patrimonio neto+pasivo'!$A$86=1,IF(B55&lt;$D$8+$G$5-1,B55+1,""),IF(B55&lt;$D$8+$G$5,B55+1,""))</f>
        <v/>
      </c>
      <c r="C56" s="370" t="str">
        <f t="shared" si="2"/>
        <v/>
      </c>
      <c r="D56" s="370" t="str">
        <f t="shared" si="3"/>
        <v/>
      </c>
      <c r="E56" s="370" t="str">
        <f t="shared" si="0"/>
        <v/>
      </c>
      <c r="F56" s="370" t="str">
        <f t="shared" si="4"/>
        <v/>
      </c>
      <c r="G56" s="370" t="str">
        <f t="shared" si="5"/>
        <v/>
      </c>
      <c r="H56" s="371" t="str">
        <f t="shared" si="6"/>
        <v/>
      </c>
      <c r="I56" s="372" t="str">
        <f t="shared" si="7"/>
        <v/>
      </c>
      <c r="J56" s="373" t="str">
        <f>IF(B56="","",'Patrimonio neto+pasivo'!$C$92)</f>
        <v/>
      </c>
      <c r="K56" s="373"/>
      <c r="L56" s="905" t="str">
        <f>IF(B56="","",C56*'Patrimonio neto+pasivo'!$C$78)</f>
        <v/>
      </c>
      <c r="M56" s="905" t="str">
        <f t="shared" si="1"/>
        <v/>
      </c>
      <c r="N56" s="374" t="str">
        <f t="shared" si="8"/>
        <v/>
      </c>
      <c r="O56" s="375" t="str">
        <f t="shared" si="9"/>
        <v/>
      </c>
      <c r="P56" s="332"/>
      <c r="Q56" s="332"/>
      <c r="R56" s="333"/>
      <c r="S56" s="333"/>
      <c r="T56" s="333"/>
      <c r="U56" s="333"/>
      <c r="V56" s="301"/>
      <c r="W56" s="301"/>
      <c r="X56" s="301"/>
      <c r="Y56" s="301"/>
      <c r="Z56" s="301"/>
      <c r="AA56" s="301"/>
      <c r="AB56" s="301"/>
    </row>
    <row r="57" spans="1:28" ht="15">
      <c r="A57" s="301"/>
      <c r="B57" s="369" t="str">
        <f>IF('Patrimonio neto+pasivo'!$A$86=1,IF(B56&lt;$D$8+$G$5-1,B56+1,""),IF(B56&lt;$D$8+$G$5,B56+1,""))</f>
        <v/>
      </c>
      <c r="C57" s="370" t="str">
        <f t="shared" si="2"/>
        <v/>
      </c>
      <c r="D57" s="370" t="str">
        <f t="shared" si="3"/>
        <v/>
      </c>
      <c r="E57" s="370" t="str">
        <f t="shared" si="0"/>
        <v/>
      </c>
      <c r="F57" s="370" t="str">
        <f t="shared" si="4"/>
        <v/>
      </c>
      <c r="G57" s="370" t="str">
        <f t="shared" si="5"/>
        <v/>
      </c>
      <c r="H57" s="371" t="str">
        <f t="shared" si="6"/>
        <v/>
      </c>
      <c r="I57" s="372" t="str">
        <f t="shared" si="7"/>
        <v/>
      </c>
      <c r="J57" s="373" t="str">
        <f>IF(B57="","",'Patrimonio neto+pasivo'!$C$92)</f>
        <v/>
      </c>
      <c r="K57" s="373"/>
      <c r="L57" s="905" t="str">
        <f>IF(B57="","",C57*'Patrimonio neto+pasivo'!$C$78)</f>
        <v/>
      </c>
      <c r="M57" s="905" t="str">
        <f t="shared" si="1"/>
        <v/>
      </c>
      <c r="N57" s="374" t="str">
        <f t="shared" si="8"/>
        <v/>
      </c>
      <c r="O57" s="375" t="str">
        <f t="shared" si="9"/>
        <v/>
      </c>
      <c r="P57" s="332"/>
      <c r="Q57" s="332"/>
      <c r="R57" s="333"/>
      <c r="S57" s="333"/>
      <c r="T57" s="333"/>
      <c r="U57" s="333"/>
      <c r="V57" s="301"/>
      <c r="W57" s="301"/>
      <c r="X57" s="301"/>
      <c r="Y57" s="301"/>
      <c r="Z57" s="301"/>
      <c r="AA57" s="301"/>
      <c r="AB57" s="301"/>
    </row>
    <row r="58" spans="1:28" ht="15">
      <c r="A58" s="301"/>
      <c r="B58" s="369" t="str">
        <f>IF('Patrimonio neto+pasivo'!$A$86=1,IF(B57&lt;$D$8+$G$5-1,B57+1,""),IF(B57&lt;$D$8+$G$5,B57+1,""))</f>
        <v/>
      </c>
      <c r="C58" s="370" t="str">
        <f t="shared" si="2"/>
        <v/>
      </c>
      <c r="D58" s="370" t="str">
        <f t="shared" si="3"/>
        <v/>
      </c>
      <c r="E58" s="370" t="str">
        <f t="shared" si="0"/>
        <v/>
      </c>
      <c r="F58" s="370" t="str">
        <f t="shared" si="4"/>
        <v/>
      </c>
      <c r="G58" s="370" t="str">
        <f t="shared" si="5"/>
        <v/>
      </c>
      <c r="H58" s="371" t="str">
        <f t="shared" si="6"/>
        <v/>
      </c>
      <c r="I58" s="372" t="str">
        <f t="shared" si="7"/>
        <v/>
      </c>
      <c r="J58" s="373" t="str">
        <f>IF(B58="","",'Patrimonio neto+pasivo'!$C$92)</f>
        <v/>
      </c>
      <c r="K58" s="373"/>
      <c r="L58" s="905" t="str">
        <f>IF(B58="","",C58*'Patrimonio neto+pasivo'!$C$78)</f>
        <v/>
      </c>
      <c r="M58" s="905" t="str">
        <f t="shared" si="1"/>
        <v/>
      </c>
      <c r="N58" s="374" t="str">
        <f t="shared" si="8"/>
        <v/>
      </c>
      <c r="O58" s="375" t="str">
        <f t="shared" si="9"/>
        <v/>
      </c>
      <c r="P58" s="332"/>
      <c r="Q58" s="332"/>
      <c r="R58" s="333"/>
      <c r="S58" s="333"/>
      <c r="T58" s="333"/>
      <c r="U58" s="333"/>
      <c r="V58" s="301"/>
      <c r="W58" s="301"/>
      <c r="X58" s="301"/>
      <c r="Y58" s="301"/>
      <c r="Z58" s="301"/>
      <c r="AA58" s="301"/>
      <c r="AB58" s="301"/>
    </row>
    <row r="59" spans="1:28" ht="15">
      <c r="A59" s="301"/>
      <c r="B59" s="369" t="str">
        <f>IF('Patrimonio neto+pasivo'!$A$86=1,IF(B58&lt;$D$8+$G$5-1,B58+1,""),IF(B58&lt;$D$8+$G$5,B58+1,""))</f>
        <v/>
      </c>
      <c r="C59" s="370" t="str">
        <f t="shared" si="2"/>
        <v/>
      </c>
      <c r="D59" s="370" t="str">
        <f t="shared" si="3"/>
        <v/>
      </c>
      <c r="E59" s="370" t="str">
        <f t="shared" si="0"/>
        <v/>
      </c>
      <c r="F59" s="370" t="str">
        <f t="shared" si="4"/>
        <v/>
      </c>
      <c r="G59" s="370" t="str">
        <f t="shared" si="5"/>
        <v/>
      </c>
      <c r="H59" s="371" t="str">
        <f t="shared" si="6"/>
        <v/>
      </c>
      <c r="I59" s="372" t="str">
        <f t="shared" si="7"/>
        <v/>
      </c>
      <c r="J59" s="373" t="str">
        <f>IF(B59="","",'Patrimonio neto+pasivo'!$C$92)</f>
        <v/>
      </c>
      <c r="K59" s="373"/>
      <c r="L59" s="905" t="str">
        <f>IF(B59="","",C59*'Patrimonio neto+pasivo'!$C$78)</f>
        <v/>
      </c>
      <c r="M59" s="905" t="str">
        <f t="shared" si="1"/>
        <v/>
      </c>
      <c r="N59" s="374" t="str">
        <f t="shared" si="8"/>
        <v/>
      </c>
      <c r="O59" s="375" t="str">
        <f t="shared" si="9"/>
        <v/>
      </c>
      <c r="P59" s="332"/>
      <c r="Q59" s="332"/>
      <c r="R59" s="333"/>
      <c r="S59" s="333"/>
      <c r="T59" s="333"/>
      <c r="U59" s="333"/>
      <c r="V59" s="301"/>
      <c r="W59" s="301"/>
      <c r="X59" s="301"/>
      <c r="Y59" s="301"/>
      <c r="Z59" s="301"/>
      <c r="AA59" s="301"/>
      <c r="AB59" s="301"/>
    </row>
    <row r="60" spans="1:28" ht="15">
      <c r="A60" s="301"/>
      <c r="B60" s="369" t="str">
        <f>IF('Patrimonio neto+pasivo'!$A$86=1,IF(B59&lt;$D$8+$G$5-1,B59+1,""),IF(B59&lt;$D$8+$G$5,B59+1,""))</f>
        <v/>
      </c>
      <c r="C60" s="370" t="str">
        <f t="shared" si="2"/>
        <v/>
      </c>
      <c r="D60" s="370" t="str">
        <f t="shared" si="3"/>
        <v/>
      </c>
      <c r="E60" s="370" t="str">
        <f t="shared" si="0"/>
        <v/>
      </c>
      <c r="F60" s="370" t="str">
        <f t="shared" si="4"/>
        <v/>
      </c>
      <c r="G60" s="370" t="str">
        <f t="shared" si="5"/>
        <v/>
      </c>
      <c r="H60" s="371" t="str">
        <f t="shared" si="6"/>
        <v/>
      </c>
      <c r="I60" s="372" t="str">
        <f t="shared" si="7"/>
        <v/>
      </c>
      <c r="J60" s="373" t="str">
        <f>IF(B60="","",'Patrimonio neto+pasivo'!$C$92)</f>
        <v/>
      </c>
      <c r="K60" s="373"/>
      <c r="L60" s="905" t="str">
        <f>IF(B60="","",C60*'Patrimonio neto+pasivo'!$C$78)</f>
        <v/>
      </c>
      <c r="M60" s="905" t="str">
        <f t="shared" si="1"/>
        <v/>
      </c>
      <c r="N60" s="374" t="str">
        <f t="shared" si="8"/>
        <v/>
      </c>
      <c r="O60" s="375" t="str">
        <f t="shared" si="9"/>
        <v/>
      </c>
      <c r="P60" s="332"/>
      <c r="Q60" s="332"/>
      <c r="R60" s="333"/>
      <c r="S60" s="333"/>
      <c r="T60" s="333"/>
      <c r="U60" s="333"/>
      <c r="V60" s="301"/>
      <c r="W60" s="301"/>
      <c r="X60" s="301"/>
      <c r="Y60" s="301"/>
      <c r="Z60" s="301"/>
      <c r="AA60" s="301"/>
      <c r="AB60" s="301"/>
    </row>
    <row r="61" spans="1:28" ht="15">
      <c r="A61" s="301"/>
      <c r="B61" s="369" t="str">
        <f>IF('Patrimonio neto+pasivo'!$A$86=1,IF(B60&lt;$D$8+$G$5-1,B60+1,""),IF(B60&lt;$D$8+$G$5,B60+1,""))</f>
        <v/>
      </c>
      <c r="C61" s="370" t="str">
        <f t="shared" si="2"/>
        <v/>
      </c>
      <c r="D61" s="370" t="str">
        <f t="shared" si="3"/>
        <v/>
      </c>
      <c r="E61" s="370" t="str">
        <f t="shared" si="0"/>
        <v/>
      </c>
      <c r="F61" s="370" t="str">
        <f t="shared" si="4"/>
        <v/>
      </c>
      <c r="G61" s="370" t="str">
        <f t="shared" si="5"/>
        <v/>
      </c>
      <c r="H61" s="371" t="str">
        <f t="shared" si="6"/>
        <v/>
      </c>
      <c r="I61" s="372" t="str">
        <f t="shared" si="7"/>
        <v/>
      </c>
      <c r="J61" s="373" t="str">
        <f>IF(B61="","",'Patrimonio neto+pasivo'!$C$92)</f>
        <v/>
      </c>
      <c r="K61" s="373"/>
      <c r="L61" s="905" t="str">
        <f>IF(B61="","",C61*'Patrimonio neto+pasivo'!$C$78)</f>
        <v/>
      </c>
      <c r="M61" s="905" t="str">
        <f t="shared" si="1"/>
        <v/>
      </c>
      <c r="N61" s="374" t="str">
        <f t="shared" si="8"/>
        <v/>
      </c>
      <c r="O61" s="375" t="str">
        <f t="shared" si="9"/>
        <v/>
      </c>
      <c r="P61" s="332"/>
      <c r="Q61" s="332"/>
      <c r="R61" s="333"/>
      <c r="S61" s="333"/>
      <c r="T61" s="333"/>
      <c r="U61" s="333"/>
      <c r="V61" s="301"/>
      <c r="W61" s="301"/>
      <c r="X61" s="301"/>
      <c r="Y61" s="301"/>
      <c r="Z61" s="301"/>
      <c r="AA61" s="301"/>
      <c r="AB61" s="301"/>
    </row>
    <row r="62" spans="1:28" ht="15">
      <c r="A62" s="301"/>
      <c r="B62" s="369" t="str">
        <f>IF('Patrimonio neto+pasivo'!$A$86=1,IF(B61&lt;$D$8+$G$5-1,B61+1,""),IF(B61&lt;$D$8+$G$5,B61+1,""))</f>
        <v/>
      </c>
      <c r="C62" s="370" t="str">
        <f t="shared" si="2"/>
        <v/>
      </c>
      <c r="D62" s="370" t="str">
        <f t="shared" si="3"/>
        <v/>
      </c>
      <c r="E62" s="370" t="str">
        <f t="shared" si="0"/>
        <v/>
      </c>
      <c r="F62" s="370" t="str">
        <f t="shared" si="4"/>
        <v/>
      </c>
      <c r="G62" s="370" t="str">
        <f t="shared" si="5"/>
        <v/>
      </c>
      <c r="H62" s="371" t="str">
        <f t="shared" si="6"/>
        <v/>
      </c>
      <c r="I62" s="372" t="str">
        <f t="shared" si="7"/>
        <v/>
      </c>
      <c r="J62" s="373" t="str">
        <f>IF(B62="","",'Patrimonio neto+pasivo'!$C$92)</f>
        <v/>
      </c>
      <c r="K62" s="373"/>
      <c r="L62" s="905" t="str">
        <f>IF(B62="","",C62*'Patrimonio neto+pasivo'!$C$78)</f>
        <v/>
      </c>
      <c r="M62" s="905" t="str">
        <f t="shared" si="1"/>
        <v/>
      </c>
      <c r="N62" s="374" t="str">
        <f t="shared" si="8"/>
        <v/>
      </c>
      <c r="O62" s="375" t="str">
        <f t="shared" si="9"/>
        <v/>
      </c>
      <c r="P62" s="332"/>
      <c r="Q62" s="332"/>
      <c r="R62" s="333"/>
      <c r="S62" s="333"/>
      <c r="T62" s="333"/>
      <c r="U62" s="333"/>
      <c r="V62" s="301"/>
      <c r="W62" s="301"/>
      <c r="X62" s="301"/>
      <c r="Y62" s="301"/>
      <c r="Z62" s="301"/>
      <c r="AA62" s="301"/>
      <c r="AB62" s="301"/>
    </row>
    <row r="63" spans="1:28" ht="15">
      <c r="A63" s="301"/>
      <c r="B63" s="369" t="str">
        <f>IF('Patrimonio neto+pasivo'!$A$86=1,IF(B62&lt;$D$8+$G$5-1,B62+1,""),IF(B62&lt;$D$8+$G$5,B62+1,""))</f>
        <v/>
      </c>
      <c r="C63" s="370" t="str">
        <f t="shared" si="2"/>
        <v/>
      </c>
      <c r="D63" s="370" t="str">
        <f t="shared" si="3"/>
        <v/>
      </c>
      <c r="E63" s="370" t="str">
        <f t="shared" si="0"/>
        <v/>
      </c>
      <c r="F63" s="370" t="str">
        <f t="shared" si="4"/>
        <v/>
      </c>
      <c r="G63" s="370" t="str">
        <f t="shared" si="5"/>
        <v/>
      </c>
      <c r="H63" s="371" t="str">
        <f t="shared" si="6"/>
        <v/>
      </c>
      <c r="I63" s="372" t="str">
        <f t="shared" si="7"/>
        <v/>
      </c>
      <c r="J63" s="373" t="str">
        <f>IF(B63="","",'Patrimonio neto+pasivo'!$C$92)</f>
        <v/>
      </c>
      <c r="K63" s="373"/>
      <c r="L63" s="905" t="str">
        <f>IF(B63="","",C63*'Patrimonio neto+pasivo'!$C$78)</f>
        <v/>
      </c>
      <c r="M63" s="905" t="str">
        <f t="shared" si="1"/>
        <v/>
      </c>
      <c r="N63" s="374" t="str">
        <f t="shared" si="8"/>
        <v/>
      </c>
      <c r="O63" s="375" t="str">
        <f t="shared" si="9"/>
        <v/>
      </c>
      <c r="P63" s="332"/>
      <c r="Q63" s="332"/>
      <c r="R63" s="333"/>
      <c r="S63" s="333"/>
      <c r="T63" s="333"/>
      <c r="U63" s="333"/>
      <c r="V63" s="301"/>
      <c r="W63" s="301"/>
      <c r="X63" s="301"/>
      <c r="Y63" s="301"/>
      <c r="Z63" s="301"/>
      <c r="AA63" s="301"/>
      <c r="AB63" s="301"/>
    </row>
    <row r="64" spans="1:28" ht="15">
      <c r="A64" s="301"/>
      <c r="B64" s="369" t="str">
        <f>IF('Patrimonio neto+pasivo'!$A$86=1,IF(B63&lt;$D$8+$G$5-1,B63+1,""),IF(B63&lt;$D$8+$G$5,B63+1,""))</f>
        <v/>
      </c>
      <c r="C64" s="370" t="str">
        <f t="shared" si="2"/>
        <v/>
      </c>
      <c r="D64" s="370" t="str">
        <f t="shared" si="3"/>
        <v/>
      </c>
      <c r="E64" s="370" t="str">
        <f t="shared" si="0"/>
        <v/>
      </c>
      <c r="F64" s="370" t="str">
        <f t="shared" si="4"/>
        <v/>
      </c>
      <c r="G64" s="370" t="str">
        <f t="shared" si="5"/>
        <v/>
      </c>
      <c r="H64" s="371" t="str">
        <f t="shared" si="6"/>
        <v/>
      </c>
      <c r="I64" s="372" t="str">
        <f t="shared" si="7"/>
        <v/>
      </c>
      <c r="J64" s="373" t="str">
        <f>IF(B64="","",'Patrimonio neto+pasivo'!$C$92)</f>
        <v/>
      </c>
      <c r="K64" s="373"/>
      <c r="L64" s="905" t="str">
        <f>IF(B64="","",C64*'Patrimonio neto+pasivo'!$C$78)</f>
        <v/>
      </c>
      <c r="M64" s="905" t="str">
        <f t="shared" si="1"/>
        <v/>
      </c>
      <c r="N64" s="374" t="str">
        <f t="shared" si="8"/>
        <v/>
      </c>
      <c r="O64" s="375" t="str">
        <f t="shared" si="9"/>
        <v/>
      </c>
      <c r="P64" s="332"/>
      <c r="Q64" s="332"/>
      <c r="R64" s="333"/>
      <c r="S64" s="333"/>
      <c r="T64" s="333"/>
      <c r="U64" s="333"/>
      <c r="V64" s="301"/>
      <c r="W64" s="301"/>
      <c r="X64" s="301"/>
      <c r="Y64" s="301"/>
      <c r="Z64" s="301"/>
      <c r="AA64" s="301"/>
      <c r="AB64" s="301"/>
    </row>
    <row r="65" spans="1:28" ht="15">
      <c r="A65" s="301"/>
      <c r="B65" s="369" t="str">
        <f>IF('Patrimonio neto+pasivo'!$A$86=1,IF(B64&lt;$D$8+$G$5-1,B64+1,""),IF(B64&lt;$D$8+$G$5,B64+1,""))</f>
        <v/>
      </c>
      <c r="C65" s="370" t="str">
        <f t="shared" si="2"/>
        <v/>
      </c>
      <c r="D65" s="370" t="str">
        <f t="shared" si="3"/>
        <v/>
      </c>
      <c r="E65" s="370" t="str">
        <f t="shared" si="0"/>
        <v/>
      </c>
      <c r="F65" s="370" t="str">
        <f t="shared" si="4"/>
        <v/>
      </c>
      <c r="G65" s="370" t="str">
        <f t="shared" si="5"/>
        <v/>
      </c>
      <c r="H65" s="371" t="str">
        <f t="shared" si="6"/>
        <v/>
      </c>
      <c r="I65" s="372" t="str">
        <f t="shared" si="7"/>
        <v/>
      </c>
      <c r="J65" s="373" t="str">
        <f>IF(B65="","",'Patrimonio neto+pasivo'!$C$92)</f>
        <v/>
      </c>
      <c r="K65" s="373"/>
      <c r="L65" s="905" t="str">
        <f>IF(B65="","",C65*'Patrimonio neto+pasivo'!$C$78)</f>
        <v/>
      </c>
      <c r="M65" s="905" t="str">
        <f t="shared" si="1"/>
        <v/>
      </c>
      <c r="N65" s="374" t="str">
        <f t="shared" si="8"/>
        <v/>
      </c>
      <c r="O65" s="375" t="str">
        <f t="shared" si="9"/>
        <v/>
      </c>
      <c r="P65" s="332"/>
      <c r="Q65" s="332"/>
      <c r="R65" s="333"/>
      <c r="S65" s="333"/>
      <c r="T65" s="333"/>
      <c r="U65" s="333"/>
      <c r="V65" s="301"/>
      <c r="W65" s="301"/>
      <c r="X65" s="301"/>
      <c r="Y65" s="301"/>
      <c r="Z65" s="301"/>
      <c r="AA65" s="301"/>
      <c r="AB65" s="301"/>
    </row>
    <row r="66" spans="1:28" ht="15">
      <c r="A66" s="301"/>
      <c r="B66" s="369" t="str">
        <f>IF('Patrimonio neto+pasivo'!$A$86=1,IF(B65&lt;$D$8+$G$5-1,B65+1,""),IF(B65&lt;$D$8+$G$5,B65+1,""))</f>
        <v/>
      </c>
      <c r="C66" s="370" t="str">
        <f t="shared" si="2"/>
        <v/>
      </c>
      <c r="D66" s="370" t="str">
        <f t="shared" si="3"/>
        <v/>
      </c>
      <c r="E66" s="370" t="str">
        <f t="shared" si="0"/>
        <v/>
      </c>
      <c r="F66" s="370" t="str">
        <f t="shared" si="4"/>
        <v/>
      </c>
      <c r="G66" s="370" t="str">
        <f t="shared" si="5"/>
        <v/>
      </c>
      <c r="H66" s="371" t="str">
        <f t="shared" si="6"/>
        <v/>
      </c>
      <c r="I66" s="372" t="str">
        <f t="shared" si="7"/>
        <v/>
      </c>
      <c r="J66" s="373" t="str">
        <f>IF(B66="","",'Patrimonio neto+pasivo'!$C$92)</f>
        <v/>
      </c>
      <c r="K66" s="373"/>
      <c r="L66" s="905" t="str">
        <f>IF(B66="","",C66*'Patrimonio neto+pasivo'!$C$78)</f>
        <v/>
      </c>
      <c r="M66" s="905" t="str">
        <f t="shared" si="1"/>
        <v/>
      </c>
      <c r="N66" s="374" t="str">
        <f t="shared" si="8"/>
        <v/>
      </c>
      <c r="O66" s="375" t="str">
        <f t="shared" si="9"/>
        <v/>
      </c>
      <c r="P66" s="332"/>
      <c r="Q66" s="332"/>
      <c r="R66" s="333"/>
      <c r="S66" s="333"/>
      <c r="T66" s="333"/>
      <c r="U66" s="333"/>
      <c r="V66" s="301"/>
      <c r="W66" s="301"/>
      <c r="X66" s="301"/>
      <c r="Y66" s="301"/>
      <c r="Z66" s="301"/>
      <c r="AA66" s="301"/>
      <c r="AB66" s="301"/>
    </row>
    <row r="67" spans="1:28" ht="15">
      <c r="A67" s="301"/>
      <c r="B67" s="369" t="str">
        <f>IF('Patrimonio neto+pasivo'!$A$86=1,IF(B66&lt;$D$8+$G$5-1,B66+1,""),IF(B66&lt;$D$8+$G$5,B66+1,""))</f>
        <v/>
      </c>
      <c r="C67" s="370" t="str">
        <f t="shared" si="2"/>
        <v/>
      </c>
      <c r="D67" s="370" t="str">
        <f t="shared" si="3"/>
        <v/>
      </c>
      <c r="E67" s="370" t="str">
        <f t="shared" si="0"/>
        <v/>
      </c>
      <c r="F67" s="370" t="str">
        <f t="shared" si="4"/>
        <v/>
      </c>
      <c r="G67" s="370" t="str">
        <f t="shared" si="5"/>
        <v/>
      </c>
      <c r="H67" s="371" t="str">
        <f t="shared" si="6"/>
        <v/>
      </c>
      <c r="I67" s="372" t="str">
        <f t="shared" si="7"/>
        <v/>
      </c>
      <c r="J67" s="373" t="str">
        <f>IF(B67="","",'Patrimonio neto+pasivo'!$C$92)</f>
        <v/>
      </c>
      <c r="K67" s="373"/>
      <c r="L67" s="905" t="str">
        <f>IF(B67="","",C67*'Patrimonio neto+pasivo'!$C$78)</f>
        <v/>
      </c>
      <c r="M67" s="905" t="str">
        <f t="shared" si="1"/>
        <v/>
      </c>
      <c r="N67" s="374" t="str">
        <f t="shared" si="8"/>
        <v/>
      </c>
      <c r="O67" s="375" t="str">
        <f t="shared" si="9"/>
        <v/>
      </c>
      <c r="P67" s="332"/>
      <c r="Q67" s="332"/>
      <c r="R67" s="333"/>
      <c r="S67" s="333"/>
      <c r="T67" s="333"/>
      <c r="U67" s="333"/>
      <c r="V67" s="301"/>
      <c r="W67" s="301"/>
      <c r="X67" s="301"/>
      <c r="Y67" s="301"/>
      <c r="Z67" s="301"/>
      <c r="AA67" s="301"/>
      <c r="AB67" s="301"/>
    </row>
    <row r="68" spans="1:28" ht="15">
      <c r="A68" s="301"/>
      <c r="B68" s="369" t="str">
        <f>IF('Patrimonio neto+pasivo'!$A$86=1,IF(B67&lt;$D$8+$G$5-1,B67+1,""),IF(B67&lt;$D$8+$G$5,B67+1,""))</f>
        <v/>
      </c>
      <c r="C68" s="370" t="str">
        <f t="shared" si="2"/>
        <v/>
      </c>
      <c r="D68" s="370" t="str">
        <f t="shared" si="3"/>
        <v/>
      </c>
      <c r="E68" s="370" t="str">
        <f t="shared" si="0"/>
        <v/>
      </c>
      <c r="F68" s="370" t="str">
        <f t="shared" si="4"/>
        <v/>
      </c>
      <c r="G68" s="370" t="str">
        <f t="shared" si="5"/>
        <v/>
      </c>
      <c r="H68" s="371" t="str">
        <f t="shared" si="6"/>
        <v/>
      </c>
      <c r="I68" s="372" t="str">
        <f t="shared" si="7"/>
        <v/>
      </c>
      <c r="J68" s="373" t="str">
        <f>IF(B68="","",'Patrimonio neto+pasivo'!$C$92)</f>
        <v/>
      </c>
      <c r="K68" s="373"/>
      <c r="L68" s="905" t="str">
        <f>IF(B68="","",C68*'Patrimonio neto+pasivo'!$C$78)</f>
        <v/>
      </c>
      <c r="M68" s="905" t="str">
        <f t="shared" si="1"/>
        <v/>
      </c>
      <c r="N68" s="374" t="str">
        <f t="shared" si="8"/>
        <v/>
      </c>
      <c r="O68" s="375" t="str">
        <f t="shared" si="9"/>
        <v/>
      </c>
      <c r="P68" s="332"/>
      <c r="Q68" s="332"/>
      <c r="R68" s="333"/>
      <c r="S68" s="333"/>
      <c r="T68" s="333"/>
      <c r="U68" s="333"/>
      <c r="V68" s="301"/>
      <c r="W68" s="301"/>
      <c r="X68" s="301"/>
      <c r="Y68" s="301"/>
      <c r="Z68" s="301"/>
      <c r="AA68" s="301"/>
      <c r="AB68" s="301"/>
    </row>
    <row r="69" spans="1:28" ht="15">
      <c r="A69" s="301"/>
      <c r="B69" s="369" t="str">
        <f>IF('Patrimonio neto+pasivo'!$A$86=1,IF(B68&lt;$D$8+$G$5-1,B68+1,""),IF(B68&lt;$D$8+$G$5,B68+1,""))</f>
        <v/>
      </c>
      <c r="C69" s="370" t="str">
        <f t="shared" si="2"/>
        <v/>
      </c>
      <c r="D69" s="370" t="str">
        <f t="shared" si="3"/>
        <v/>
      </c>
      <c r="E69" s="370" t="str">
        <f t="shared" si="0"/>
        <v/>
      </c>
      <c r="F69" s="370" t="str">
        <f t="shared" si="4"/>
        <v/>
      </c>
      <c r="G69" s="370" t="str">
        <f t="shared" si="5"/>
        <v/>
      </c>
      <c r="H69" s="371" t="str">
        <f t="shared" si="6"/>
        <v/>
      </c>
      <c r="I69" s="372" t="str">
        <f t="shared" si="7"/>
        <v/>
      </c>
      <c r="J69" s="373" t="str">
        <f>IF(B69="","",'Patrimonio neto+pasivo'!$C$92)</f>
        <v/>
      </c>
      <c r="K69" s="373"/>
      <c r="L69" s="905" t="str">
        <f>IF(B69="","",C69*'Patrimonio neto+pasivo'!$C$78)</f>
        <v/>
      </c>
      <c r="M69" s="905" t="str">
        <f t="shared" si="1"/>
        <v/>
      </c>
      <c r="N69" s="374" t="str">
        <f t="shared" si="8"/>
        <v/>
      </c>
      <c r="O69" s="375" t="str">
        <f t="shared" si="9"/>
        <v/>
      </c>
      <c r="P69" s="332"/>
      <c r="Q69" s="332"/>
      <c r="R69" s="333"/>
      <c r="S69" s="333"/>
      <c r="T69" s="333"/>
      <c r="U69" s="333"/>
      <c r="V69" s="301"/>
      <c r="W69" s="301"/>
      <c r="X69" s="301"/>
      <c r="Y69" s="301"/>
      <c r="Z69" s="301"/>
      <c r="AA69" s="301"/>
      <c r="AB69" s="301"/>
    </row>
    <row r="70" spans="1:28" ht="15">
      <c r="A70" s="301"/>
      <c r="B70" s="369" t="str">
        <f>IF('Patrimonio neto+pasivo'!$A$86=1,IF(B69&lt;$D$8+$G$5-1,B69+1,""),IF(B69&lt;$D$8+$G$5,B69+1,""))</f>
        <v/>
      </c>
      <c r="C70" s="370" t="str">
        <f t="shared" si="2"/>
        <v/>
      </c>
      <c r="D70" s="370" t="str">
        <f t="shared" si="3"/>
        <v/>
      </c>
      <c r="E70" s="370" t="str">
        <f t="shared" si="0"/>
        <v/>
      </c>
      <c r="F70" s="370" t="str">
        <f t="shared" si="4"/>
        <v/>
      </c>
      <c r="G70" s="370" t="str">
        <f t="shared" si="5"/>
        <v/>
      </c>
      <c r="H70" s="371" t="str">
        <f t="shared" si="6"/>
        <v/>
      </c>
      <c r="I70" s="372" t="str">
        <f t="shared" si="7"/>
        <v/>
      </c>
      <c r="J70" s="373" t="str">
        <f>IF(B70="","",'Patrimonio neto+pasivo'!$C$92)</f>
        <v/>
      </c>
      <c r="K70" s="373"/>
      <c r="L70" s="905" t="str">
        <f>IF(B70="","",C70*'Patrimonio neto+pasivo'!$C$78)</f>
        <v/>
      </c>
      <c r="M70" s="905" t="str">
        <f t="shared" si="1"/>
        <v/>
      </c>
      <c r="N70" s="374" t="str">
        <f t="shared" si="8"/>
        <v/>
      </c>
      <c r="O70" s="375" t="str">
        <f t="shared" si="9"/>
        <v/>
      </c>
      <c r="P70" s="332"/>
      <c r="Q70" s="332"/>
      <c r="R70" s="333"/>
      <c r="S70" s="333"/>
      <c r="T70" s="333"/>
      <c r="U70" s="333"/>
      <c r="V70" s="301"/>
      <c r="W70" s="301"/>
      <c r="X70" s="301"/>
      <c r="Y70" s="301"/>
      <c r="Z70" s="301"/>
      <c r="AA70" s="301"/>
      <c r="AB70" s="301"/>
    </row>
    <row r="71" spans="1:28" ht="15">
      <c r="A71" s="301"/>
      <c r="B71" s="369" t="str">
        <f>IF('Patrimonio neto+pasivo'!$A$86=1,IF(B70&lt;$D$8+$G$5-1,B70+1,""),IF(B70&lt;$D$8+$G$5,B70+1,""))</f>
        <v/>
      </c>
      <c r="C71" s="370" t="str">
        <f t="shared" si="2"/>
        <v/>
      </c>
      <c r="D71" s="370" t="str">
        <f t="shared" si="3"/>
        <v/>
      </c>
      <c r="E71" s="370" t="str">
        <f t="shared" si="0"/>
        <v/>
      </c>
      <c r="F71" s="370" t="str">
        <f t="shared" si="4"/>
        <v/>
      </c>
      <c r="G71" s="370" t="str">
        <f t="shared" si="5"/>
        <v/>
      </c>
      <c r="H71" s="371" t="str">
        <f t="shared" si="6"/>
        <v/>
      </c>
      <c r="I71" s="372" t="str">
        <f t="shared" si="7"/>
        <v/>
      </c>
      <c r="J71" s="373" t="str">
        <f>IF(B71="","",'Patrimonio neto+pasivo'!$C$92)</f>
        <v/>
      </c>
      <c r="K71" s="373"/>
      <c r="L71" s="905" t="str">
        <f>IF(B71="","",C71*'Patrimonio neto+pasivo'!$C$78)</f>
        <v/>
      </c>
      <c r="M71" s="905" t="str">
        <f t="shared" si="1"/>
        <v/>
      </c>
      <c r="N71" s="374" t="str">
        <f t="shared" si="8"/>
        <v/>
      </c>
      <c r="O71" s="375" t="str">
        <f t="shared" si="9"/>
        <v/>
      </c>
      <c r="P71" s="332"/>
      <c r="Q71" s="332"/>
      <c r="R71" s="333"/>
      <c r="S71" s="333"/>
      <c r="T71" s="333"/>
      <c r="U71" s="333"/>
      <c r="V71" s="301"/>
      <c r="W71" s="301"/>
      <c r="X71" s="301"/>
      <c r="Y71" s="301"/>
      <c r="Z71" s="301"/>
      <c r="AA71" s="301"/>
      <c r="AB71" s="301"/>
    </row>
    <row r="72" spans="1:28" ht="15">
      <c r="A72" s="301"/>
      <c r="B72" s="369" t="str">
        <f>IF('Patrimonio neto+pasivo'!$A$86=1,IF(B71&lt;$D$8+$G$5-1,B71+1,""),IF(B71&lt;$D$8+$G$5,B71+1,""))</f>
        <v/>
      </c>
      <c r="C72" s="370" t="str">
        <f t="shared" si="2"/>
        <v/>
      </c>
      <c r="D72" s="370" t="str">
        <f t="shared" si="3"/>
        <v/>
      </c>
      <c r="E72" s="370" t="str">
        <f t="shared" si="0"/>
        <v/>
      </c>
      <c r="F72" s="370" t="str">
        <f t="shared" si="4"/>
        <v/>
      </c>
      <c r="G72" s="370" t="str">
        <f t="shared" si="5"/>
        <v/>
      </c>
      <c r="H72" s="371" t="str">
        <f t="shared" si="6"/>
        <v/>
      </c>
      <c r="I72" s="372" t="str">
        <f t="shared" si="7"/>
        <v/>
      </c>
      <c r="J72" s="373" t="str">
        <f>IF(B72="","",'Patrimonio neto+pasivo'!$C$92)</f>
        <v/>
      </c>
      <c r="K72" s="373"/>
      <c r="L72" s="905" t="str">
        <f>IF(B72="","",C72*'Patrimonio neto+pasivo'!$C$78)</f>
        <v/>
      </c>
      <c r="M72" s="905" t="str">
        <f t="shared" si="1"/>
        <v/>
      </c>
      <c r="N72" s="374" t="str">
        <f t="shared" si="8"/>
        <v/>
      </c>
      <c r="O72" s="375" t="str">
        <f t="shared" si="9"/>
        <v/>
      </c>
      <c r="P72" s="332"/>
      <c r="Q72" s="332"/>
      <c r="R72" s="333"/>
      <c r="S72" s="333"/>
      <c r="T72" s="333"/>
      <c r="U72" s="333"/>
      <c r="V72" s="301"/>
      <c r="W72" s="301"/>
      <c r="X72" s="301"/>
      <c r="Y72" s="301"/>
      <c r="Z72" s="301"/>
      <c r="AA72" s="301"/>
      <c r="AB72" s="301"/>
    </row>
    <row r="73" spans="1:28" ht="15">
      <c r="A73" s="301"/>
      <c r="B73" s="369" t="str">
        <f>IF('Patrimonio neto+pasivo'!$A$86=1,IF(B72&lt;$D$8+$G$5-1,B72+1,""),IF(B72&lt;$D$8+$G$5,B72+1,""))</f>
        <v/>
      </c>
      <c r="C73" s="370" t="str">
        <f t="shared" si="2"/>
        <v/>
      </c>
      <c r="D73" s="370" t="str">
        <f t="shared" si="3"/>
        <v/>
      </c>
      <c r="E73" s="370" t="str">
        <f t="shared" si="0"/>
        <v/>
      </c>
      <c r="F73" s="370" t="str">
        <f t="shared" si="4"/>
        <v/>
      </c>
      <c r="G73" s="370" t="str">
        <f t="shared" si="5"/>
        <v/>
      </c>
      <c r="H73" s="371" t="str">
        <f t="shared" si="6"/>
        <v/>
      </c>
      <c r="I73" s="372" t="str">
        <f t="shared" si="7"/>
        <v/>
      </c>
      <c r="J73" s="373" t="str">
        <f>IF(B73="","",'Patrimonio neto+pasivo'!$C$92)</f>
        <v/>
      </c>
      <c r="K73" s="373"/>
      <c r="L73" s="905" t="str">
        <f>IF(B73="","",C73*'Patrimonio neto+pasivo'!$C$78)</f>
        <v/>
      </c>
      <c r="M73" s="905" t="str">
        <f t="shared" si="1"/>
        <v/>
      </c>
      <c r="N73" s="374" t="str">
        <f t="shared" si="8"/>
        <v/>
      </c>
      <c r="O73" s="375" t="str">
        <f t="shared" si="9"/>
        <v/>
      </c>
      <c r="P73" s="332"/>
      <c r="Q73" s="332"/>
      <c r="R73" s="333"/>
      <c r="S73" s="333"/>
      <c r="T73" s="333"/>
      <c r="U73" s="333"/>
      <c r="V73" s="301"/>
      <c r="W73" s="301"/>
      <c r="X73" s="301"/>
      <c r="Y73" s="301"/>
      <c r="Z73" s="301"/>
      <c r="AA73" s="301"/>
      <c r="AB73" s="301"/>
    </row>
    <row r="74" spans="1:28" ht="15">
      <c r="A74" s="301"/>
      <c r="B74" s="369" t="str">
        <f>IF('Patrimonio neto+pasivo'!$A$86=1,IF(B73&lt;$D$8+$G$5-1,B73+1,""),IF(B73&lt;$D$8+$G$5,B73+1,""))</f>
        <v/>
      </c>
      <c r="C74" s="370" t="str">
        <f t="shared" si="2"/>
        <v/>
      </c>
      <c r="D74" s="370" t="str">
        <f t="shared" si="3"/>
        <v/>
      </c>
      <c r="E74" s="370" t="str">
        <f t="shared" si="0"/>
        <v/>
      </c>
      <c r="F74" s="370" t="str">
        <f t="shared" si="4"/>
        <v/>
      </c>
      <c r="G74" s="370" t="str">
        <f t="shared" si="5"/>
        <v/>
      </c>
      <c r="H74" s="371" t="str">
        <f t="shared" si="6"/>
        <v/>
      </c>
      <c r="I74" s="372" t="str">
        <f t="shared" si="7"/>
        <v/>
      </c>
      <c r="J74" s="373" t="str">
        <f>IF(B74="","",'Patrimonio neto+pasivo'!$C$92)</f>
        <v/>
      </c>
      <c r="K74" s="373"/>
      <c r="L74" s="905" t="str">
        <f>IF(B74="","",C74*'Patrimonio neto+pasivo'!$C$78)</f>
        <v/>
      </c>
      <c r="M74" s="905" t="str">
        <f t="shared" si="1"/>
        <v/>
      </c>
      <c r="N74" s="374" t="str">
        <f t="shared" si="8"/>
        <v/>
      </c>
      <c r="O74" s="375" t="str">
        <f t="shared" si="9"/>
        <v/>
      </c>
      <c r="P74" s="332"/>
      <c r="Q74" s="332"/>
      <c r="R74" s="333"/>
      <c r="S74" s="333"/>
      <c r="T74" s="333"/>
      <c r="U74" s="333"/>
      <c r="V74" s="301"/>
      <c r="W74" s="301"/>
      <c r="X74" s="301"/>
      <c r="Y74" s="301"/>
      <c r="Z74" s="301"/>
      <c r="AA74" s="301"/>
      <c r="AB74" s="301"/>
    </row>
    <row r="75" spans="1:28" ht="15">
      <c r="A75" s="301"/>
      <c r="B75" s="369" t="str">
        <f>IF('Patrimonio neto+pasivo'!$A$86=1,IF(B74&lt;$D$8+$G$5-1,B74+1,""),IF(B74&lt;$D$8+$G$5,B74+1,""))</f>
        <v/>
      </c>
      <c r="C75" s="370" t="str">
        <f t="shared" si="2"/>
        <v/>
      </c>
      <c r="D75" s="370" t="str">
        <f t="shared" si="3"/>
        <v/>
      </c>
      <c r="E75" s="370" t="str">
        <f t="shared" si="0"/>
        <v/>
      </c>
      <c r="F75" s="370" t="str">
        <f t="shared" si="4"/>
        <v/>
      </c>
      <c r="G75" s="370" t="str">
        <f t="shared" si="5"/>
        <v/>
      </c>
      <c r="H75" s="371" t="str">
        <f t="shared" si="6"/>
        <v/>
      </c>
      <c r="I75" s="372" t="str">
        <f t="shared" si="7"/>
        <v/>
      </c>
      <c r="J75" s="373" t="str">
        <f>IF(B75="","",'Patrimonio neto+pasivo'!$C$92)</f>
        <v/>
      </c>
      <c r="K75" s="373"/>
      <c r="L75" s="905" t="str">
        <f>IF(B75="","",C75*'Patrimonio neto+pasivo'!$C$78)</f>
        <v/>
      </c>
      <c r="M75" s="905" t="str">
        <f t="shared" si="1"/>
        <v/>
      </c>
      <c r="N75" s="374" t="str">
        <f t="shared" si="8"/>
        <v/>
      </c>
      <c r="O75" s="375" t="str">
        <f t="shared" si="9"/>
        <v/>
      </c>
      <c r="P75" s="332"/>
      <c r="Q75" s="332"/>
      <c r="R75" s="333"/>
      <c r="S75" s="333"/>
      <c r="T75" s="333"/>
      <c r="U75" s="333"/>
      <c r="V75" s="301"/>
      <c r="W75" s="301"/>
      <c r="X75" s="301"/>
      <c r="Y75" s="301"/>
      <c r="Z75" s="301"/>
      <c r="AA75" s="301"/>
      <c r="AB75" s="301"/>
    </row>
    <row r="76" spans="1:28" ht="15">
      <c r="A76" s="301"/>
      <c r="B76" s="369" t="str">
        <f>IF('Patrimonio neto+pasivo'!$A$86=1,IF(B75&lt;$D$8+$G$5-1,B75+1,""),IF(B75&lt;$D$8+$G$5,B75+1,""))</f>
        <v/>
      </c>
      <c r="C76" s="370" t="str">
        <f t="shared" si="2"/>
        <v/>
      </c>
      <c r="D76" s="370" t="str">
        <f t="shared" si="3"/>
        <v/>
      </c>
      <c r="E76" s="370" t="str">
        <f t="shared" si="0"/>
        <v/>
      </c>
      <c r="F76" s="370" t="str">
        <f t="shared" si="4"/>
        <v/>
      </c>
      <c r="G76" s="370" t="str">
        <f t="shared" si="5"/>
        <v/>
      </c>
      <c r="H76" s="371" t="str">
        <f t="shared" si="6"/>
        <v/>
      </c>
      <c r="I76" s="372" t="str">
        <f t="shared" si="7"/>
        <v/>
      </c>
      <c r="J76" s="373" t="str">
        <f>IF(B76="","",'Patrimonio neto+pasivo'!$C$92)</f>
        <v/>
      </c>
      <c r="K76" s="373"/>
      <c r="L76" s="905" t="str">
        <f>IF(B76="","",C76*'Patrimonio neto+pasivo'!$C$78)</f>
        <v/>
      </c>
      <c r="M76" s="905" t="str">
        <f t="shared" si="1"/>
        <v/>
      </c>
      <c r="N76" s="374" t="str">
        <f t="shared" si="8"/>
        <v/>
      </c>
      <c r="O76" s="375" t="str">
        <f t="shared" si="9"/>
        <v/>
      </c>
      <c r="P76" s="332"/>
      <c r="Q76" s="332"/>
      <c r="R76" s="333"/>
      <c r="S76" s="333"/>
      <c r="T76" s="333"/>
      <c r="U76" s="333"/>
      <c r="V76" s="301"/>
      <c r="W76" s="301"/>
      <c r="X76" s="301"/>
      <c r="Y76" s="301"/>
      <c r="Z76" s="301"/>
      <c r="AA76" s="301"/>
      <c r="AB76" s="301"/>
    </row>
    <row r="77" spans="1:28" ht="15">
      <c r="A77" s="301"/>
      <c r="B77" s="369" t="str">
        <f>IF('Patrimonio neto+pasivo'!$A$86=1,IF(B76&lt;$D$8+$G$5-1,B76+1,""),IF(B76&lt;$D$8+$G$5,B76+1,""))</f>
        <v/>
      </c>
      <c r="C77" s="370" t="str">
        <f t="shared" si="2"/>
        <v/>
      </c>
      <c r="D77" s="370" t="str">
        <f t="shared" si="3"/>
        <v/>
      </c>
      <c r="E77" s="370" t="str">
        <f t="shared" si="0"/>
        <v/>
      </c>
      <c r="F77" s="370" t="str">
        <f t="shared" si="4"/>
        <v/>
      </c>
      <c r="G77" s="370" t="str">
        <f t="shared" si="5"/>
        <v/>
      </c>
      <c r="H77" s="371" t="str">
        <f t="shared" si="6"/>
        <v/>
      </c>
      <c r="I77" s="372" t="str">
        <f t="shared" si="7"/>
        <v/>
      </c>
      <c r="J77" s="373" t="str">
        <f>IF(B77="","",'Patrimonio neto+pasivo'!$C$92)</f>
        <v/>
      </c>
      <c r="K77" s="373"/>
      <c r="L77" s="905" t="str">
        <f>IF(B77="","",C77*'Patrimonio neto+pasivo'!$C$78)</f>
        <v/>
      </c>
      <c r="M77" s="905" t="str">
        <f t="shared" si="1"/>
        <v/>
      </c>
      <c r="N77" s="374" t="str">
        <f t="shared" si="8"/>
        <v/>
      </c>
      <c r="O77" s="375" t="str">
        <f t="shared" si="9"/>
        <v/>
      </c>
      <c r="P77" s="332"/>
      <c r="Q77" s="332"/>
      <c r="R77" s="333"/>
      <c r="S77" s="333"/>
      <c r="T77" s="333"/>
      <c r="U77" s="333"/>
      <c r="V77" s="301"/>
      <c r="W77" s="301"/>
      <c r="X77" s="301"/>
      <c r="Y77" s="301"/>
      <c r="Z77" s="301"/>
      <c r="AA77" s="301"/>
      <c r="AB77" s="301"/>
    </row>
    <row r="78" spans="1:28" ht="15">
      <c r="A78" s="301"/>
      <c r="B78" s="369" t="str">
        <f>IF('Patrimonio neto+pasivo'!$A$86=1,IF(B77&lt;$D$8+$G$5-1,B77+1,""),IF(B77&lt;$D$8+$G$5,B77+1,""))</f>
        <v/>
      </c>
      <c r="C78" s="370" t="str">
        <f t="shared" si="2"/>
        <v/>
      </c>
      <c r="D78" s="370" t="str">
        <f t="shared" si="3"/>
        <v/>
      </c>
      <c r="E78" s="370" t="str">
        <f t="shared" si="0"/>
        <v/>
      </c>
      <c r="F78" s="370" t="str">
        <f t="shared" si="4"/>
        <v/>
      </c>
      <c r="G78" s="370" t="str">
        <f t="shared" si="5"/>
        <v/>
      </c>
      <c r="H78" s="371" t="str">
        <f t="shared" si="6"/>
        <v/>
      </c>
      <c r="I78" s="372" t="str">
        <f t="shared" si="7"/>
        <v/>
      </c>
      <c r="J78" s="373" t="str">
        <f>IF(B78="","",'Patrimonio neto+pasivo'!$C$92)</f>
        <v/>
      </c>
      <c r="K78" s="373"/>
      <c r="L78" s="905" t="str">
        <f>IF(B78="","",C78*'Patrimonio neto+pasivo'!$C$78)</f>
        <v/>
      </c>
      <c r="M78" s="905" t="str">
        <f t="shared" si="1"/>
        <v/>
      </c>
      <c r="N78" s="374" t="str">
        <f t="shared" si="8"/>
        <v/>
      </c>
      <c r="O78" s="375" t="str">
        <f t="shared" si="9"/>
        <v/>
      </c>
      <c r="P78" s="332"/>
      <c r="Q78" s="332"/>
      <c r="R78" s="333"/>
      <c r="S78" s="333"/>
      <c r="T78" s="333"/>
      <c r="U78" s="333"/>
      <c r="V78" s="301"/>
      <c r="W78" s="301"/>
      <c r="X78" s="301"/>
      <c r="Y78" s="301"/>
      <c r="Z78" s="301"/>
      <c r="AA78" s="301"/>
      <c r="AB78" s="301"/>
    </row>
    <row r="79" spans="1:28" ht="15">
      <c r="A79" s="301"/>
      <c r="B79" s="369" t="str">
        <f>IF('Patrimonio neto+pasivo'!$A$86=1,IF(B78&lt;$D$8+$G$5-1,B78+1,""),IF(B78&lt;$D$8+$G$5,B78+1,""))</f>
        <v/>
      </c>
      <c r="C79" s="370" t="str">
        <f t="shared" si="2"/>
        <v/>
      </c>
      <c r="D79" s="370" t="str">
        <f t="shared" si="3"/>
        <v/>
      </c>
      <c r="E79" s="370" t="str">
        <f t="shared" si="0"/>
        <v/>
      </c>
      <c r="F79" s="370" t="str">
        <f t="shared" si="4"/>
        <v/>
      </c>
      <c r="G79" s="370" t="str">
        <f t="shared" si="5"/>
        <v/>
      </c>
      <c r="H79" s="371" t="str">
        <f t="shared" si="6"/>
        <v/>
      </c>
      <c r="I79" s="372" t="str">
        <f t="shared" si="7"/>
        <v/>
      </c>
      <c r="J79" s="373" t="str">
        <f>IF(B79="","",'Patrimonio neto+pasivo'!$C$92)</f>
        <v/>
      </c>
      <c r="K79" s="373"/>
      <c r="L79" s="905" t="str">
        <f>IF(B79="","",C79*'Patrimonio neto+pasivo'!$C$78)</f>
        <v/>
      </c>
      <c r="M79" s="905" t="str">
        <f t="shared" si="1"/>
        <v/>
      </c>
      <c r="N79" s="374" t="str">
        <f t="shared" si="8"/>
        <v/>
      </c>
      <c r="O79" s="375" t="str">
        <f t="shared" si="9"/>
        <v/>
      </c>
      <c r="P79" s="332"/>
      <c r="Q79" s="332"/>
      <c r="R79" s="333"/>
      <c r="S79" s="333"/>
      <c r="T79" s="333"/>
      <c r="U79" s="333"/>
      <c r="V79" s="301"/>
      <c r="W79" s="301"/>
      <c r="X79" s="301"/>
      <c r="Y79" s="301"/>
      <c r="Z79" s="301"/>
      <c r="AA79" s="301"/>
      <c r="AB79" s="301"/>
    </row>
    <row r="80" spans="1:28" ht="15">
      <c r="A80" s="301"/>
      <c r="B80" s="369" t="str">
        <f>IF('Patrimonio neto+pasivo'!$A$86=1,IF(B79&lt;$D$8+$G$5-1,B79+1,""),IF(B79&lt;$D$8+$G$5,B79+1,""))</f>
        <v/>
      </c>
      <c r="C80" s="370" t="str">
        <f t="shared" si="2"/>
        <v/>
      </c>
      <c r="D80" s="370" t="str">
        <f t="shared" si="3"/>
        <v/>
      </c>
      <c r="E80" s="370" t="str">
        <f t="shared" si="0"/>
        <v/>
      </c>
      <c r="F80" s="370" t="str">
        <f t="shared" si="4"/>
        <v/>
      </c>
      <c r="G80" s="370" t="str">
        <f t="shared" si="5"/>
        <v/>
      </c>
      <c r="H80" s="371" t="str">
        <f t="shared" si="6"/>
        <v/>
      </c>
      <c r="I80" s="372" t="str">
        <f t="shared" si="7"/>
        <v/>
      </c>
      <c r="J80" s="373" t="str">
        <f>IF(B80="","",'Patrimonio neto+pasivo'!$C$92)</f>
        <v/>
      </c>
      <c r="K80" s="373"/>
      <c r="L80" s="905" t="str">
        <f>IF(B80="","",C80*'Patrimonio neto+pasivo'!$C$78)</f>
        <v/>
      </c>
      <c r="M80" s="905" t="str">
        <f t="shared" si="1"/>
        <v/>
      </c>
      <c r="N80" s="374" t="str">
        <f t="shared" si="8"/>
        <v/>
      </c>
      <c r="O80" s="375" t="str">
        <f t="shared" si="9"/>
        <v/>
      </c>
      <c r="P80" s="332"/>
      <c r="Q80" s="332"/>
      <c r="R80" s="333"/>
      <c r="S80" s="333"/>
      <c r="T80" s="333"/>
      <c r="U80" s="333"/>
      <c r="V80" s="301"/>
      <c r="W80" s="301"/>
      <c r="X80" s="301"/>
      <c r="Y80" s="301"/>
      <c r="Z80" s="301"/>
      <c r="AA80" s="301"/>
      <c r="AB80" s="301"/>
    </row>
    <row r="81" spans="1:28" ht="15">
      <c r="A81" s="301"/>
      <c r="B81" s="369" t="str">
        <f>IF('Patrimonio neto+pasivo'!$A$86=1,IF(B80&lt;$D$8+$G$5-1,B80+1,""),IF(B80&lt;$D$8+$G$5,B80+1,""))</f>
        <v/>
      </c>
      <c r="C81" s="370" t="str">
        <f t="shared" si="2"/>
        <v/>
      </c>
      <c r="D81" s="370" t="str">
        <f t="shared" si="3"/>
        <v/>
      </c>
      <c r="E81" s="370" t="str">
        <f t="shared" ref="E81:E144" si="10">IF(B81="","",C81-D81)</f>
        <v/>
      </c>
      <c r="F81" s="370" t="str">
        <f t="shared" si="4"/>
        <v/>
      </c>
      <c r="G81" s="370" t="str">
        <f t="shared" si="5"/>
        <v/>
      </c>
      <c r="H81" s="371" t="str">
        <f t="shared" si="6"/>
        <v/>
      </c>
      <c r="I81" s="372" t="str">
        <f t="shared" si="7"/>
        <v/>
      </c>
      <c r="J81" s="373" t="str">
        <f>IF(B81="","",'Patrimonio neto+pasivo'!$C$92)</f>
        <v/>
      </c>
      <c r="K81" s="373"/>
      <c r="L81" s="905" t="str">
        <f>IF(B81="","",C81*'Patrimonio neto+pasivo'!$C$78)</f>
        <v/>
      </c>
      <c r="M81" s="905" t="str">
        <f t="shared" ref="M81:M144" si="11">IF(B81="","",(C81+L81))</f>
        <v/>
      </c>
      <c r="N81" s="374" t="str">
        <f t="shared" si="8"/>
        <v/>
      </c>
      <c r="O81" s="375" t="str">
        <f t="shared" si="9"/>
        <v/>
      </c>
      <c r="P81" s="332"/>
      <c r="Q81" s="332"/>
      <c r="R81" s="333"/>
      <c r="S81" s="333"/>
      <c r="T81" s="333"/>
      <c r="U81" s="333"/>
      <c r="V81" s="301"/>
      <c r="W81" s="301"/>
      <c r="X81" s="301"/>
      <c r="Y81" s="301"/>
      <c r="Z81" s="301"/>
      <c r="AA81" s="301"/>
      <c r="AB81" s="301"/>
    </row>
    <row r="82" spans="1:28" ht="15">
      <c r="A82" s="301"/>
      <c r="B82" s="369" t="str">
        <f>IF('Patrimonio neto+pasivo'!$A$86=1,IF(B81&lt;$D$8+$G$5-1,B81+1,""),IF(B81&lt;$D$8+$G$5,B81+1,""))</f>
        <v/>
      </c>
      <c r="C82" s="370" t="str">
        <f t="shared" ref="C82:C145" si="12">IF(B82="","",J82)</f>
        <v/>
      </c>
      <c r="D82" s="370" t="str">
        <f t="shared" ref="D82:D145" si="13">IF(B82="","",G81*VLOOKUP(B82,$R$5:$S$31,2,1))</f>
        <v/>
      </c>
      <c r="E82" s="370" t="str">
        <f t="shared" si="10"/>
        <v/>
      </c>
      <c r="F82" s="370" t="str">
        <f t="shared" ref="F82:F145" si="14">IF(B82="","",F81+E82)</f>
        <v/>
      </c>
      <c r="G82" s="370" t="str">
        <f t="shared" ref="G82:G145" si="15">IF(B82="","",G81-E82)</f>
        <v/>
      </c>
      <c r="H82" s="371" t="str">
        <f t="shared" ref="H82:H145" si="16">IF(ISERROR(VLOOKUP(B82,$R$5:$S$31,2,1)),"",VLOOKUP(B82,$R$5:$S$31,2,1))</f>
        <v/>
      </c>
      <c r="I82" s="372" t="str">
        <f t="shared" ref="I82:I145" si="17">IF(ISERROR(VLOOKUP(B82,$R$5:$S$31,1,1)),"",VLOOKUP(B82,$R$5:$S$31,1,1))</f>
        <v/>
      </c>
      <c r="J82" s="373" t="str">
        <f>IF(B82="","",'Patrimonio neto+pasivo'!$C$92)</f>
        <v/>
      </c>
      <c r="K82" s="373"/>
      <c r="L82" s="905" t="str">
        <f>IF(B82="","",C82*'Patrimonio neto+pasivo'!$C$78)</f>
        <v/>
      </c>
      <c r="M82" s="905" t="str">
        <f t="shared" si="11"/>
        <v/>
      </c>
      <c r="N82" s="374" t="str">
        <f t="shared" ref="N82:N145" si="18">IF(B82="","",SUM(D82:E82))</f>
        <v/>
      </c>
      <c r="O82" s="375" t="str">
        <f t="shared" ref="O82:O145" si="19">IF(B82="","",SUM(D82:E82))</f>
        <v/>
      </c>
      <c r="P82" s="332"/>
      <c r="Q82" s="332"/>
      <c r="R82" s="333"/>
      <c r="S82" s="333"/>
      <c r="T82" s="333"/>
      <c r="U82" s="333"/>
      <c r="V82" s="301"/>
      <c r="W82" s="301"/>
      <c r="X82" s="301"/>
      <c r="Y82" s="301"/>
      <c r="Z82" s="301"/>
      <c r="AA82" s="301"/>
      <c r="AB82" s="301"/>
    </row>
    <row r="83" spans="1:28" ht="15">
      <c r="A83" s="301"/>
      <c r="B83" s="369" t="str">
        <f>IF('Patrimonio neto+pasivo'!$A$86=1,IF(B82&lt;$D$8+$G$5-1,B82+1,""),IF(B82&lt;$D$8+$G$5,B82+1,""))</f>
        <v/>
      </c>
      <c r="C83" s="370" t="str">
        <f t="shared" si="12"/>
        <v/>
      </c>
      <c r="D83" s="370" t="str">
        <f t="shared" si="13"/>
        <v/>
      </c>
      <c r="E83" s="370" t="str">
        <f t="shared" si="10"/>
        <v/>
      </c>
      <c r="F83" s="370" t="str">
        <f t="shared" si="14"/>
        <v/>
      </c>
      <c r="G83" s="370" t="str">
        <f t="shared" si="15"/>
        <v/>
      </c>
      <c r="H83" s="371" t="str">
        <f t="shared" si="16"/>
        <v/>
      </c>
      <c r="I83" s="372" t="str">
        <f t="shared" si="17"/>
        <v/>
      </c>
      <c r="J83" s="373" t="str">
        <f>IF(B83="","",'Patrimonio neto+pasivo'!$C$92)</f>
        <v/>
      </c>
      <c r="K83" s="373"/>
      <c r="L83" s="905" t="str">
        <f>IF(B83="","",C83*'Patrimonio neto+pasivo'!$C$78)</f>
        <v/>
      </c>
      <c r="M83" s="905" t="str">
        <f t="shared" si="11"/>
        <v/>
      </c>
      <c r="N83" s="374" t="str">
        <f t="shared" si="18"/>
        <v/>
      </c>
      <c r="O83" s="375" t="str">
        <f t="shared" si="19"/>
        <v/>
      </c>
      <c r="P83" s="332"/>
      <c r="Q83" s="332"/>
      <c r="R83" s="333"/>
      <c r="S83" s="333"/>
      <c r="T83" s="333"/>
      <c r="U83" s="333"/>
      <c r="V83" s="301"/>
      <c r="W83" s="301"/>
      <c r="X83" s="301"/>
      <c r="Y83" s="301"/>
      <c r="Z83" s="301"/>
      <c r="AA83" s="301"/>
      <c r="AB83" s="301"/>
    </row>
    <row r="84" spans="1:28" ht="15">
      <c r="A84" s="301"/>
      <c r="B84" s="369" t="str">
        <f>IF('Patrimonio neto+pasivo'!$A$86=1,IF(B83&lt;$D$8+$G$5-1,B83+1,""),IF(B83&lt;$D$8+$G$5,B83+1,""))</f>
        <v/>
      </c>
      <c r="C84" s="370" t="str">
        <f t="shared" si="12"/>
        <v/>
      </c>
      <c r="D84" s="370" t="str">
        <f t="shared" si="13"/>
        <v/>
      </c>
      <c r="E84" s="370" t="str">
        <f t="shared" si="10"/>
        <v/>
      </c>
      <c r="F84" s="370" t="str">
        <f t="shared" si="14"/>
        <v/>
      </c>
      <c r="G84" s="370" t="str">
        <f t="shared" si="15"/>
        <v/>
      </c>
      <c r="H84" s="371" t="str">
        <f t="shared" si="16"/>
        <v/>
      </c>
      <c r="I84" s="372" t="str">
        <f t="shared" si="17"/>
        <v/>
      </c>
      <c r="J84" s="373" t="str">
        <f>IF(B84="","",'Patrimonio neto+pasivo'!$C$92)</f>
        <v/>
      </c>
      <c r="K84" s="373"/>
      <c r="L84" s="905" t="str">
        <f>IF(B84="","",C84*'Patrimonio neto+pasivo'!$C$78)</f>
        <v/>
      </c>
      <c r="M84" s="905" t="str">
        <f t="shared" si="11"/>
        <v/>
      </c>
      <c r="N84" s="374" t="str">
        <f t="shared" si="18"/>
        <v/>
      </c>
      <c r="O84" s="375" t="str">
        <f t="shared" si="19"/>
        <v/>
      </c>
      <c r="P84" s="332"/>
      <c r="Q84" s="332"/>
      <c r="R84" s="333"/>
      <c r="S84" s="333"/>
      <c r="T84" s="333"/>
      <c r="U84" s="333"/>
      <c r="V84" s="301"/>
      <c r="W84" s="301"/>
      <c r="X84" s="301"/>
      <c r="Y84" s="301"/>
      <c r="Z84" s="301"/>
      <c r="AA84" s="301"/>
      <c r="AB84" s="301"/>
    </row>
    <row r="85" spans="1:28" ht="15">
      <c r="A85" s="301"/>
      <c r="B85" s="369" t="str">
        <f>IF('Patrimonio neto+pasivo'!$A$86=1,IF(B84&lt;$D$8+$G$5-1,B84+1,""),IF(B84&lt;$D$8+$G$5,B84+1,""))</f>
        <v/>
      </c>
      <c r="C85" s="370" t="str">
        <f t="shared" si="12"/>
        <v/>
      </c>
      <c r="D85" s="370" t="str">
        <f t="shared" si="13"/>
        <v/>
      </c>
      <c r="E85" s="370" t="str">
        <f t="shared" si="10"/>
        <v/>
      </c>
      <c r="F85" s="370" t="str">
        <f t="shared" si="14"/>
        <v/>
      </c>
      <c r="G85" s="370" t="str">
        <f t="shared" si="15"/>
        <v/>
      </c>
      <c r="H85" s="371" t="str">
        <f t="shared" si="16"/>
        <v/>
      </c>
      <c r="I85" s="372" t="str">
        <f t="shared" si="17"/>
        <v/>
      </c>
      <c r="J85" s="373" t="str">
        <f>IF(B85="","",'Patrimonio neto+pasivo'!$C$92)</f>
        <v/>
      </c>
      <c r="K85" s="373"/>
      <c r="L85" s="905" t="str">
        <f>IF(B85="","",C85*'Patrimonio neto+pasivo'!$C$78)</f>
        <v/>
      </c>
      <c r="M85" s="905" t="str">
        <f t="shared" si="11"/>
        <v/>
      </c>
      <c r="N85" s="374" t="str">
        <f t="shared" si="18"/>
        <v/>
      </c>
      <c r="O85" s="375" t="str">
        <f t="shared" si="19"/>
        <v/>
      </c>
      <c r="P85" s="332"/>
      <c r="Q85" s="332"/>
      <c r="R85" s="333"/>
      <c r="S85" s="333"/>
      <c r="T85" s="333"/>
      <c r="U85" s="333"/>
      <c r="V85" s="301"/>
      <c r="W85" s="301"/>
      <c r="X85" s="301"/>
      <c r="Y85" s="301"/>
      <c r="Z85" s="301"/>
      <c r="AA85" s="301"/>
      <c r="AB85" s="301"/>
    </row>
    <row r="86" spans="1:28" ht="15">
      <c r="A86" s="301"/>
      <c r="B86" s="369" t="str">
        <f>IF('Patrimonio neto+pasivo'!$A$86=1,IF(B85&lt;$D$8+$G$5-1,B85+1,""),IF(B85&lt;$D$8+$G$5,B85+1,""))</f>
        <v/>
      </c>
      <c r="C86" s="370" t="str">
        <f t="shared" si="12"/>
        <v/>
      </c>
      <c r="D86" s="370" t="str">
        <f t="shared" si="13"/>
        <v/>
      </c>
      <c r="E86" s="370" t="str">
        <f t="shared" si="10"/>
        <v/>
      </c>
      <c r="F86" s="370" t="str">
        <f t="shared" si="14"/>
        <v/>
      </c>
      <c r="G86" s="370" t="str">
        <f t="shared" si="15"/>
        <v/>
      </c>
      <c r="H86" s="371" t="str">
        <f t="shared" si="16"/>
        <v/>
      </c>
      <c r="I86" s="372" t="str">
        <f t="shared" si="17"/>
        <v/>
      </c>
      <c r="J86" s="373" t="str">
        <f>IF(B86="","",'Patrimonio neto+pasivo'!$C$92)</f>
        <v/>
      </c>
      <c r="K86" s="373"/>
      <c r="L86" s="905" t="str">
        <f>IF(B86="","",C86*'Patrimonio neto+pasivo'!$C$78)</f>
        <v/>
      </c>
      <c r="M86" s="905" t="str">
        <f t="shared" si="11"/>
        <v/>
      </c>
      <c r="N86" s="374" t="str">
        <f t="shared" si="18"/>
        <v/>
      </c>
      <c r="O86" s="375" t="str">
        <f t="shared" si="19"/>
        <v/>
      </c>
      <c r="P86" s="332"/>
      <c r="Q86" s="332"/>
      <c r="R86" s="333"/>
      <c r="S86" s="333"/>
      <c r="T86" s="333"/>
      <c r="U86" s="333"/>
      <c r="V86" s="301"/>
      <c r="W86" s="301"/>
      <c r="X86" s="301"/>
      <c r="Y86" s="301"/>
      <c r="Z86" s="301"/>
      <c r="AA86" s="301"/>
      <c r="AB86" s="301"/>
    </row>
    <row r="87" spans="1:28" ht="15">
      <c r="A87" s="301"/>
      <c r="B87" s="369" t="str">
        <f>IF('Patrimonio neto+pasivo'!$A$86=1,IF(B86&lt;$D$8+$G$5-1,B86+1,""),IF(B86&lt;$D$8+$G$5,B86+1,""))</f>
        <v/>
      </c>
      <c r="C87" s="370" t="str">
        <f t="shared" si="12"/>
        <v/>
      </c>
      <c r="D87" s="370" t="str">
        <f t="shared" si="13"/>
        <v/>
      </c>
      <c r="E87" s="370" t="str">
        <f t="shared" si="10"/>
        <v/>
      </c>
      <c r="F87" s="370" t="str">
        <f t="shared" si="14"/>
        <v/>
      </c>
      <c r="G87" s="370" t="str">
        <f t="shared" si="15"/>
        <v/>
      </c>
      <c r="H87" s="371" t="str">
        <f t="shared" si="16"/>
        <v/>
      </c>
      <c r="I87" s="372" t="str">
        <f t="shared" si="17"/>
        <v/>
      </c>
      <c r="J87" s="373" t="str">
        <f>IF(B87="","",'Patrimonio neto+pasivo'!$C$92)</f>
        <v/>
      </c>
      <c r="K87" s="373"/>
      <c r="L87" s="905" t="str">
        <f>IF(B87="","",C87*'Patrimonio neto+pasivo'!$C$78)</f>
        <v/>
      </c>
      <c r="M87" s="905" t="str">
        <f t="shared" si="11"/>
        <v/>
      </c>
      <c r="N87" s="374" t="str">
        <f t="shared" si="18"/>
        <v/>
      </c>
      <c r="O87" s="375" t="str">
        <f t="shared" si="19"/>
        <v/>
      </c>
      <c r="P87" s="332"/>
      <c r="Q87" s="332"/>
      <c r="R87" s="333"/>
      <c r="S87" s="333"/>
      <c r="T87" s="333"/>
      <c r="U87" s="333"/>
      <c r="V87" s="301"/>
      <c r="W87" s="301"/>
      <c r="X87" s="301"/>
      <c r="Y87" s="301"/>
      <c r="Z87" s="301"/>
      <c r="AA87" s="301"/>
      <c r="AB87" s="301"/>
    </row>
    <row r="88" spans="1:28" ht="15">
      <c r="A88" s="301"/>
      <c r="B88" s="369" t="str">
        <f>IF('Patrimonio neto+pasivo'!$A$86=1,IF(B87&lt;$D$8+$G$5-1,B87+1,""),IF(B87&lt;$D$8+$G$5,B87+1,""))</f>
        <v/>
      </c>
      <c r="C88" s="370" t="str">
        <f t="shared" si="12"/>
        <v/>
      </c>
      <c r="D88" s="370" t="str">
        <f t="shared" si="13"/>
        <v/>
      </c>
      <c r="E88" s="370" t="str">
        <f t="shared" si="10"/>
        <v/>
      </c>
      <c r="F88" s="370" t="str">
        <f t="shared" si="14"/>
        <v/>
      </c>
      <c r="G88" s="370" t="str">
        <f t="shared" si="15"/>
        <v/>
      </c>
      <c r="H88" s="371" t="str">
        <f t="shared" si="16"/>
        <v/>
      </c>
      <c r="I88" s="372" t="str">
        <f t="shared" si="17"/>
        <v/>
      </c>
      <c r="J88" s="373" t="str">
        <f>IF(B88="","",'Patrimonio neto+pasivo'!$C$92)</f>
        <v/>
      </c>
      <c r="K88" s="373"/>
      <c r="L88" s="905" t="str">
        <f>IF(B88="","",C88*'Patrimonio neto+pasivo'!$C$78)</f>
        <v/>
      </c>
      <c r="M88" s="905" t="str">
        <f t="shared" si="11"/>
        <v/>
      </c>
      <c r="N88" s="374" t="str">
        <f t="shared" si="18"/>
        <v/>
      </c>
      <c r="O88" s="375" t="str">
        <f t="shared" si="19"/>
        <v/>
      </c>
      <c r="P88" s="332"/>
      <c r="Q88" s="332"/>
      <c r="R88" s="333"/>
      <c r="S88" s="333"/>
      <c r="T88" s="333"/>
      <c r="U88" s="333"/>
      <c r="V88" s="301"/>
      <c r="W88" s="301"/>
      <c r="X88" s="301"/>
      <c r="Y88" s="301"/>
      <c r="Z88" s="301"/>
      <c r="AA88" s="301"/>
      <c r="AB88" s="301"/>
    </row>
    <row r="89" spans="1:28" ht="15">
      <c r="A89" s="301"/>
      <c r="B89" s="369" t="str">
        <f>IF('Patrimonio neto+pasivo'!$A$86=1,IF(B88&lt;$D$8+$G$5-1,B88+1,""),IF(B88&lt;$D$8+$G$5,B88+1,""))</f>
        <v/>
      </c>
      <c r="C89" s="370" t="str">
        <f t="shared" si="12"/>
        <v/>
      </c>
      <c r="D89" s="370" t="str">
        <f t="shared" si="13"/>
        <v/>
      </c>
      <c r="E89" s="370" t="str">
        <f t="shared" si="10"/>
        <v/>
      </c>
      <c r="F89" s="370" t="str">
        <f t="shared" si="14"/>
        <v/>
      </c>
      <c r="G89" s="370" t="str">
        <f t="shared" si="15"/>
        <v/>
      </c>
      <c r="H89" s="371" t="str">
        <f t="shared" si="16"/>
        <v/>
      </c>
      <c r="I89" s="372" t="str">
        <f t="shared" si="17"/>
        <v/>
      </c>
      <c r="J89" s="373" t="str">
        <f>IF(B89="","",'Patrimonio neto+pasivo'!$C$92)</f>
        <v/>
      </c>
      <c r="K89" s="373"/>
      <c r="L89" s="905" t="str">
        <f>IF(B89="","",C89*'Patrimonio neto+pasivo'!$C$78)</f>
        <v/>
      </c>
      <c r="M89" s="905" t="str">
        <f t="shared" si="11"/>
        <v/>
      </c>
      <c r="N89" s="374" t="str">
        <f t="shared" si="18"/>
        <v/>
      </c>
      <c r="O89" s="375" t="str">
        <f t="shared" si="19"/>
        <v/>
      </c>
      <c r="P89" s="332"/>
      <c r="Q89" s="332"/>
      <c r="R89" s="333"/>
      <c r="S89" s="333"/>
      <c r="T89" s="333"/>
      <c r="U89" s="333"/>
      <c r="V89" s="301"/>
      <c r="W89" s="301"/>
      <c r="X89" s="301"/>
      <c r="Y89" s="301"/>
      <c r="Z89" s="301"/>
      <c r="AA89" s="301"/>
      <c r="AB89" s="301"/>
    </row>
    <row r="90" spans="1:28" ht="15">
      <c r="A90" s="301"/>
      <c r="B90" s="369" t="str">
        <f>IF('Patrimonio neto+pasivo'!$A$86=1,IF(B89&lt;$D$8+$G$5-1,B89+1,""),IF(B89&lt;$D$8+$G$5,B89+1,""))</f>
        <v/>
      </c>
      <c r="C90" s="370" t="str">
        <f t="shared" si="12"/>
        <v/>
      </c>
      <c r="D90" s="370" t="str">
        <f t="shared" si="13"/>
        <v/>
      </c>
      <c r="E90" s="370" t="str">
        <f t="shared" si="10"/>
        <v/>
      </c>
      <c r="F90" s="370" t="str">
        <f t="shared" si="14"/>
        <v/>
      </c>
      <c r="G90" s="370" t="str">
        <f t="shared" si="15"/>
        <v/>
      </c>
      <c r="H90" s="371" t="str">
        <f t="shared" si="16"/>
        <v/>
      </c>
      <c r="I90" s="372" t="str">
        <f t="shared" si="17"/>
        <v/>
      </c>
      <c r="J90" s="373" t="str">
        <f>IF(B90="","",'Patrimonio neto+pasivo'!$C$92)</f>
        <v/>
      </c>
      <c r="K90" s="373"/>
      <c r="L90" s="905" t="str">
        <f>IF(B90="","",C90*'Patrimonio neto+pasivo'!$C$78)</f>
        <v/>
      </c>
      <c r="M90" s="905" t="str">
        <f t="shared" si="11"/>
        <v/>
      </c>
      <c r="N90" s="374" t="str">
        <f t="shared" si="18"/>
        <v/>
      </c>
      <c r="O90" s="375" t="str">
        <f t="shared" si="19"/>
        <v/>
      </c>
      <c r="P90" s="332"/>
      <c r="Q90" s="332"/>
      <c r="R90" s="333"/>
      <c r="S90" s="333"/>
      <c r="T90" s="333"/>
      <c r="U90" s="333"/>
      <c r="V90" s="301"/>
      <c r="W90" s="301"/>
      <c r="X90" s="301"/>
      <c r="Y90" s="301"/>
      <c r="Z90" s="301"/>
      <c r="AA90" s="301"/>
      <c r="AB90" s="301"/>
    </row>
    <row r="91" spans="1:28" ht="15">
      <c r="A91" s="301"/>
      <c r="B91" s="369" t="str">
        <f>IF('Patrimonio neto+pasivo'!$A$86=1,IF(B90&lt;$D$8+$G$5-1,B90+1,""),IF(B90&lt;$D$8+$G$5,B90+1,""))</f>
        <v/>
      </c>
      <c r="C91" s="370" t="str">
        <f t="shared" si="12"/>
        <v/>
      </c>
      <c r="D91" s="370" t="str">
        <f t="shared" si="13"/>
        <v/>
      </c>
      <c r="E91" s="370" t="str">
        <f t="shared" si="10"/>
        <v/>
      </c>
      <c r="F91" s="370" t="str">
        <f t="shared" si="14"/>
        <v/>
      </c>
      <c r="G91" s="370" t="str">
        <f t="shared" si="15"/>
        <v/>
      </c>
      <c r="H91" s="371" t="str">
        <f t="shared" si="16"/>
        <v/>
      </c>
      <c r="I91" s="372" t="str">
        <f t="shared" si="17"/>
        <v/>
      </c>
      <c r="J91" s="373" t="str">
        <f>IF(B91="","",'Patrimonio neto+pasivo'!$C$92)</f>
        <v/>
      </c>
      <c r="K91" s="373"/>
      <c r="L91" s="905" t="str">
        <f>IF(B91="","",C91*'Patrimonio neto+pasivo'!$C$78)</f>
        <v/>
      </c>
      <c r="M91" s="905" t="str">
        <f t="shared" si="11"/>
        <v/>
      </c>
      <c r="N91" s="374" t="str">
        <f t="shared" si="18"/>
        <v/>
      </c>
      <c r="O91" s="375" t="str">
        <f t="shared" si="19"/>
        <v/>
      </c>
      <c r="P91" s="332"/>
      <c r="Q91" s="332"/>
      <c r="R91" s="333"/>
      <c r="S91" s="333"/>
      <c r="T91" s="333"/>
      <c r="U91" s="333"/>
      <c r="V91" s="301"/>
      <c r="W91" s="301"/>
      <c r="X91" s="301"/>
      <c r="Y91" s="301"/>
      <c r="Z91" s="301"/>
      <c r="AA91" s="301"/>
      <c r="AB91" s="301"/>
    </row>
    <row r="92" spans="1:28" ht="15">
      <c r="A92" s="301"/>
      <c r="B92" s="369" t="str">
        <f>IF('Patrimonio neto+pasivo'!$A$86=1,IF(B91&lt;$D$8+$G$5-1,B91+1,""),IF(B91&lt;$D$8+$G$5,B91+1,""))</f>
        <v/>
      </c>
      <c r="C92" s="370" t="str">
        <f t="shared" si="12"/>
        <v/>
      </c>
      <c r="D92" s="370" t="str">
        <f t="shared" si="13"/>
        <v/>
      </c>
      <c r="E92" s="370" t="str">
        <f t="shared" si="10"/>
        <v/>
      </c>
      <c r="F92" s="370" t="str">
        <f t="shared" si="14"/>
        <v/>
      </c>
      <c r="G92" s="370" t="str">
        <f t="shared" si="15"/>
        <v/>
      </c>
      <c r="H92" s="371" t="str">
        <f t="shared" si="16"/>
        <v/>
      </c>
      <c r="I92" s="372" t="str">
        <f t="shared" si="17"/>
        <v/>
      </c>
      <c r="J92" s="373" t="str">
        <f>IF(B92="","",'Patrimonio neto+pasivo'!$C$92)</f>
        <v/>
      </c>
      <c r="K92" s="373"/>
      <c r="L92" s="905" t="str">
        <f>IF(B92="","",C92*'Patrimonio neto+pasivo'!$C$78)</f>
        <v/>
      </c>
      <c r="M92" s="905" t="str">
        <f t="shared" si="11"/>
        <v/>
      </c>
      <c r="N92" s="374" t="str">
        <f t="shared" si="18"/>
        <v/>
      </c>
      <c r="O92" s="375" t="str">
        <f t="shared" si="19"/>
        <v/>
      </c>
      <c r="P92" s="332"/>
      <c r="Q92" s="332"/>
      <c r="R92" s="333"/>
      <c r="S92" s="333"/>
      <c r="T92" s="333"/>
      <c r="U92" s="333"/>
      <c r="V92" s="301"/>
      <c r="W92" s="301"/>
      <c r="X92" s="301"/>
      <c r="Y92" s="301"/>
      <c r="Z92" s="301"/>
      <c r="AA92" s="301"/>
      <c r="AB92" s="301"/>
    </row>
    <row r="93" spans="1:28" ht="15">
      <c r="A93" s="301"/>
      <c r="B93" s="369" t="str">
        <f>IF('Patrimonio neto+pasivo'!$A$86=1,IF(B92&lt;$D$8+$G$5-1,B92+1,""),IF(B92&lt;$D$8+$G$5,B92+1,""))</f>
        <v/>
      </c>
      <c r="C93" s="370" t="str">
        <f t="shared" si="12"/>
        <v/>
      </c>
      <c r="D93" s="370" t="str">
        <f t="shared" si="13"/>
        <v/>
      </c>
      <c r="E93" s="370" t="str">
        <f t="shared" si="10"/>
        <v/>
      </c>
      <c r="F93" s="370" t="str">
        <f t="shared" si="14"/>
        <v/>
      </c>
      <c r="G93" s="370" t="str">
        <f t="shared" si="15"/>
        <v/>
      </c>
      <c r="H93" s="371" t="str">
        <f t="shared" si="16"/>
        <v/>
      </c>
      <c r="I93" s="372" t="str">
        <f t="shared" si="17"/>
        <v/>
      </c>
      <c r="J93" s="373" t="str">
        <f>IF(B93="","",'Patrimonio neto+pasivo'!$C$92)</f>
        <v/>
      </c>
      <c r="K93" s="373"/>
      <c r="L93" s="905" t="str">
        <f>IF(B93="","",C93*'Patrimonio neto+pasivo'!$C$78)</f>
        <v/>
      </c>
      <c r="M93" s="905" t="str">
        <f t="shared" si="11"/>
        <v/>
      </c>
      <c r="N93" s="374" t="str">
        <f t="shared" si="18"/>
        <v/>
      </c>
      <c r="O93" s="375" t="str">
        <f t="shared" si="19"/>
        <v/>
      </c>
      <c r="P93" s="332"/>
      <c r="Q93" s="332"/>
      <c r="R93" s="333"/>
      <c r="S93" s="333"/>
      <c r="T93" s="333"/>
      <c r="U93" s="333"/>
      <c r="V93" s="301"/>
      <c r="W93" s="301"/>
      <c r="X93" s="301"/>
      <c r="Y93" s="301"/>
      <c r="Z93" s="301"/>
      <c r="AA93" s="301"/>
      <c r="AB93" s="301"/>
    </row>
    <row r="94" spans="1:28" ht="15">
      <c r="A94" s="301"/>
      <c r="B94" s="369" t="str">
        <f>IF('Patrimonio neto+pasivo'!$A$86=1,IF(B93&lt;$D$8+$G$5-1,B93+1,""),IF(B93&lt;$D$8+$G$5,B93+1,""))</f>
        <v/>
      </c>
      <c r="C94" s="370" t="str">
        <f t="shared" si="12"/>
        <v/>
      </c>
      <c r="D94" s="370" t="str">
        <f t="shared" si="13"/>
        <v/>
      </c>
      <c r="E94" s="370" t="str">
        <f t="shared" si="10"/>
        <v/>
      </c>
      <c r="F94" s="370" t="str">
        <f t="shared" si="14"/>
        <v/>
      </c>
      <c r="G94" s="370" t="str">
        <f t="shared" si="15"/>
        <v/>
      </c>
      <c r="H94" s="371" t="str">
        <f t="shared" si="16"/>
        <v/>
      </c>
      <c r="I94" s="372" t="str">
        <f t="shared" si="17"/>
        <v/>
      </c>
      <c r="J94" s="373" t="str">
        <f>IF(B94="","",'Patrimonio neto+pasivo'!$C$92)</f>
        <v/>
      </c>
      <c r="K94" s="373"/>
      <c r="L94" s="905" t="str">
        <f>IF(B94="","",C94*'Patrimonio neto+pasivo'!$C$78)</f>
        <v/>
      </c>
      <c r="M94" s="905" t="str">
        <f t="shared" si="11"/>
        <v/>
      </c>
      <c r="N94" s="374" t="str">
        <f t="shared" si="18"/>
        <v/>
      </c>
      <c r="O94" s="375" t="str">
        <f t="shared" si="19"/>
        <v/>
      </c>
      <c r="P94" s="332"/>
      <c r="Q94" s="332"/>
      <c r="R94" s="333"/>
      <c r="S94" s="333"/>
      <c r="T94" s="333"/>
      <c r="U94" s="333"/>
      <c r="V94" s="301"/>
      <c r="W94" s="301"/>
      <c r="X94" s="301"/>
      <c r="Y94" s="301"/>
      <c r="Z94" s="301"/>
      <c r="AA94" s="301"/>
      <c r="AB94" s="301"/>
    </row>
    <row r="95" spans="1:28" ht="15">
      <c r="A95" s="301"/>
      <c r="B95" s="369" t="str">
        <f>IF('Patrimonio neto+pasivo'!$A$86=1,IF(B94&lt;$D$8+$G$5-1,B94+1,""),IF(B94&lt;$D$8+$G$5,B94+1,""))</f>
        <v/>
      </c>
      <c r="C95" s="370" t="str">
        <f t="shared" si="12"/>
        <v/>
      </c>
      <c r="D95" s="370" t="str">
        <f t="shared" si="13"/>
        <v/>
      </c>
      <c r="E95" s="370" t="str">
        <f t="shared" si="10"/>
        <v/>
      </c>
      <c r="F95" s="370" t="str">
        <f t="shared" si="14"/>
        <v/>
      </c>
      <c r="G95" s="370" t="str">
        <f t="shared" si="15"/>
        <v/>
      </c>
      <c r="H95" s="371" t="str">
        <f t="shared" si="16"/>
        <v/>
      </c>
      <c r="I95" s="372" t="str">
        <f t="shared" si="17"/>
        <v/>
      </c>
      <c r="J95" s="373" t="str">
        <f>IF(B95="","",'Patrimonio neto+pasivo'!$C$92)</f>
        <v/>
      </c>
      <c r="K95" s="373"/>
      <c r="L95" s="905" t="str">
        <f>IF(B95="","",C95*'Patrimonio neto+pasivo'!$C$78)</f>
        <v/>
      </c>
      <c r="M95" s="905" t="str">
        <f t="shared" si="11"/>
        <v/>
      </c>
      <c r="N95" s="374" t="str">
        <f t="shared" si="18"/>
        <v/>
      </c>
      <c r="O95" s="375" t="str">
        <f t="shared" si="19"/>
        <v/>
      </c>
      <c r="P95" s="332"/>
      <c r="Q95" s="332"/>
      <c r="R95" s="333"/>
      <c r="S95" s="333"/>
      <c r="T95" s="333"/>
      <c r="U95" s="333"/>
      <c r="V95" s="301"/>
      <c r="W95" s="301"/>
      <c r="X95" s="301"/>
      <c r="Y95" s="301"/>
      <c r="Z95" s="301"/>
      <c r="AA95" s="301"/>
      <c r="AB95" s="301"/>
    </row>
    <row r="96" spans="1:28" ht="15">
      <c r="A96" s="301"/>
      <c r="B96" s="369" t="str">
        <f>IF('Patrimonio neto+pasivo'!$A$86=1,IF(B95&lt;$D$8+$G$5-1,B95+1,""),IF(B95&lt;$D$8+$G$5,B95+1,""))</f>
        <v/>
      </c>
      <c r="C96" s="370" t="str">
        <f t="shared" si="12"/>
        <v/>
      </c>
      <c r="D96" s="370" t="str">
        <f t="shared" si="13"/>
        <v/>
      </c>
      <c r="E96" s="370" t="str">
        <f t="shared" si="10"/>
        <v/>
      </c>
      <c r="F96" s="370" t="str">
        <f t="shared" si="14"/>
        <v/>
      </c>
      <c r="G96" s="370" t="str">
        <f t="shared" si="15"/>
        <v/>
      </c>
      <c r="H96" s="371" t="str">
        <f t="shared" si="16"/>
        <v/>
      </c>
      <c r="I96" s="372" t="str">
        <f t="shared" si="17"/>
        <v/>
      </c>
      <c r="J96" s="373" t="str">
        <f>IF(B96="","",'Patrimonio neto+pasivo'!$C$92)</f>
        <v/>
      </c>
      <c r="K96" s="373"/>
      <c r="L96" s="905" t="str">
        <f>IF(B96="","",C96*'Patrimonio neto+pasivo'!$C$78)</f>
        <v/>
      </c>
      <c r="M96" s="905" t="str">
        <f t="shared" si="11"/>
        <v/>
      </c>
      <c r="N96" s="374" t="str">
        <f t="shared" si="18"/>
        <v/>
      </c>
      <c r="O96" s="375" t="str">
        <f t="shared" si="19"/>
        <v/>
      </c>
      <c r="P96" s="332"/>
      <c r="Q96" s="332"/>
      <c r="R96" s="333"/>
      <c r="S96" s="333"/>
      <c r="T96" s="333"/>
      <c r="U96" s="333"/>
      <c r="V96" s="301"/>
      <c r="W96" s="301"/>
      <c r="X96" s="301"/>
      <c r="Y96" s="301"/>
      <c r="Z96" s="301"/>
      <c r="AA96" s="301"/>
      <c r="AB96" s="301"/>
    </row>
    <row r="97" spans="1:28" ht="15">
      <c r="A97" s="301"/>
      <c r="B97" s="369" t="str">
        <f>IF('Patrimonio neto+pasivo'!$A$86=1,IF(B96&lt;$D$8+$G$5-1,B96+1,""),IF(B96&lt;$D$8+$G$5,B96+1,""))</f>
        <v/>
      </c>
      <c r="C97" s="370" t="str">
        <f t="shared" si="12"/>
        <v/>
      </c>
      <c r="D97" s="370" t="str">
        <f t="shared" si="13"/>
        <v/>
      </c>
      <c r="E97" s="370" t="str">
        <f t="shared" si="10"/>
        <v/>
      </c>
      <c r="F97" s="370" t="str">
        <f t="shared" si="14"/>
        <v/>
      </c>
      <c r="G97" s="370" t="str">
        <f t="shared" si="15"/>
        <v/>
      </c>
      <c r="H97" s="371" t="str">
        <f t="shared" si="16"/>
        <v/>
      </c>
      <c r="I97" s="372" t="str">
        <f t="shared" si="17"/>
        <v/>
      </c>
      <c r="J97" s="373" t="str">
        <f>IF(B97="","",'Patrimonio neto+pasivo'!$C$92)</f>
        <v/>
      </c>
      <c r="K97" s="373"/>
      <c r="L97" s="905" t="str">
        <f>IF(B97="","",C97*'Patrimonio neto+pasivo'!$C$78)</f>
        <v/>
      </c>
      <c r="M97" s="905" t="str">
        <f t="shared" si="11"/>
        <v/>
      </c>
      <c r="N97" s="374" t="str">
        <f t="shared" si="18"/>
        <v/>
      </c>
      <c r="O97" s="375" t="str">
        <f t="shared" si="19"/>
        <v/>
      </c>
      <c r="P97" s="332"/>
      <c r="Q97" s="332"/>
      <c r="R97" s="333"/>
      <c r="S97" s="333"/>
      <c r="T97" s="333"/>
      <c r="U97" s="333"/>
      <c r="V97" s="301"/>
      <c r="W97" s="301"/>
      <c r="X97" s="301"/>
      <c r="Y97" s="301"/>
      <c r="Z97" s="301"/>
      <c r="AA97" s="301"/>
      <c r="AB97" s="301"/>
    </row>
    <row r="98" spans="1:28" ht="15">
      <c r="A98" s="301"/>
      <c r="B98" s="369" t="str">
        <f>IF('Patrimonio neto+pasivo'!$A$86=1,IF(B97&lt;$D$8+$G$5-1,B97+1,""),IF(B97&lt;$D$8+$G$5,B97+1,""))</f>
        <v/>
      </c>
      <c r="C98" s="370" t="str">
        <f t="shared" si="12"/>
        <v/>
      </c>
      <c r="D98" s="370" t="str">
        <f t="shared" si="13"/>
        <v/>
      </c>
      <c r="E98" s="370" t="str">
        <f t="shared" si="10"/>
        <v/>
      </c>
      <c r="F98" s="370" t="str">
        <f t="shared" si="14"/>
        <v/>
      </c>
      <c r="G98" s="370" t="str">
        <f t="shared" si="15"/>
        <v/>
      </c>
      <c r="H98" s="371" t="str">
        <f t="shared" si="16"/>
        <v/>
      </c>
      <c r="I98" s="372" t="str">
        <f t="shared" si="17"/>
        <v/>
      </c>
      <c r="J98" s="373" t="str">
        <f>IF(B98="","",'Patrimonio neto+pasivo'!$C$92)</f>
        <v/>
      </c>
      <c r="K98" s="373"/>
      <c r="L98" s="905" t="str">
        <f>IF(B98="","",C98*'Patrimonio neto+pasivo'!$C$78)</f>
        <v/>
      </c>
      <c r="M98" s="905" t="str">
        <f t="shared" si="11"/>
        <v/>
      </c>
      <c r="N98" s="374" t="str">
        <f t="shared" si="18"/>
        <v/>
      </c>
      <c r="O98" s="375" t="str">
        <f t="shared" si="19"/>
        <v/>
      </c>
      <c r="P98" s="332"/>
      <c r="Q98" s="332"/>
      <c r="R98" s="333"/>
      <c r="S98" s="333"/>
      <c r="T98" s="333"/>
      <c r="U98" s="333"/>
      <c r="V98" s="301"/>
      <c r="W98" s="301"/>
      <c r="X98" s="301"/>
      <c r="Y98" s="301"/>
      <c r="Z98" s="301"/>
      <c r="AA98" s="301"/>
      <c r="AB98" s="301"/>
    </row>
    <row r="99" spans="1:28" ht="15">
      <c r="A99" s="301"/>
      <c r="B99" s="369" t="str">
        <f>IF('Patrimonio neto+pasivo'!$A$86=1,IF(B98&lt;$D$8+$G$5-1,B98+1,""),IF(B98&lt;$D$8+$G$5,B98+1,""))</f>
        <v/>
      </c>
      <c r="C99" s="370" t="str">
        <f t="shared" si="12"/>
        <v/>
      </c>
      <c r="D99" s="370" t="str">
        <f t="shared" si="13"/>
        <v/>
      </c>
      <c r="E99" s="370" t="str">
        <f t="shared" si="10"/>
        <v/>
      </c>
      <c r="F99" s="370" t="str">
        <f t="shared" si="14"/>
        <v/>
      </c>
      <c r="G99" s="370" t="str">
        <f t="shared" si="15"/>
        <v/>
      </c>
      <c r="H99" s="371" t="str">
        <f t="shared" si="16"/>
        <v/>
      </c>
      <c r="I99" s="372" t="str">
        <f t="shared" si="17"/>
        <v/>
      </c>
      <c r="J99" s="373" t="str">
        <f>IF(B99="","",'Patrimonio neto+pasivo'!$C$92)</f>
        <v/>
      </c>
      <c r="K99" s="373"/>
      <c r="L99" s="905" t="str">
        <f>IF(B99="","",C99*'Patrimonio neto+pasivo'!$C$78)</f>
        <v/>
      </c>
      <c r="M99" s="905" t="str">
        <f t="shared" si="11"/>
        <v/>
      </c>
      <c r="N99" s="374" t="str">
        <f t="shared" si="18"/>
        <v/>
      </c>
      <c r="O99" s="375" t="str">
        <f t="shared" si="19"/>
        <v/>
      </c>
      <c r="P99" s="332"/>
      <c r="Q99" s="332"/>
      <c r="R99" s="333"/>
      <c r="S99" s="333"/>
      <c r="T99" s="333"/>
      <c r="U99" s="333"/>
      <c r="V99" s="301"/>
      <c r="W99" s="301"/>
      <c r="X99" s="301"/>
      <c r="Y99" s="301"/>
      <c r="Z99" s="301"/>
      <c r="AA99" s="301"/>
      <c r="AB99" s="301"/>
    </row>
    <row r="100" spans="1:28" ht="15">
      <c r="A100" s="301"/>
      <c r="B100" s="369" t="str">
        <f>IF('Patrimonio neto+pasivo'!$A$86=1,IF(B99&lt;$D$8+$G$5-1,B99+1,""),IF(B99&lt;$D$8+$G$5,B99+1,""))</f>
        <v/>
      </c>
      <c r="C100" s="370" t="str">
        <f t="shared" si="12"/>
        <v/>
      </c>
      <c r="D100" s="370" t="str">
        <f t="shared" si="13"/>
        <v/>
      </c>
      <c r="E100" s="370" t="str">
        <f t="shared" si="10"/>
        <v/>
      </c>
      <c r="F100" s="370" t="str">
        <f t="shared" si="14"/>
        <v/>
      </c>
      <c r="G100" s="370" t="str">
        <f t="shared" si="15"/>
        <v/>
      </c>
      <c r="H100" s="371" t="str">
        <f t="shared" si="16"/>
        <v/>
      </c>
      <c r="I100" s="372" t="str">
        <f t="shared" si="17"/>
        <v/>
      </c>
      <c r="J100" s="373" t="str">
        <f>IF(B100="","",'Patrimonio neto+pasivo'!$C$92)</f>
        <v/>
      </c>
      <c r="K100" s="373"/>
      <c r="L100" s="905" t="str">
        <f>IF(B100="","",C100*'Patrimonio neto+pasivo'!$C$78)</f>
        <v/>
      </c>
      <c r="M100" s="905" t="str">
        <f t="shared" si="11"/>
        <v/>
      </c>
      <c r="N100" s="374" t="str">
        <f t="shared" si="18"/>
        <v/>
      </c>
      <c r="O100" s="375" t="str">
        <f t="shared" si="19"/>
        <v/>
      </c>
      <c r="P100" s="332"/>
      <c r="Q100" s="332"/>
      <c r="R100" s="333"/>
      <c r="S100" s="333"/>
      <c r="T100" s="333"/>
      <c r="U100" s="333"/>
      <c r="V100" s="301"/>
      <c r="W100" s="301"/>
      <c r="X100" s="301"/>
      <c r="Y100" s="301"/>
      <c r="Z100" s="301"/>
      <c r="AA100" s="301"/>
      <c r="AB100" s="301"/>
    </row>
    <row r="101" spans="1:28" ht="15">
      <c r="A101" s="301"/>
      <c r="B101" s="369" t="str">
        <f>IF('Patrimonio neto+pasivo'!$A$86=1,IF(B100&lt;$D$8+$G$5-1,B100+1,""),IF(B100&lt;$D$8+$G$5,B100+1,""))</f>
        <v/>
      </c>
      <c r="C101" s="370" t="str">
        <f t="shared" si="12"/>
        <v/>
      </c>
      <c r="D101" s="370" t="str">
        <f t="shared" si="13"/>
        <v/>
      </c>
      <c r="E101" s="370" t="str">
        <f t="shared" si="10"/>
        <v/>
      </c>
      <c r="F101" s="370" t="str">
        <f t="shared" si="14"/>
        <v/>
      </c>
      <c r="G101" s="370" t="str">
        <f t="shared" si="15"/>
        <v/>
      </c>
      <c r="H101" s="371" t="str">
        <f t="shared" si="16"/>
        <v/>
      </c>
      <c r="I101" s="372" t="str">
        <f t="shared" si="17"/>
        <v/>
      </c>
      <c r="J101" s="373" t="str">
        <f>IF(B101="","",'Patrimonio neto+pasivo'!$C$92)</f>
        <v/>
      </c>
      <c r="K101" s="373"/>
      <c r="L101" s="905" t="str">
        <f>IF(B101="","",C101*'Patrimonio neto+pasivo'!$C$78)</f>
        <v/>
      </c>
      <c r="M101" s="905" t="str">
        <f t="shared" si="11"/>
        <v/>
      </c>
      <c r="N101" s="374" t="str">
        <f t="shared" si="18"/>
        <v/>
      </c>
      <c r="O101" s="375" t="str">
        <f t="shared" si="19"/>
        <v/>
      </c>
      <c r="P101" s="332"/>
      <c r="Q101" s="332"/>
      <c r="R101" s="333"/>
      <c r="S101" s="333"/>
      <c r="T101" s="333"/>
      <c r="U101" s="333"/>
      <c r="V101" s="301"/>
      <c r="W101" s="301"/>
      <c r="X101" s="301"/>
      <c r="Y101" s="301"/>
      <c r="Z101" s="301"/>
      <c r="AA101" s="301"/>
      <c r="AB101" s="301"/>
    </row>
    <row r="102" spans="1:28" ht="15">
      <c r="A102" s="301"/>
      <c r="B102" s="369" t="str">
        <f>IF('Patrimonio neto+pasivo'!$A$86=1,IF(B101&lt;$D$8+$G$5-1,B101+1,""),IF(B101&lt;$D$8+$G$5,B101+1,""))</f>
        <v/>
      </c>
      <c r="C102" s="370" t="str">
        <f t="shared" si="12"/>
        <v/>
      </c>
      <c r="D102" s="370" t="str">
        <f t="shared" si="13"/>
        <v/>
      </c>
      <c r="E102" s="370" t="str">
        <f t="shared" si="10"/>
        <v/>
      </c>
      <c r="F102" s="370" t="str">
        <f t="shared" si="14"/>
        <v/>
      </c>
      <c r="G102" s="370" t="str">
        <f t="shared" si="15"/>
        <v/>
      </c>
      <c r="H102" s="371" t="str">
        <f t="shared" si="16"/>
        <v/>
      </c>
      <c r="I102" s="372" t="str">
        <f t="shared" si="17"/>
        <v/>
      </c>
      <c r="J102" s="373" t="str">
        <f>IF(B102="","",'Patrimonio neto+pasivo'!$C$92)</f>
        <v/>
      </c>
      <c r="K102" s="373"/>
      <c r="L102" s="905" t="str">
        <f>IF(B102="","",C102*'Patrimonio neto+pasivo'!$C$78)</f>
        <v/>
      </c>
      <c r="M102" s="905" t="str">
        <f t="shared" si="11"/>
        <v/>
      </c>
      <c r="N102" s="374" t="str">
        <f t="shared" si="18"/>
        <v/>
      </c>
      <c r="O102" s="375" t="str">
        <f t="shared" si="19"/>
        <v/>
      </c>
      <c r="P102" s="332"/>
      <c r="Q102" s="332"/>
      <c r="R102" s="333"/>
      <c r="S102" s="333"/>
      <c r="T102" s="333"/>
      <c r="U102" s="333"/>
      <c r="V102" s="301"/>
      <c r="W102" s="301"/>
      <c r="X102" s="301"/>
      <c r="Y102" s="301"/>
      <c r="Z102" s="301"/>
      <c r="AA102" s="301"/>
      <c r="AB102" s="301"/>
    </row>
    <row r="103" spans="1:28" ht="15">
      <c r="A103" s="301"/>
      <c r="B103" s="369" t="str">
        <f>IF('Patrimonio neto+pasivo'!$A$86=1,IF(B102&lt;$D$8+$G$5-1,B102+1,""),IF(B102&lt;$D$8+$G$5,B102+1,""))</f>
        <v/>
      </c>
      <c r="C103" s="370" t="str">
        <f t="shared" si="12"/>
        <v/>
      </c>
      <c r="D103" s="370" t="str">
        <f t="shared" si="13"/>
        <v/>
      </c>
      <c r="E103" s="370" t="str">
        <f t="shared" si="10"/>
        <v/>
      </c>
      <c r="F103" s="370" t="str">
        <f t="shared" si="14"/>
        <v/>
      </c>
      <c r="G103" s="370" t="str">
        <f t="shared" si="15"/>
        <v/>
      </c>
      <c r="H103" s="371" t="str">
        <f t="shared" si="16"/>
        <v/>
      </c>
      <c r="I103" s="372" t="str">
        <f t="shared" si="17"/>
        <v/>
      </c>
      <c r="J103" s="373" t="str">
        <f>IF(B103="","",'Patrimonio neto+pasivo'!$C$92)</f>
        <v/>
      </c>
      <c r="K103" s="373"/>
      <c r="L103" s="905" t="str">
        <f>IF(B103="","",C103*'Patrimonio neto+pasivo'!$C$78)</f>
        <v/>
      </c>
      <c r="M103" s="905" t="str">
        <f t="shared" si="11"/>
        <v/>
      </c>
      <c r="N103" s="374" t="str">
        <f t="shared" si="18"/>
        <v/>
      </c>
      <c r="O103" s="375" t="str">
        <f t="shared" si="19"/>
        <v/>
      </c>
      <c r="P103" s="332"/>
      <c r="Q103" s="332"/>
      <c r="R103" s="333"/>
      <c r="S103" s="333"/>
      <c r="T103" s="333"/>
      <c r="U103" s="333"/>
      <c r="V103" s="301"/>
      <c r="W103" s="301"/>
      <c r="X103" s="301"/>
      <c r="Y103" s="301"/>
      <c r="Z103" s="301"/>
      <c r="AA103" s="301"/>
      <c r="AB103" s="301"/>
    </row>
    <row r="104" spans="1:28" ht="15">
      <c r="A104" s="301"/>
      <c r="B104" s="369" t="str">
        <f>IF('Patrimonio neto+pasivo'!$A$86=1,IF(B103&lt;$D$8+$G$5-1,B103+1,""),IF(B103&lt;$D$8+$G$5,B103+1,""))</f>
        <v/>
      </c>
      <c r="C104" s="370" t="str">
        <f t="shared" si="12"/>
        <v/>
      </c>
      <c r="D104" s="370" t="str">
        <f t="shared" si="13"/>
        <v/>
      </c>
      <c r="E104" s="370" t="str">
        <f t="shared" si="10"/>
        <v/>
      </c>
      <c r="F104" s="370" t="str">
        <f t="shared" si="14"/>
        <v/>
      </c>
      <c r="G104" s="370" t="str">
        <f t="shared" si="15"/>
        <v/>
      </c>
      <c r="H104" s="371" t="str">
        <f t="shared" si="16"/>
        <v/>
      </c>
      <c r="I104" s="372" t="str">
        <f t="shared" si="17"/>
        <v/>
      </c>
      <c r="J104" s="373" t="str">
        <f>IF(B104="","",'Patrimonio neto+pasivo'!$C$92)</f>
        <v/>
      </c>
      <c r="K104" s="373"/>
      <c r="L104" s="905" t="str">
        <f>IF(B104="","",C104*'Patrimonio neto+pasivo'!$C$78)</f>
        <v/>
      </c>
      <c r="M104" s="905" t="str">
        <f t="shared" si="11"/>
        <v/>
      </c>
      <c r="N104" s="374" t="str">
        <f t="shared" si="18"/>
        <v/>
      </c>
      <c r="O104" s="375" t="str">
        <f t="shared" si="19"/>
        <v/>
      </c>
      <c r="P104" s="332"/>
      <c r="Q104" s="332"/>
      <c r="R104" s="333"/>
      <c r="S104" s="333"/>
      <c r="T104" s="333"/>
      <c r="U104" s="333"/>
      <c r="V104" s="301"/>
      <c r="W104" s="301"/>
      <c r="X104" s="301"/>
      <c r="Y104" s="301"/>
      <c r="Z104" s="301"/>
      <c r="AA104" s="301"/>
      <c r="AB104" s="301"/>
    </row>
    <row r="105" spans="1:28" ht="15">
      <c r="A105" s="301"/>
      <c r="B105" s="369" t="str">
        <f>IF('Patrimonio neto+pasivo'!$A$86=1,IF(B104&lt;$D$8+$G$5-1,B104+1,""),IF(B104&lt;$D$8+$G$5,B104+1,""))</f>
        <v/>
      </c>
      <c r="C105" s="370" t="str">
        <f t="shared" si="12"/>
        <v/>
      </c>
      <c r="D105" s="370" t="str">
        <f t="shared" si="13"/>
        <v/>
      </c>
      <c r="E105" s="370" t="str">
        <f t="shared" si="10"/>
        <v/>
      </c>
      <c r="F105" s="370" t="str">
        <f t="shared" si="14"/>
        <v/>
      </c>
      <c r="G105" s="370" t="str">
        <f t="shared" si="15"/>
        <v/>
      </c>
      <c r="H105" s="371" t="str">
        <f t="shared" si="16"/>
        <v/>
      </c>
      <c r="I105" s="372" t="str">
        <f t="shared" si="17"/>
        <v/>
      </c>
      <c r="J105" s="373" t="str">
        <f>IF(B105="","",'Patrimonio neto+pasivo'!$C$92)</f>
        <v/>
      </c>
      <c r="K105" s="373"/>
      <c r="L105" s="905" t="str">
        <f>IF(B105="","",C105*'Patrimonio neto+pasivo'!$C$78)</f>
        <v/>
      </c>
      <c r="M105" s="905" t="str">
        <f t="shared" si="11"/>
        <v/>
      </c>
      <c r="N105" s="374" t="str">
        <f t="shared" si="18"/>
        <v/>
      </c>
      <c r="O105" s="375" t="str">
        <f t="shared" si="19"/>
        <v/>
      </c>
      <c r="P105" s="332"/>
      <c r="Q105" s="332"/>
      <c r="R105" s="333"/>
      <c r="S105" s="333"/>
      <c r="T105" s="333"/>
      <c r="U105" s="333"/>
      <c r="V105" s="301"/>
      <c r="W105" s="301"/>
      <c r="X105" s="301"/>
      <c r="Y105" s="301"/>
      <c r="Z105" s="301"/>
      <c r="AA105" s="301"/>
      <c r="AB105" s="301"/>
    </row>
    <row r="106" spans="1:28" ht="15">
      <c r="A106" s="301"/>
      <c r="B106" s="369" t="str">
        <f>IF('Patrimonio neto+pasivo'!$A$86=1,IF(B105&lt;$D$8+$G$5-1,B105+1,""),IF(B105&lt;$D$8+$G$5,B105+1,""))</f>
        <v/>
      </c>
      <c r="C106" s="370" t="str">
        <f t="shared" si="12"/>
        <v/>
      </c>
      <c r="D106" s="370" t="str">
        <f t="shared" si="13"/>
        <v/>
      </c>
      <c r="E106" s="370" t="str">
        <f t="shared" si="10"/>
        <v/>
      </c>
      <c r="F106" s="370" t="str">
        <f t="shared" si="14"/>
        <v/>
      </c>
      <c r="G106" s="370" t="str">
        <f t="shared" si="15"/>
        <v/>
      </c>
      <c r="H106" s="371" t="str">
        <f t="shared" si="16"/>
        <v/>
      </c>
      <c r="I106" s="372" t="str">
        <f t="shared" si="17"/>
        <v/>
      </c>
      <c r="J106" s="373" t="str">
        <f>IF(B106="","",'Patrimonio neto+pasivo'!$C$92)</f>
        <v/>
      </c>
      <c r="K106" s="373"/>
      <c r="L106" s="905" t="str">
        <f>IF(B106="","",C106*'Patrimonio neto+pasivo'!$C$78)</f>
        <v/>
      </c>
      <c r="M106" s="905" t="str">
        <f t="shared" si="11"/>
        <v/>
      </c>
      <c r="N106" s="374" t="str">
        <f t="shared" si="18"/>
        <v/>
      </c>
      <c r="O106" s="375" t="str">
        <f t="shared" si="19"/>
        <v/>
      </c>
      <c r="P106" s="332"/>
      <c r="Q106" s="332"/>
      <c r="R106" s="333"/>
      <c r="S106" s="333"/>
      <c r="T106" s="333"/>
      <c r="U106" s="333"/>
      <c r="V106" s="301"/>
      <c r="W106" s="301"/>
      <c r="X106" s="301"/>
      <c r="Y106" s="301"/>
      <c r="Z106" s="301"/>
      <c r="AA106" s="301"/>
      <c r="AB106" s="301"/>
    </row>
    <row r="107" spans="1:28" ht="15">
      <c r="A107" s="301"/>
      <c r="B107" s="369" t="str">
        <f>IF('Patrimonio neto+pasivo'!$A$86=1,IF(B106&lt;$D$8+$G$5-1,B106+1,""),IF(B106&lt;$D$8+$G$5,B106+1,""))</f>
        <v/>
      </c>
      <c r="C107" s="370" t="str">
        <f t="shared" si="12"/>
        <v/>
      </c>
      <c r="D107" s="370" t="str">
        <f t="shared" si="13"/>
        <v/>
      </c>
      <c r="E107" s="370" t="str">
        <f t="shared" si="10"/>
        <v/>
      </c>
      <c r="F107" s="370" t="str">
        <f t="shared" si="14"/>
        <v/>
      </c>
      <c r="G107" s="370" t="str">
        <f t="shared" si="15"/>
        <v/>
      </c>
      <c r="H107" s="371" t="str">
        <f t="shared" si="16"/>
        <v/>
      </c>
      <c r="I107" s="372" t="str">
        <f t="shared" si="17"/>
        <v/>
      </c>
      <c r="J107" s="373" t="str">
        <f>IF(B107="","",'Patrimonio neto+pasivo'!$C$92)</f>
        <v/>
      </c>
      <c r="K107" s="373"/>
      <c r="L107" s="905" t="str">
        <f>IF(B107="","",C107*'Patrimonio neto+pasivo'!$C$78)</f>
        <v/>
      </c>
      <c r="M107" s="905" t="str">
        <f t="shared" si="11"/>
        <v/>
      </c>
      <c r="N107" s="374" t="str">
        <f t="shared" si="18"/>
        <v/>
      </c>
      <c r="O107" s="375" t="str">
        <f t="shared" si="19"/>
        <v/>
      </c>
      <c r="P107" s="332"/>
      <c r="Q107" s="332"/>
      <c r="R107" s="333"/>
      <c r="S107" s="333"/>
      <c r="T107" s="333"/>
      <c r="U107" s="333"/>
      <c r="V107" s="301"/>
      <c r="W107" s="301"/>
      <c r="X107" s="301"/>
      <c r="Y107" s="301"/>
      <c r="Z107" s="301"/>
      <c r="AA107" s="301"/>
      <c r="AB107" s="301"/>
    </row>
    <row r="108" spans="1:28" ht="15">
      <c r="A108" s="301"/>
      <c r="B108" s="369" t="str">
        <f>IF('Patrimonio neto+pasivo'!$A$86=1,IF(B107&lt;$D$8+$G$5-1,B107+1,""),IF(B107&lt;$D$8+$G$5,B107+1,""))</f>
        <v/>
      </c>
      <c r="C108" s="370" t="str">
        <f t="shared" si="12"/>
        <v/>
      </c>
      <c r="D108" s="370" t="str">
        <f t="shared" si="13"/>
        <v/>
      </c>
      <c r="E108" s="370" t="str">
        <f t="shared" si="10"/>
        <v/>
      </c>
      <c r="F108" s="370" t="str">
        <f t="shared" si="14"/>
        <v/>
      </c>
      <c r="G108" s="370" t="str">
        <f t="shared" si="15"/>
        <v/>
      </c>
      <c r="H108" s="371" t="str">
        <f t="shared" si="16"/>
        <v/>
      </c>
      <c r="I108" s="372" t="str">
        <f t="shared" si="17"/>
        <v/>
      </c>
      <c r="J108" s="373" t="str">
        <f>IF(B108="","",'Patrimonio neto+pasivo'!$C$92)</f>
        <v/>
      </c>
      <c r="K108" s="373"/>
      <c r="L108" s="905" t="str">
        <f>IF(B108="","",C108*'Patrimonio neto+pasivo'!$C$78)</f>
        <v/>
      </c>
      <c r="M108" s="905" t="str">
        <f t="shared" si="11"/>
        <v/>
      </c>
      <c r="N108" s="374" t="str">
        <f t="shared" si="18"/>
        <v/>
      </c>
      <c r="O108" s="375" t="str">
        <f t="shared" si="19"/>
        <v/>
      </c>
      <c r="P108" s="332"/>
      <c r="Q108" s="332"/>
      <c r="R108" s="333"/>
      <c r="S108" s="333"/>
      <c r="T108" s="333"/>
      <c r="U108" s="333"/>
      <c r="V108" s="301"/>
      <c r="W108" s="301"/>
      <c r="X108" s="301"/>
      <c r="Y108" s="301"/>
      <c r="Z108" s="301"/>
      <c r="AA108" s="301"/>
      <c r="AB108" s="301"/>
    </row>
    <row r="109" spans="1:28" ht="15">
      <c r="A109" s="301"/>
      <c r="B109" s="369" t="str">
        <f>IF('Patrimonio neto+pasivo'!$A$86=1,IF(B108&lt;$D$8+$G$5-1,B108+1,""),IF(B108&lt;$D$8+$G$5,B108+1,""))</f>
        <v/>
      </c>
      <c r="C109" s="370" t="str">
        <f t="shared" si="12"/>
        <v/>
      </c>
      <c r="D109" s="370" t="str">
        <f t="shared" si="13"/>
        <v/>
      </c>
      <c r="E109" s="370" t="str">
        <f t="shared" si="10"/>
        <v/>
      </c>
      <c r="F109" s="370" t="str">
        <f t="shared" si="14"/>
        <v/>
      </c>
      <c r="G109" s="370" t="str">
        <f t="shared" si="15"/>
        <v/>
      </c>
      <c r="H109" s="371" t="str">
        <f t="shared" si="16"/>
        <v/>
      </c>
      <c r="I109" s="372" t="str">
        <f t="shared" si="17"/>
        <v/>
      </c>
      <c r="J109" s="373" t="str">
        <f>IF(B109="","",'Patrimonio neto+pasivo'!$C$92)</f>
        <v/>
      </c>
      <c r="K109" s="373"/>
      <c r="L109" s="905" t="str">
        <f>IF(B109="","",C109*'Patrimonio neto+pasivo'!$C$78)</f>
        <v/>
      </c>
      <c r="M109" s="905" t="str">
        <f t="shared" si="11"/>
        <v/>
      </c>
      <c r="N109" s="374" t="str">
        <f t="shared" si="18"/>
        <v/>
      </c>
      <c r="O109" s="375" t="str">
        <f t="shared" si="19"/>
        <v/>
      </c>
      <c r="P109" s="332"/>
      <c r="Q109" s="332"/>
      <c r="R109" s="333"/>
      <c r="S109" s="333"/>
      <c r="T109" s="333"/>
      <c r="U109" s="333"/>
      <c r="V109" s="301"/>
      <c r="W109" s="301"/>
      <c r="X109" s="301"/>
      <c r="Y109" s="301"/>
      <c r="Z109" s="301"/>
      <c r="AA109" s="301"/>
      <c r="AB109" s="301"/>
    </row>
    <row r="110" spans="1:28" ht="15">
      <c r="A110" s="301"/>
      <c r="B110" s="369" t="str">
        <f>IF('Patrimonio neto+pasivo'!$A$86=1,IF(B109&lt;$D$8+$G$5-1,B109+1,""),IF(B109&lt;$D$8+$G$5,B109+1,""))</f>
        <v/>
      </c>
      <c r="C110" s="370" t="str">
        <f t="shared" si="12"/>
        <v/>
      </c>
      <c r="D110" s="370" t="str">
        <f t="shared" si="13"/>
        <v/>
      </c>
      <c r="E110" s="370" t="str">
        <f t="shared" si="10"/>
        <v/>
      </c>
      <c r="F110" s="370" t="str">
        <f t="shared" si="14"/>
        <v/>
      </c>
      <c r="G110" s="370" t="str">
        <f t="shared" si="15"/>
        <v/>
      </c>
      <c r="H110" s="371" t="str">
        <f t="shared" si="16"/>
        <v/>
      </c>
      <c r="I110" s="372" t="str">
        <f t="shared" si="17"/>
        <v/>
      </c>
      <c r="J110" s="373" t="str">
        <f>IF(B110="","",'Patrimonio neto+pasivo'!$C$92)</f>
        <v/>
      </c>
      <c r="K110" s="373"/>
      <c r="L110" s="905" t="str">
        <f>IF(B110="","",C110*'Patrimonio neto+pasivo'!$C$78)</f>
        <v/>
      </c>
      <c r="M110" s="905" t="str">
        <f t="shared" si="11"/>
        <v/>
      </c>
      <c r="N110" s="374" t="str">
        <f t="shared" si="18"/>
        <v/>
      </c>
      <c r="O110" s="375" t="str">
        <f t="shared" si="19"/>
        <v/>
      </c>
      <c r="P110" s="332"/>
      <c r="Q110" s="332"/>
      <c r="R110" s="333"/>
      <c r="S110" s="333"/>
      <c r="T110" s="333"/>
      <c r="U110" s="333"/>
      <c r="V110" s="301"/>
      <c r="W110" s="301"/>
      <c r="X110" s="301"/>
      <c r="Y110" s="301"/>
      <c r="Z110" s="301"/>
      <c r="AA110" s="301"/>
      <c r="AB110" s="301"/>
    </row>
    <row r="111" spans="1:28" ht="15">
      <c r="A111" s="301"/>
      <c r="B111" s="369" t="str">
        <f>IF('Patrimonio neto+pasivo'!$A$86=1,IF(B110&lt;$D$8+$G$5-1,B110+1,""),IF(B110&lt;$D$8+$G$5,B110+1,""))</f>
        <v/>
      </c>
      <c r="C111" s="370" t="str">
        <f t="shared" si="12"/>
        <v/>
      </c>
      <c r="D111" s="370" t="str">
        <f t="shared" si="13"/>
        <v/>
      </c>
      <c r="E111" s="370" t="str">
        <f t="shared" si="10"/>
        <v/>
      </c>
      <c r="F111" s="370" t="str">
        <f t="shared" si="14"/>
        <v/>
      </c>
      <c r="G111" s="370" t="str">
        <f t="shared" si="15"/>
        <v/>
      </c>
      <c r="H111" s="371" t="str">
        <f t="shared" si="16"/>
        <v/>
      </c>
      <c r="I111" s="372" t="str">
        <f t="shared" si="17"/>
        <v/>
      </c>
      <c r="J111" s="373" t="str">
        <f>IF(B111="","",'Patrimonio neto+pasivo'!$C$92)</f>
        <v/>
      </c>
      <c r="K111" s="373"/>
      <c r="L111" s="905" t="str">
        <f>IF(B111="","",C111*'Patrimonio neto+pasivo'!$C$78)</f>
        <v/>
      </c>
      <c r="M111" s="905" t="str">
        <f t="shared" si="11"/>
        <v/>
      </c>
      <c r="N111" s="374" t="str">
        <f t="shared" si="18"/>
        <v/>
      </c>
      <c r="O111" s="375" t="str">
        <f t="shared" si="19"/>
        <v/>
      </c>
      <c r="P111" s="332"/>
      <c r="Q111" s="332"/>
      <c r="R111" s="333"/>
      <c r="S111" s="333"/>
      <c r="T111" s="333"/>
      <c r="U111" s="333"/>
      <c r="V111" s="301"/>
      <c r="W111" s="301"/>
      <c r="X111" s="301"/>
      <c r="Y111" s="301"/>
      <c r="Z111" s="301"/>
      <c r="AA111" s="301"/>
      <c r="AB111" s="301"/>
    </row>
    <row r="112" spans="1:28" ht="15">
      <c r="A112" s="301"/>
      <c r="B112" s="369" t="str">
        <f>IF('Patrimonio neto+pasivo'!$A$86=1,IF(B111&lt;$D$8+$G$5-1,B111+1,""),IF(B111&lt;$D$8+$G$5,B111+1,""))</f>
        <v/>
      </c>
      <c r="C112" s="370" t="str">
        <f t="shared" si="12"/>
        <v/>
      </c>
      <c r="D112" s="370" t="str">
        <f t="shared" si="13"/>
        <v/>
      </c>
      <c r="E112" s="370" t="str">
        <f t="shared" si="10"/>
        <v/>
      </c>
      <c r="F112" s="370" t="str">
        <f t="shared" si="14"/>
        <v/>
      </c>
      <c r="G112" s="370" t="str">
        <f t="shared" si="15"/>
        <v/>
      </c>
      <c r="H112" s="371" t="str">
        <f t="shared" si="16"/>
        <v/>
      </c>
      <c r="I112" s="372" t="str">
        <f t="shared" si="17"/>
        <v/>
      </c>
      <c r="J112" s="373" t="str">
        <f>IF(B112="","",'Patrimonio neto+pasivo'!$C$92)</f>
        <v/>
      </c>
      <c r="K112" s="373"/>
      <c r="L112" s="905" t="str">
        <f>IF(B112="","",C112*'Patrimonio neto+pasivo'!$C$78)</f>
        <v/>
      </c>
      <c r="M112" s="905" t="str">
        <f t="shared" si="11"/>
        <v/>
      </c>
      <c r="N112" s="374" t="str">
        <f t="shared" si="18"/>
        <v/>
      </c>
      <c r="O112" s="375" t="str">
        <f t="shared" si="19"/>
        <v/>
      </c>
      <c r="P112" s="332"/>
      <c r="Q112" s="332"/>
      <c r="R112" s="333"/>
      <c r="S112" s="333"/>
      <c r="T112" s="333"/>
      <c r="U112" s="333"/>
      <c r="V112" s="301"/>
      <c r="W112" s="301"/>
      <c r="X112" s="301"/>
      <c r="Y112" s="301"/>
      <c r="Z112" s="301"/>
      <c r="AA112" s="301"/>
      <c r="AB112" s="301"/>
    </row>
    <row r="113" spans="1:28" ht="15">
      <c r="A113" s="301"/>
      <c r="B113" s="369" t="str">
        <f>IF('Patrimonio neto+pasivo'!$A$86=1,IF(B112&lt;$D$8+$G$5-1,B112+1,""),IF(B112&lt;$D$8+$G$5,B112+1,""))</f>
        <v/>
      </c>
      <c r="C113" s="370" t="str">
        <f t="shared" si="12"/>
        <v/>
      </c>
      <c r="D113" s="370" t="str">
        <f t="shared" si="13"/>
        <v/>
      </c>
      <c r="E113" s="370" t="str">
        <f t="shared" si="10"/>
        <v/>
      </c>
      <c r="F113" s="370" t="str">
        <f t="shared" si="14"/>
        <v/>
      </c>
      <c r="G113" s="370" t="str">
        <f t="shared" si="15"/>
        <v/>
      </c>
      <c r="H113" s="371" t="str">
        <f t="shared" si="16"/>
        <v/>
      </c>
      <c r="I113" s="372" t="str">
        <f t="shared" si="17"/>
        <v/>
      </c>
      <c r="J113" s="373" t="str">
        <f>IF(B113="","",'Patrimonio neto+pasivo'!$C$92)</f>
        <v/>
      </c>
      <c r="K113" s="373"/>
      <c r="L113" s="905" t="str">
        <f>IF(B113="","",C113*'Patrimonio neto+pasivo'!$C$78)</f>
        <v/>
      </c>
      <c r="M113" s="905" t="str">
        <f t="shared" si="11"/>
        <v/>
      </c>
      <c r="N113" s="374" t="str">
        <f t="shared" si="18"/>
        <v/>
      </c>
      <c r="O113" s="375" t="str">
        <f t="shared" si="19"/>
        <v/>
      </c>
      <c r="P113" s="332"/>
      <c r="Q113" s="332"/>
      <c r="R113" s="333"/>
      <c r="S113" s="333"/>
      <c r="T113" s="333"/>
      <c r="U113" s="333"/>
      <c r="V113" s="301"/>
      <c r="W113" s="301"/>
      <c r="X113" s="301"/>
      <c r="Y113" s="301"/>
      <c r="Z113" s="301"/>
      <c r="AA113" s="301"/>
      <c r="AB113" s="301"/>
    </row>
    <row r="114" spans="1:28" ht="15">
      <c r="A114" s="301"/>
      <c r="B114" s="369" t="str">
        <f>IF('Patrimonio neto+pasivo'!$A$86=1,IF(B113&lt;$D$8+$G$5-1,B113+1,""),IF(B113&lt;$D$8+$G$5,B113+1,""))</f>
        <v/>
      </c>
      <c r="C114" s="370" t="str">
        <f t="shared" si="12"/>
        <v/>
      </c>
      <c r="D114" s="370" t="str">
        <f t="shared" si="13"/>
        <v/>
      </c>
      <c r="E114" s="370" t="str">
        <f t="shared" si="10"/>
        <v/>
      </c>
      <c r="F114" s="370" t="str">
        <f t="shared" si="14"/>
        <v/>
      </c>
      <c r="G114" s="370" t="str">
        <f t="shared" si="15"/>
        <v/>
      </c>
      <c r="H114" s="371" t="str">
        <f t="shared" si="16"/>
        <v/>
      </c>
      <c r="I114" s="372" t="str">
        <f t="shared" si="17"/>
        <v/>
      </c>
      <c r="J114" s="373" t="str">
        <f>IF(B114="","",'Patrimonio neto+pasivo'!$C$92)</f>
        <v/>
      </c>
      <c r="K114" s="373"/>
      <c r="L114" s="905" t="str">
        <f>IF(B114="","",C114*'Patrimonio neto+pasivo'!$C$78)</f>
        <v/>
      </c>
      <c r="M114" s="905" t="str">
        <f t="shared" si="11"/>
        <v/>
      </c>
      <c r="N114" s="374" t="str">
        <f t="shared" si="18"/>
        <v/>
      </c>
      <c r="O114" s="375" t="str">
        <f t="shared" si="19"/>
        <v/>
      </c>
      <c r="P114" s="332"/>
      <c r="Q114" s="332"/>
      <c r="R114" s="333"/>
      <c r="S114" s="333"/>
      <c r="T114" s="333"/>
      <c r="U114" s="333"/>
      <c r="V114" s="301"/>
      <c r="W114" s="301"/>
      <c r="X114" s="301"/>
      <c r="Y114" s="301"/>
      <c r="Z114" s="301"/>
      <c r="AA114" s="301"/>
      <c r="AB114" s="301"/>
    </row>
    <row r="115" spans="1:28" ht="15">
      <c r="A115" s="301"/>
      <c r="B115" s="369" t="str">
        <f>IF('Patrimonio neto+pasivo'!$A$86=1,IF(B114&lt;$D$8+$G$5-1,B114+1,""),IF(B114&lt;$D$8+$G$5,B114+1,""))</f>
        <v/>
      </c>
      <c r="C115" s="370" t="str">
        <f t="shared" si="12"/>
        <v/>
      </c>
      <c r="D115" s="370" t="str">
        <f t="shared" si="13"/>
        <v/>
      </c>
      <c r="E115" s="370" t="str">
        <f t="shared" si="10"/>
        <v/>
      </c>
      <c r="F115" s="370" t="str">
        <f t="shared" si="14"/>
        <v/>
      </c>
      <c r="G115" s="370" t="str">
        <f t="shared" si="15"/>
        <v/>
      </c>
      <c r="H115" s="371" t="str">
        <f t="shared" si="16"/>
        <v/>
      </c>
      <c r="I115" s="372" t="str">
        <f t="shared" si="17"/>
        <v/>
      </c>
      <c r="J115" s="373" t="str">
        <f>IF(B115="","",'Patrimonio neto+pasivo'!$C$92)</f>
        <v/>
      </c>
      <c r="K115" s="373"/>
      <c r="L115" s="905" t="str">
        <f>IF(B115="","",C115*'Patrimonio neto+pasivo'!$C$78)</f>
        <v/>
      </c>
      <c r="M115" s="905" t="str">
        <f t="shared" si="11"/>
        <v/>
      </c>
      <c r="N115" s="374" t="str">
        <f t="shared" si="18"/>
        <v/>
      </c>
      <c r="O115" s="375" t="str">
        <f t="shared" si="19"/>
        <v/>
      </c>
      <c r="P115" s="332"/>
      <c r="Q115" s="332"/>
      <c r="R115" s="333"/>
      <c r="S115" s="333"/>
      <c r="T115" s="333"/>
      <c r="U115" s="333"/>
      <c r="V115" s="301"/>
      <c r="W115" s="301"/>
      <c r="X115" s="301"/>
      <c r="Y115" s="301"/>
      <c r="Z115" s="301"/>
      <c r="AA115" s="301"/>
      <c r="AB115" s="301"/>
    </row>
    <row r="116" spans="1:28" ht="15">
      <c r="A116" s="301"/>
      <c r="B116" s="369" t="str">
        <f>IF('Patrimonio neto+pasivo'!$A$86=1,IF(B115&lt;$D$8+$G$5-1,B115+1,""),IF(B115&lt;$D$8+$G$5,B115+1,""))</f>
        <v/>
      </c>
      <c r="C116" s="370" t="str">
        <f t="shared" si="12"/>
        <v/>
      </c>
      <c r="D116" s="370" t="str">
        <f t="shared" si="13"/>
        <v/>
      </c>
      <c r="E116" s="370" t="str">
        <f t="shared" si="10"/>
        <v/>
      </c>
      <c r="F116" s="370" t="str">
        <f t="shared" si="14"/>
        <v/>
      </c>
      <c r="G116" s="370" t="str">
        <f t="shared" si="15"/>
        <v/>
      </c>
      <c r="H116" s="371" t="str">
        <f t="shared" si="16"/>
        <v/>
      </c>
      <c r="I116" s="372" t="str">
        <f t="shared" si="17"/>
        <v/>
      </c>
      <c r="J116" s="373" t="str">
        <f>IF(B116="","",'Patrimonio neto+pasivo'!$C$92)</f>
        <v/>
      </c>
      <c r="K116" s="373"/>
      <c r="L116" s="905" t="str">
        <f>IF(B116="","",C116*'Patrimonio neto+pasivo'!$C$78)</f>
        <v/>
      </c>
      <c r="M116" s="905" t="str">
        <f t="shared" si="11"/>
        <v/>
      </c>
      <c r="N116" s="374" t="str">
        <f t="shared" si="18"/>
        <v/>
      </c>
      <c r="O116" s="375" t="str">
        <f t="shared" si="19"/>
        <v/>
      </c>
      <c r="P116" s="332"/>
      <c r="Q116" s="332"/>
      <c r="R116" s="333"/>
      <c r="S116" s="333"/>
      <c r="T116" s="333"/>
      <c r="U116" s="333"/>
      <c r="V116" s="301"/>
      <c r="W116" s="301"/>
      <c r="X116" s="301"/>
      <c r="Y116" s="301"/>
      <c r="Z116" s="301"/>
      <c r="AA116" s="301"/>
      <c r="AB116" s="301"/>
    </row>
    <row r="117" spans="1:28" ht="15">
      <c r="A117" s="301"/>
      <c r="B117" s="369" t="str">
        <f>IF('Patrimonio neto+pasivo'!$A$86=1,IF(B116&lt;$D$8+$G$5-1,B116+1,""),IF(B116&lt;$D$8+$G$5,B116+1,""))</f>
        <v/>
      </c>
      <c r="C117" s="370" t="str">
        <f t="shared" si="12"/>
        <v/>
      </c>
      <c r="D117" s="370" t="str">
        <f t="shared" si="13"/>
        <v/>
      </c>
      <c r="E117" s="370" t="str">
        <f t="shared" si="10"/>
        <v/>
      </c>
      <c r="F117" s="370" t="str">
        <f t="shared" si="14"/>
        <v/>
      </c>
      <c r="G117" s="370" t="str">
        <f t="shared" si="15"/>
        <v/>
      </c>
      <c r="H117" s="371" t="str">
        <f t="shared" si="16"/>
        <v/>
      </c>
      <c r="I117" s="372" t="str">
        <f t="shared" si="17"/>
        <v/>
      </c>
      <c r="J117" s="373" t="str">
        <f>IF(B117="","",'Patrimonio neto+pasivo'!$C$92)</f>
        <v/>
      </c>
      <c r="K117" s="373"/>
      <c r="L117" s="905" t="str">
        <f>IF(B117="","",C117*'Patrimonio neto+pasivo'!$C$78)</f>
        <v/>
      </c>
      <c r="M117" s="905" t="str">
        <f t="shared" si="11"/>
        <v/>
      </c>
      <c r="N117" s="374" t="str">
        <f t="shared" si="18"/>
        <v/>
      </c>
      <c r="O117" s="375" t="str">
        <f t="shared" si="19"/>
        <v/>
      </c>
      <c r="P117" s="332"/>
      <c r="Q117" s="332"/>
      <c r="R117" s="333"/>
      <c r="S117" s="333"/>
      <c r="T117" s="333"/>
      <c r="U117" s="333"/>
      <c r="V117" s="301"/>
      <c r="W117" s="301"/>
      <c r="X117" s="301"/>
      <c r="Y117" s="301"/>
      <c r="Z117" s="301"/>
      <c r="AA117" s="301"/>
      <c r="AB117" s="301"/>
    </row>
    <row r="118" spans="1:28" ht="15">
      <c r="A118" s="301"/>
      <c r="B118" s="369" t="str">
        <f>IF('Patrimonio neto+pasivo'!$A$86=1,IF(B117&lt;$D$8+$G$5-1,B117+1,""),IF(B117&lt;$D$8+$G$5,B117+1,""))</f>
        <v/>
      </c>
      <c r="C118" s="370" t="str">
        <f t="shared" si="12"/>
        <v/>
      </c>
      <c r="D118" s="370" t="str">
        <f t="shared" si="13"/>
        <v/>
      </c>
      <c r="E118" s="370" t="str">
        <f t="shared" si="10"/>
        <v/>
      </c>
      <c r="F118" s="370" t="str">
        <f t="shared" si="14"/>
        <v/>
      </c>
      <c r="G118" s="370" t="str">
        <f t="shared" si="15"/>
        <v/>
      </c>
      <c r="H118" s="371" t="str">
        <f t="shared" si="16"/>
        <v/>
      </c>
      <c r="I118" s="372" t="str">
        <f t="shared" si="17"/>
        <v/>
      </c>
      <c r="J118" s="373" t="str">
        <f>IF(B118="","",'Patrimonio neto+pasivo'!$C$92)</f>
        <v/>
      </c>
      <c r="K118" s="373"/>
      <c r="L118" s="905" t="str">
        <f>IF(B118="","",C118*'Patrimonio neto+pasivo'!$C$78)</f>
        <v/>
      </c>
      <c r="M118" s="905" t="str">
        <f t="shared" si="11"/>
        <v/>
      </c>
      <c r="N118" s="374" t="str">
        <f t="shared" si="18"/>
        <v/>
      </c>
      <c r="O118" s="375" t="str">
        <f t="shared" si="19"/>
        <v/>
      </c>
      <c r="P118" s="332"/>
      <c r="Q118" s="332"/>
      <c r="R118" s="333"/>
      <c r="S118" s="333"/>
      <c r="T118" s="333"/>
      <c r="U118" s="333"/>
      <c r="V118" s="301"/>
      <c r="W118" s="301"/>
      <c r="X118" s="301"/>
      <c r="Y118" s="301"/>
      <c r="Z118" s="301"/>
      <c r="AA118" s="301"/>
      <c r="AB118" s="301"/>
    </row>
    <row r="119" spans="1:28" ht="15">
      <c r="A119" s="301"/>
      <c r="B119" s="369" t="str">
        <f>IF('Patrimonio neto+pasivo'!$A$86=1,IF(B118&lt;$D$8+$G$5-1,B118+1,""),IF(B118&lt;$D$8+$G$5,B118+1,""))</f>
        <v/>
      </c>
      <c r="C119" s="370" t="str">
        <f t="shared" si="12"/>
        <v/>
      </c>
      <c r="D119" s="370" t="str">
        <f t="shared" si="13"/>
        <v/>
      </c>
      <c r="E119" s="370" t="str">
        <f t="shared" si="10"/>
        <v/>
      </c>
      <c r="F119" s="370" t="str">
        <f t="shared" si="14"/>
        <v/>
      </c>
      <c r="G119" s="370" t="str">
        <f t="shared" si="15"/>
        <v/>
      </c>
      <c r="H119" s="371" t="str">
        <f t="shared" si="16"/>
        <v/>
      </c>
      <c r="I119" s="372" t="str">
        <f t="shared" si="17"/>
        <v/>
      </c>
      <c r="J119" s="373" t="str">
        <f>IF(B119="","",'Patrimonio neto+pasivo'!$C$92)</f>
        <v/>
      </c>
      <c r="K119" s="373"/>
      <c r="L119" s="905" t="str">
        <f>IF(B119="","",C119*'Patrimonio neto+pasivo'!$C$78)</f>
        <v/>
      </c>
      <c r="M119" s="905" t="str">
        <f t="shared" si="11"/>
        <v/>
      </c>
      <c r="N119" s="374" t="str">
        <f t="shared" si="18"/>
        <v/>
      </c>
      <c r="O119" s="375" t="str">
        <f t="shared" si="19"/>
        <v/>
      </c>
      <c r="P119" s="332"/>
      <c r="Q119" s="332"/>
      <c r="R119" s="333"/>
      <c r="S119" s="333"/>
      <c r="T119" s="333"/>
      <c r="U119" s="333"/>
      <c r="V119" s="301"/>
      <c r="W119" s="301"/>
      <c r="X119" s="301"/>
      <c r="Y119" s="301"/>
      <c r="Z119" s="301"/>
      <c r="AA119" s="301"/>
      <c r="AB119" s="301"/>
    </row>
    <row r="120" spans="1:28" ht="15">
      <c r="A120" s="301"/>
      <c r="B120" s="369" t="str">
        <f>IF('Patrimonio neto+pasivo'!$A$86=1,IF(B119&lt;$D$8+$G$5-1,B119+1,""),IF(B119&lt;$D$8+$G$5,B119+1,""))</f>
        <v/>
      </c>
      <c r="C120" s="370" t="str">
        <f t="shared" si="12"/>
        <v/>
      </c>
      <c r="D120" s="370" t="str">
        <f t="shared" si="13"/>
        <v/>
      </c>
      <c r="E120" s="370" t="str">
        <f t="shared" si="10"/>
        <v/>
      </c>
      <c r="F120" s="370" t="str">
        <f t="shared" si="14"/>
        <v/>
      </c>
      <c r="G120" s="370" t="str">
        <f t="shared" si="15"/>
        <v/>
      </c>
      <c r="H120" s="371" t="str">
        <f t="shared" si="16"/>
        <v/>
      </c>
      <c r="I120" s="372" t="str">
        <f t="shared" si="17"/>
        <v/>
      </c>
      <c r="J120" s="373" t="str">
        <f>IF(B120="","",'Patrimonio neto+pasivo'!$C$92)</f>
        <v/>
      </c>
      <c r="K120" s="373"/>
      <c r="L120" s="905" t="str">
        <f>IF(B120="","",C120*'Patrimonio neto+pasivo'!$C$78)</f>
        <v/>
      </c>
      <c r="M120" s="905" t="str">
        <f t="shared" si="11"/>
        <v/>
      </c>
      <c r="N120" s="374" t="str">
        <f t="shared" si="18"/>
        <v/>
      </c>
      <c r="O120" s="375" t="str">
        <f t="shared" si="19"/>
        <v/>
      </c>
      <c r="P120" s="332"/>
      <c r="Q120" s="332"/>
      <c r="R120" s="333"/>
      <c r="S120" s="333"/>
      <c r="T120" s="333"/>
      <c r="U120" s="333"/>
      <c r="V120" s="301"/>
      <c r="W120" s="301"/>
      <c r="X120" s="301"/>
      <c r="Y120" s="301"/>
      <c r="Z120" s="301"/>
      <c r="AA120" s="301"/>
      <c r="AB120" s="301"/>
    </row>
    <row r="121" spans="1:28" ht="15">
      <c r="A121" s="301"/>
      <c r="B121" s="369" t="str">
        <f>IF('Patrimonio neto+pasivo'!$A$86=1,IF(B120&lt;$D$8+$G$5-1,B120+1,""),IF(B120&lt;$D$8+$G$5,B120+1,""))</f>
        <v/>
      </c>
      <c r="C121" s="370" t="str">
        <f t="shared" si="12"/>
        <v/>
      </c>
      <c r="D121" s="370" t="str">
        <f t="shared" si="13"/>
        <v/>
      </c>
      <c r="E121" s="370" t="str">
        <f t="shared" si="10"/>
        <v/>
      </c>
      <c r="F121" s="370" t="str">
        <f t="shared" si="14"/>
        <v/>
      </c>
      <c r="G121" s="370" t="str">
        <f t="shared" si="15"/>
        <v/>
      </c>
      <c r="H121" s="371" t="str">
        <f t="shared" si="16"/>
        <v/>
      </c>
      <c r="I121" s="372" t="str">
        <f t="shared" si="17"/>
        <v/>
      </c>
      <c r="J121" s="373" t="str">
        <f>IF(B121="","",'Patrimonio neto+pasivo'!$C$92)</f>
        <v/>
      </c>
      <c r="K121" s="373"/>
      <c r="L121" s="905" t="str">
        <f>IF(B121="","",C121*'Patrimonio neto+pasivo'!$C$78)</f>
        <v/>
      </c>
      <c r="M121" s="905" t="str">
        <f t="shared" si="11"/>
        <v/>
      </c>
      <c r="N121" s="374" t="str">
        <f t="shared" si="18"/>
        <v/>
      </c>
      <c r="O121" s="375" t="str">
        <f t="shared" si="19"/>
        <v/>
      </c>
      <c r="P121" s="332"/>
      <c r="Q121" s="332"/>
      <c r="R121" s="333"/>
      <c r="S121" s="333"/>
      <c r="T121" s="333"/>
      <c r="U121" s="333"/>
      <c r="V121" s="301"/>
      <c r="W121" s="301"/>
      <c r="X121" s="301"/>
      <c r="Y121" s="301"/>
      <c r="Z121" s="301"/>
      <c r="AA121" s="301"/>
      <c r="AB121" s="301"/>
    </row>
    <row r="122" spans="1:28" ht="15">
      <c r="A122" s="301"/>
      <c r="B122" s="369" t="str">
        <f>IF('Patrimonio neto+pasivo'!$A$86=1,IF(B121&lt;$D$8+$G$5-1,B121+1,""),IF(B121&lt;$D$8+$G$5,B121+1,""))</f>
        <v/>
      </c>
      <c r="C122" s="370" t="str">
        <f t="shared" si="12"/>
        <v/>
      </c>
      <c r="D122" s="370" t="str">
        <f t="shared" si="13"/>
        <v/>
      </c>
      <c r="E122" s="370" t="str">
        <f t="shared" si="10"/>
        <v/>
      </c>
      <c r="F122" s="370" t="str">
        <f t="shared" si="14"/>
        <v/>
      </c>
      <c r="G122" s="370" t="str">
        <f t="shared" si="15"/>
        <v/>
      </c>
      <c r="H122" s="371" t="str">
        <f t="shared" si="16"/>
        <v/>
      </c>
      <c r="I122" s="372" t="str">
        <f t="shared" si="17"/>
        <v/>
      </c>
      <c r="J122" s="373" t="str">
        <f>IF(B122="","",'Patrimonio neto+pasivo'!$C$92)</f>
        <v/>
      </c>
      <c r="K122" s="373"/>
      <c r="L122" s="905" t="str">
        <f>IF(B122="","",C122*'Patrimonio neto+pasivo'!$C$78)</f>
        <v/>
      </c>
      <c r="M122" s="905" t="str">
        <f t="shared" si="11"/>
        <v/>
      </c>
      <c r="N122" s="374" t="str">
        <f t="shared" si="18"/>
        <v/>
      </c>
      <c r="O122" s="375" t="str">
        <f t="shared" si="19"/>
        <v/>
      </c>
      <c r="P122" s="332"/>
      <c r="Q122" s="332"/>
      <c r="R122" s="333"/>
      <c r="S122" s="333"/>
      <c r="T122" s="333"/>
      <c r="U122" s="333"/>
      <c r="V122" s="301"/>
      <c r="W122" s="301"/>
      <c r="X122" s="301"/>
      <c r="Y122" s="301"/>
      <c r="Z122" s="301"/>
      <c r="AA122" s="301"/>
      <c r="AB122" s="301"/>
    </row>
    <row r="123" spans="1:28" ht="15">
      <c r="A123" s="301"/>
      <c r="B123" s="369" t="str">
        <f>IF('Patrimonio neto+pasivo'!$A$86=1,IF(B122&lt;$D$8+$G$5-1,B122+1,""),IF(B122&lt;$D$8+$G$5,B122+1,""))</f>
        <v/>
      </c>
      <c r="C123" s="370" t="str">
        <f t="shared" si="12"/>
        <v/>
      </c>
      <c r="D123" s="370" t="str">
        <f t="shared" si="13"/>
        <v/>
      </c>
      <c r="E123" s="370" t="str">
        <f t="shared" si="10"/>
        <v/>
      </c>
      <c r="F123" s="370" t="str">
        <f t="shared" si="14"/>
        <v/>
      </c>
      <c r="G123" s="370" t="str">
        <f t="shared" si="15"/>
        <v/>
      </c>
      <c r="H123" s="371" t="str">
        <f t="shared" si="16"/>
        <v/>
      </c>
      <c r="I123" s="372" t="str">
        <f t="shared" si="17"/>
        <v/>
      </c>
      <c r="J123" s="373" t="str">
        <f>IF(B123="","",'Patrimonio neto+pasivo'!$C$92)</f>
        <v/>
      </c>
      <c r="K123" s="373"/>
      <c r="L123" s="905" t="str">
        <f>IF(B123="","",C123*'Patrimonio neto+pasivo'!$C$78)</f>
        <v/>
      </c>
      <c r="M123" s="905" t="str">
        <f t="shared" si="11"/>
        <v/>
      </c>
      <c r="N123" s="374" t="str">
        <f t="shared" si="18"/>
        <v/>
      </c>
      <c r="O123" s="375" t="str">
        <f t="shared" si="19"/>
        <v/>
      </c>
      <c r="P123" s="332"/>
      <c r="Q123" s="332"/>
      <c r="R123" s="333"/>
      <c r="S123" s="333"/>
      <c r="T123" s="333"/>
      <c r="U123" s="333"/>
      <c r="V123" s="301"/>
      <c r="W123" s="301"/>
      <c r="X123" s="301"/>
      <c r="Y123" s="301"/>
      <c r="Z123" s="301"/>
      <c r="AA123" s="301"/>
      <c r="AB123" s="301"/>
    </row>
    <row r="124" spans="1:28" ht="15">
      <c r="A124" s="301"/>
      <c r="B124" s="369" t="str">
        <f>IF('Patrimonio neto+pasivo'!$A$86=1,IF(B123&lt;$D$8+$G$5-1,B123+1,""),IF(B123&lt;$D$8+$G$5,B123+1,""))</f>
        <v/>
      </c>
      <c r="C124" s="370" t="str">
        <f t="shared" si="12"/>
        <v/>
      </c>
      <c r="D124" s="370" t="str">
        <f t="shared" si="13"/>
        <v/>
      </c>
      <c r="E124" s="370" t="str">
        <f t="shared" si="10"/>
        <v/>
      </c>
      <c r="F124" s="370" t="str">
        <f t="shared" si="14"/>
        <v/>
      </c>
      <c r="G124" s="370" t="str">
        <f t="shared" si="15"/>
        <v/>
      </c>
      <c r="H124" s="371" t="str">
        <f t="shared" si="16"/>
        <v/>
      </c>
      <c r="I124" s="372" t="str">
        <f t="shared" si="17"/>
        <v/>
      </c>
      <c r="J124" s="373" t="str">
        <f>IF(B124="","",'Patrimonio neto+pasivo'!$C$92)</f>
        <v/>
      </c>
      <c r="K124" s="373"/>
      <c r="L124" s="905" t="str">
        <f>IF(B124="","",C124*'Patrimonio neto+pasivo'!$C$78)</f>
        <v/>
      </c>
      <c r="M124" s="905" t="str">
        <f t="shared" si="11"/>
        <v/>
      </c>
      <c r="N124" s="374" t="str">
        <f t="shared" si="18"/>
        <v/>
      </c>
      <c r="O124" s="375" t="str">
        <f t="shared" si="19"/>
        <v/>
      </c>
      <c r="P124" s="332"/>
      <c r="Q124" s="332"/>
      <c r="R124" s="333"/>
      <c r="S124" s="333"/>
      <c r="T124" s="333"/>
      <c r="U124" s="333"/>
      <c r="V124" s="301"/>
      <c r="W124" s="301"/>
      <c r="X124" s="301"/>
      <c r="Y124" s="301"/>
      <c r="Z124" s="301"/>
      <c r="AA124" s="301"/>
      <c r="AB124" s="301"/>
    </row>
    <row r="125" spans="1:28" ht="15">
      <c r="A125" s="301"/>
      <c r="B125" s="369" t="str">
        <f>IF('Patrimonio neto+pasivo'!$A$86=1,IF(B124&lt;$D$8+$G$5-1,B124+1,""),IF(B124&lt;$D$8+$G$5,B124+1,""))</f>
        <v/>
      </c>
      <c r="C125" s="370" t="str">
        <f t="shared" si="12"/>
        <v/>
      </c>
      <c r="D125" s="370" t="str">
        <f t="shared" si="13"/>
        <v/>
      </c>
      <c r="E125" s="370" t="str">
        <f t="shared" si="10"/>
        <v/>
      </c>
      <c r="F125" s="370" t="str">
        <f t="shared" si="14"/>
        <v/>
      </c>
      <c r="G125" s="370" t="str">
        <f t="shared" si="15"/>
        <v/>
      </c>
      <c r="H125" s="371" t="str">
        <f t="shared" si="16"/>
        <v/>
      </c>
      <c r="I125" s="372" t="str">
        <f t="shared" si="17"/>
        <v/>
      </c>
      <c r="J125" s="373" t="str">
        <f>IF(B125="","",'Patrimonio neto+pasivo'!$C$92)</f>
        <v/>
      </c>
      <c r="K125" s="373"/>
      <c r="L125" s="905" t="str">
        <f>IF(B125="","",C125*'Patrimonio neto+pasivo'!$C$78)</f>
        <v/>
      </c>
      <c r="M125" s="905" t="str">
        <f t="shared" si="11"/>
        <v/>
      </c>
      <c r="N125" s="374" t="str">
        <f t="shared" si="18"/>
        <v/>
      </c>
      <c r="O125" s="375" t="str">
        <f t="shared" si="19"/>
        <v/>
      </c>
      <c r="P125" s="332"/>
      <c r="Q125" s="332"/>
      <c r="R125" s="333"/>
      <c r="S125" s="333"/>
      <c r="T125" s="333"/>
      <c r="U125" s="333"/>
      <c r="V125" s="301"/>
      <c r="W125" s="301"/>
      <c r="X125" s="301"/>
      <c r="Y125" s="301"/>
      <c r="Z125" s="301"/>
      <c r="AA125" s="301"/>
      <c r="AB125" s="301"/>
    </row>
    <row r="126" spans="1:28" ht="15">
      <c r="A126" s="301"/>
      <c r="B126" s="369" t="str">
        <f>IF('Patrimonio neto+pasivo'!$A$86=1,IF(B125&lt;$D$8+$G$5-1,B125+1,""),IF(B125&lt;$D$8+$G$5,B125+1,""))</f>
        <v/>
      </c>
      <c r="C126" s="370" t="str">
        <f t="shared" si="12"/>
        <v/>
      </c>
      <c r="D126" s="370" t="str">
        <f t="shared" si="13"/>
        <v/>
      </c>
      <c r="E126" s="370" t="str">
        <f t="shared" si="10"/>
        <v/>
      </c>
      <c r="F126" s="370" t="str">
        <f t="shared" si="14"/>
        <v/>
      </c>
      <c r="G126" s="370" t="str">
        <f t="shared" si="15"/>
        <v/>
      </c>
      <c r="H126" s="371" t="str">
        <f t="shared" si="16"/>
        <v/>
      </c>
      <c r="I126" s="372" t="str">
        <f t="shared" si="17"/>
        <v/>
      </c>
      <c r="J126" s="373" t="str">
        <f>IF(B126="","",'Patrimonio neto+pasivo'!$C$92)</f>
        <v/>
      </c>
      <c r="K126" s="373"/>
      <c r="L126" s="905" t="str">
        <f>IF(B126="","",C126*'Patrimonio neto+pasivo'!$C$78)</f>
        <v/>
      </c>
      <c r="M126" s="905" t="str">
        <f t="shared" si="11"/>
        <v/>
      </c>
      <c r="N126" s="374" t="str">
        <f t="shared" si="18"/>
        <v/>
      </c>
      <c r="O126" s="375" t="str">
        <f t="shared" si="19"/>
        <v/>
      </c>
      <c r="P126" s="332"/>
      <c r="Q126" s="332"/>
      <c r="R126" s="333"/>
      <c r="S126" s="333"/>
      <c r="T126" s="333"/>
      <c r="U126" s="333"/>
      <c r="V126" s="301"/>
      <c r="W126" s="301"/>
      <c r="X126" s="301"/>
      <c r="Y126" s="301"/>
      <c r="Z126" s="301"/>
      <c r="AA126" s="301"/>
      <c r="AB126" s="301"/>
    </row>
    <row r="127" spans="1:28" ht="15">
      <c r="A127" s="301"/>
      <c r="B127" s="369" t="str">
        <f>IF('Patrimonio neto+pasivo'!$A$86=1,IF(B126&lt;$D$8+$G$5-1,B126+1,""),IF(B126&lt;$D$8+$G$5,B126+1,""))</f>
        <v/>
      </c>
      <c r="C127" s="370" t="str">
        <f t="shared" si="12"/>
        <v/>
      </c>
      <c r="D127" s="370" t="str">
        <f t="shared" si="13"/>
        <v/>
      </c>
      <c r="E127" s="370" t="str">
        <f t="shared" si="10"/>
        <v/>
      </c>
      <c r="F127" s="370" t="str">
        <f t="shared" si="14"/>
        <v/>
      </c>
      <c r="G127" s="370" t="str">
        <f t="shared" si="15"/>
        <v/>
      </c>
      <c r="H127" s="371" t="str">
        <f t="shared" si="16"/>
        <v/>
      </c>
      <c r="I127" s="372" t="str">
        <f t="shared" si="17"/>
        <v/>
      </c>
      <c r="J127" s="373" t="str">
        <f>IF(B127="","",'Patrimonio neto+pasivo'!$C$92)</f>
        <v/>
      </c>
      <c r="K127" s="373"/>
      <c r="L127" s="905" t="str">
        <f>IF(B127="","",C127*'Patrimonio neto+pasivo'!$C$78)</f>
        <v/>
      </c>
      <c r="M127" s="905" t="str">
        <f t="shared" si="11"/>
        <v/>
      </c>
      <c r="N127" s="374" t="str">
        <f t="shared" si="18"/>
        <v/>
      </c>
      <c r="O127" s="375" t="str">
        <f t="shared" si="19"/>
        <v/>
      </c>
      <c r="P127" s="332"/>
      <c r="Q127" s="332"/>
      <c r="R127" s="333"/>
      <c r="S127" s="333"/>
      <c r="T127" s="333"/>
      <c r="U127" s="333"/>
      <c r="V127" s="301"/>
      <c r="W127" s="301"/>
      <c r="X127" s="301"/>
      <c r="Y127" s="301"/>
      <c r="Z127" s="301"/>
      <c r="AA127" s="301"/>
      <c r="AB127" s="301"/>
    </row>
    <row r="128" spans="1:28" ht="15">
      <c r="A128" s="301"/>
      <c r="B128" s="369" t="str">
        <f>IF('Patrimonio neto+pasivo'!$A$86=1,IF(B127&lt;$D$8+$G$5-1,B127+1,""),IF(B127&lt;$D$8+$G$5,B127+1,""))</f>
        <v/>
      </c>
      <c r="C128" s="370" t="str">
        <f t="shared" si="12"/>
        <v/>
      </c>
      <c r="D128" s="370" t="str">
        <f t="shared" si="13"/>
        <v/>
      </c>
      <c r="E128" s="370" t="str">
        <f t="shared" si="10"/>
        <v/>
      </c>
      <c r="F128" s="370" t="str">
        <f t="shared" si="14"/>
        <v/>
      </c>
      <c r="G128" s="370" t="str">
        <f t="shared" si="15"/>
        <v/>
      </c>
      <c r="H128" s="371" t="str">
        <f t="shared" si="16"/>
        <v/>
      </c>
      <c r="I128" s="372" t="str">
        <f t="shared" si="17"/>
        <v/>
      </c>
      <c r="J128" s="373" t="str">
        <f>IF(B128="","",'Patrimonio neto+pasivo'!$C$92)</f>
        <v/>
      </c>
      <c r="K128" s="373"/>
      <c r="L128" s="905" t="str">
        <f>IF(B128="","",C128*'Patrimonio neto+pasivo'!$C$78)</f>
        <v/>
      </c>
      <c r="M128" s="905" t="str">
        <f t="shared" si="11"/>
        <v/>
      </c>
      <c r="N128" s="374" t="str">
        <f t="shared" si="18"/>
        <v/>
      </c>
      <c r="O128" s="375" t="str">
        <f t="shared" si="19"/>
        <v/>
      </c>
      <c r="P128" s="332"/>
      <c r="Q128" s="332"/>
      <c r="R128" s="333"/>
      <c r="S128" s="333"/>
      <c r="T128" s="333"/>
      <c r="U128" s="333"/>
      <c r="V128" s="301"/>
      <c r="W128" s="301"/>
      <c r="X128" s="301"/>
      <c r="Y128" s="301"/>
      <c r="Z128" s="301"/>
      <c r="AA128" s="301"/>
      <c r="AB128" s="301"/>
    </row>
    <row r="129" spans="1:28" ht="15">
      <c r="A129" s="301"/>
      <c r="B129" s="369" t="str">
        <f>IF('Patrimonio neto+pasivo'!$A$86=1,IF(B128&lt;$D$8+$G$5-1,B128+1,""),IF(B128&lt;$D$8+$G$5,B128+1,""))</f>
        <v/>
      </c>
      <c r="C129" s="370" t="str">
        <f t="shared" si="12"/>
        <v/>
      </c>
      <c r="D129" s="370" t="str">
        <f t="shared" si="13"/>
        <v/>
      </c>
      <c r="E129" s="370" t="str">
        <f t="shared" si="10"/>
        <v/>
      </c>
      <c r="F129" s="370" t="str">
        <f t="shared" si="14"/>
        <v/>
      </c>
      <c r="G129" s="370" t="str">
        <f t="shared" si="15"/>
        <v/>
      </c>
      <c r="H129" s="371" t="str">
        <f t="shared" si="16"/>
        <v/>
      </c>
      <c r="I129" s="372" t="str">
        <f t="shared" si="17"/>
        <v/>
      </c>
      <c r="J129" s="373" t="str">
        <f>IF(B129="","",'Patrimonio neto+pasivo'!$C$92)</f>
        <v/>
      </c>
      <c r="K129" s="373"/>
      <c r="L129" s="905" t="str">
        <f>IF(B129="","",C129*'Patrimonio neto+pasivo'!$C$78)</f>
        <v/>
      </c>
      <c r="M129" s="905" t="str">
        <f t="shared" si="11"/>
        <v/>
      </c>
      <c r="N129" s="374" t="str">
        <f t="shared" si="18"/>
        <v/>
      </c>
      <c r="O129" s="375" t="str">
        <f t="shared" si="19"/>
        <v/>
      </c>
      <c r="P129" s="332"/>
      <c r="Q129" s="332"/>
      <c r="R129" s="333"/>
      <c r="S129" s="333"/>
      <c r="T129" s="333"/>
      <c r="U129" s="333"/>
      <c r="V129" s="301"/>
      <c r="W129" s="301"/>
      <c r="X129" s="301"/>
      <c r="Y129" s="301"/>
      <c r="Z129" s="301"/>
      <c r="AA129" s="301"/>
      <c r="AB129" s="301"/>
    </row>
    <row r="130" spans="1:28" ht="15">
      <c r="A130" s="301"/>
      <c r="B130" s="369" t="str">
        <f>IF('Patrimonio neto+pasivo'!$A$86=1,IF(B129&lt;$D$8+$G$5-1,B129+1,""),IF(B129&lt;$D$8+$G$5,B129+1,""))</f>
        <v/>
      </c>
      <c r="C130" s="370" t="str">
        <f t="shared" si="12"/>
        <v/>
      </c>
      <c r="D130" s="370" t="str">
        <f t="shared" si="13"/>
        <v/>
      </c>
      <c r="E130" s="370" t="str">
        <f t="shared" si="10"/>
        <v/>
      </c>
      <c r="F130" s="370" t="str">
        <f t="shared" si="14"/>
        <v/>
      </c>
      <c r="G130" s="370" t="str">
        <f t="shared" si="15"/>
        <v/>
      </c>
      <c r="H130" s="371" t="str">
        <f t="shared" si="16"/>
        <v/>
      </c>
      <c r="I130" s="372" t="str">
        <f t="shared" si="17"/>
        <v/>
      </c>
      <c r="J130" s="373" t="str">
        <f>IF(B130="","",'Patrimonio neto+pasivo'!$C$92)</f>
        <v/>
      </c>
      <c r="K130" s="373"/>
      <c r="L130" s="905" t="str">
        <f>IF(B130="","",C130*'Patrimonio neto+pasivo'!$C$78)</f>
        <v/>
      </c>
      <c r="M130" s="905" t="str">
        <f t="shared" si="11"/>
        <v/>
      </c>
      <c r="N130" s="374" t="str">
        <f t="shared" si="18"/>
        <v/>
      </c>
      <c r="O130" s="375" t="str">
        <f t="shared" si="19"/>
        <v/>
      </c>
      <c r="P130" s="332"/>
      <c r="Q130" s="332"/>
      <c r="R130" s="333"/>
      <c r="S130" s="333"/>
      <c r="T130" s="333"/>
      <c r="U130" s="333"/>
      <c r="V130" s="301"/>
      <c r="W130" s="301"/>
      <c r="X130" s="301"/>
      <c r="Y130" s="301"/>
      <c r="Z130" s="301"/>
      <c r="AA130" s="301"/>
      <c r="AB130" s="301"/>
    </row>
    <row r="131" spans="1:28" ht="15">
      <c r="A131" s="301"/>
      <c r="B131" s="369" t="str">
        <f>IF('Patrimonio neto+pasivo'!$A$86=1,IF(B130&lt;$D$8+$G$5-1,B130+1,""),IF(B130&lt;$D$8+$G$5,B130+1,""))</f>
        <v/>
      </c>
      <c r="C131" s="370" t="str">
        <f t="shared" si="12"/>
        <v/>
      </c>
      <c r="D131" s="370" t="str">
        <f t="shared" si="13"/>
        <v/>
      </c>
      <c r="E131" s="370" t="str">
        <f t="shared" si="10"/>
        <v/>
      </c>
      <c r="F131" s="370" t="str">
        <f t="shared" si="14"/>
        <v/>
      </c>
      <c r="G131" s="370" t="str">
        <f t="shared" si="15"/>
        <v/>
      </c>
      <c r="H131" s="371" t="str">
        <f t="shared" si="16"/>
        <v/>
      </c>
      <c r="I131" s="372" t="str">
        <f t="shared" si="17"/>
        <v/>
      </c>
      <c r="J131" s="373" t="str">
        <f>IF(B131="","",'Patrimonio neto+pasivo'!$C$92)</f>
        <v/>
      </c>
      <c r="K131" s="373"/>
      <c r="L131" s="905" t="str">
        <f>IF(B131="","",C131*'Patrimonio neto+pasivo'!$C$78)</f>
        <v/>
      </c>
      <c r="M131" s="905" t="str">
        <f t="shared" si="11"/>
        <v/>
      </c>
      <c r="N131" s="374" t="str">
        <f t="shared" si="18"/>
        <v/>
      </c>
      <c r="O131" s="375" t="str">
        <f t="shared" si="19"/>
        <v/>
      </c>
      <c r="P131" s="332"/>
      <c r="Q131" s="332"/>
      <c r="R131" s="333"/>
      <c r="S131" s="333"/>
      <c r="T131" s="333"/>
      <c r="U131" s="333"/>
      <c r="V131" s="301"/>
      <c r="W131" s="301"/>
      <c r="X131" s="301"/>
      <c r="Y131" s="301"/>
      <c r="Z131" s="301"/>
      <c r="AA131" s="301"/>
      <c r="AB131" s="301"/>
    </row>
    <row r="132" spans="1:28" ht="15">
      <c r="A132" s="301"/>
      <c r="B132" s="369" t="str">
        <f>IF('Patrimonio neto+pasivo'!$A$86=1,IF(B131&lt;$D$8+$G$5-1,B131+1,""),IF(B131&lt;$D$8+$G$5,B131+1,""))</f>
        <v/>
      </c>
      <c r="C132" s="370" t="str">
        <f t="shared" si="12"/>
        <v/>
      </c>
      <c r="D132" s="370" t="str">
        <f t="shared" si="13"/>
        <v/>
      </c>
      <c r="E132" s="370" t="str">
        <f t="shared" si="10"/>
        <v/>
      </c>
      <c r="F132" s="370" t="str">
        <f t="shared" si="14"/>
        <v/>
      </c>
      <c r="G132" s="370" t="str">
        <f t="shared" si="15"/>
        <v/>
      </c>
      <c r="H132" s="371" t="str">
        <f t="shared" si="16"/>
        <v/>
      </c>
      <c r="I132" s="372" t="str">
        <f t="shared" si="17"/>
        <v/>
      </c>
      <c r="J132" s="373" t="str">
        <f>IF(B132="","",'Patrimonio neto+pasivo'!$C$92)</f>
        <v/>
      </c>
      <c r="K132" s="373"/>
      <c r="L132" s="905" t="str">
        <f>IF(B132="","",C132*'Patrimonio neto+pasivo'!$C$78)</f>
        <v/>
      </c>
      <c r="M132" s="905" t="str">
        <f t="shared" si="11"/>
        <v/>
      </c>
      <c r="N132" s="374" t="str">
        <f t="shared" si="18"/>
        <v/>
      </c>
      <c r="O132" s="375" t="str">
        <f t="shared" si="19"/>
        <v/>
      </c>
      <c r="P132" s="332"/>
      <c r="Q132" s="332"/>
      <c r="R132" s="333"/>
      <c r="S132" s="333"/>
      <c r="T132" s="333"/>
      <c r="U132" s="333"/>
      <c r="V132" s="301"/>
      <c r="W132" s="301"/>
      <c r="X132" s="301"/>
      <c r="Y132" s="301"/>
      <c r="Z132" s="301"/>
      <c r="AA132" s="301"/>
      <c r="AB132" s="301"/>
    </row>
    <row r="133" spans="1:28" ht="15">
      <c r="A133" s="301"/>
      <c r="B133" s="369" t="str">
        <f>IF('Patrimonio neto+pasivo'!$A$86=1,IF(B132&lt;$D$8+$G$5-1,B132+1,""),IF(B132&lt;$D$8+$G$5,B132+1,""))</f>
        <v/>
      </c>
      <c r="C133" s="370" t="str">
        <f t="shared" si="12"/>
        <v/>
      </c>
      <c r="D133" s="370" t="str">
        <f t="shared" si="13"/>
        <v/>
      </c>
      <c r="E133" s="370" t="str">
        <f t="shared" si="10"/>
        <v/>
      </c>
      <c r="F133" s="370" t="str">
        <f t="shared" si="14"/>
        <v/>
      </c>
      <c r="G133" s="370" t="str">
        <f t="shared" si="15"/>
        <v/>
      </c>
      <c r="H133" s="371" t="str">
        <f t="shared" si="16"/>
        <v/>
      </c>
      <c r="I133" s="372" t="str">
        <f t="shared" si="17"/>
        <v/>
      </c>
      <c r="J133" s="373" t="str">
        <f>IF(B133="","",'Patrimonio neto+pasivo'!$C$92)</f>
        <v/>
      </c>
      <c r="K133" s="373"/>
      <c r="L133" s="905" t="str">
        <f>IF(B133="","",C133*'Patrimonio neto+pasivo'!$C$78)</f>
        <v/>
      </c>
      <c r="M133" s="905" t="str">
        <f t="shared" si="11"/>
        <v/>
      </c>
      <c r="N133" s="374" t="str">
        <f t="shared" si="18"/>
        <v/>
      </c>
      <c r="O133" s="375" t="str">
        <f t="shared" si="19"/>
        <v/>
      </c>
      <c r="P133" s="332"/>
      <c r="Q133" s="332"/>
      <c r="R133" s="333"/>
      <c r="S133" s="333"/>
      <c r="T133" s="333"/>
      <c r="U133" s="333"/>
      <c r="V133" s="301"/>
      <c r="W133" s="301"/>
      <c r="X133" s="301"/>
      <c r="Y133" s="301"/>
      <c r="Z133" s="301"/>
      <c r="AA133" s="301"/>
      <c r="AB133" s="301"/>
    </row>
    <row r="134" spans="1:28" ht="15">
      <c r="A134" s="301"/>
      <c r="B134" s="369" t="str">
        <f>IF('Patrimonio neto+pasivo'!$A$86=1,IF(B133&lt;$D$8+$G$5-1,B133+1,""),IF(B133&lt;$D$8+$G$5,B133+1,""))</f>
        <v/>
      </c>
      <c r="C134" s="370" t="str">
        <f t="shared" si="12"/>
        <v/>
      </c>
      <c r="D134" s="370" t="str">
        <f t="shared" si="13"/>
        <v/>
      </c>
      <c r="E134" s="370" t="str">
        <f t="shared" si="10"/>
        <v/>
      </c>
      <c r="F134" s="370" t="str">
        <f t="shared" si="14"/>
        <v/>
      </c>
      <c r="G134" s="370" t="str">
        <f t="shared" si="15"/>
        <v/>
      </c>
      <c r="H134" s="371" t="str">
        <f t="shared" si="16"/>
        <v/>
      </c>
      <c r="I134" s="372" t="str">
        <f t="shared" si="17"/>
        <v/>
      </c>
      <c r="J134" s="373" t="str">
        <f>IF(B134="","",'Patrimonio neto+pasivo'!$C$92)</f>
        <v/>
      </c>
      <c r="K134" s="373"/>
      <c r="L134" s="905" t="str">
        <f>IF(B134="","",C134*'Patrimonio neto+pasivo'!$C$78)</f>
        <v/>
      </c>
      <c r="M134" s="905" t="str">
        <f t="shared" si="11"/>
        <v/>
      </c>
      <c r="N134" s="374" t="str">
        <f t="shared" si="18"/>
        <v/>
      </c>
      <c r="O134" s="375" t="str">
        <f t="shared" si="19"/>
        <v/>
      </c>
      <c r="P134" s="332"/>
      <c r="Q134" s="332"/>
      <c r="R134" s="333"/>
      <c r="S134" s="333"/>
      <c r="T134" s="333"/>
      <c r="U134" s="333"/>
      <c r="V134" s="301"/>
      <c r="W134" s="301"/>
      <c r="X134" s="301"/>
      <c r="Y134" s="301"/>
      <c r="Z134" s="301"/>
      <c r="AA134" s="301"/>
      <c r="AB134" s="301"/>
    </row>
    <row r="135" spans="1:28" ht="15">
      <c r="A135" s="301"/>
      <c r="B135" s="369" t="str">
        <f>IF('Patrimonio neto+pasivo'!$A$86=1,IF(B134&lt;$D$8+$G$5-1,B134+1,""),IF(B134&lt;$D$8+$G$5,B134+1,""))</f>
        <v/>
      </c>
      <c r="C135" s="370" t="str">
        <f t="shared" si="12"/>
        <v/>
      </c>
      <c r="D135" s="370" t="str">
        <f t="shared" si="13"/>
        <v/>
      </c>
      <c r="E135" s="370" t="str">
        <f t="shared" si="10"/>
        <v/>
      </c>
      <c r="F135" s="370" t="str">
        <f t="shared" si="14"/>
        <v/>
      </c>
      <c r="G135" s="370" t="str">
        <f t="shared" si="15"/>
        <v/>
      </c>
      <c r="H135" s="371" t="str">
        <f t="shared" si="16"/>
        <v/>
      </c>
      <c r="I135" s="372" t="str">
        <f t="shared" si="17"/>
        <v/>
      </c>
      <c r="J135" s="373" t="str">
        <f>IF(B135="","",'Patrimonio neto+pasivo'!$C$92)</f>
        <v/>
      </c>
      <c r="K135" s="373"/>
      <c r="L135" s="905" t="str">
        <f>IF(B135="","",C135*'Patrimonio neto+pasivo'!$C$78)</f>
        <v/>
      </c>
      <c r="M135" s="905" t="str">
        <f t="shared" si="11"/>
        <v/>
      </c>
      <c r="N135" s="374" t="str">
        <f t="shared" si="18"/>
        <v/>
      </c>
      <c r="O135" s="375" t="str">
        <f t="shared" si="19"/>
        <v/>
      </c>
      <c r="P135" s="332"/>
      <c r="Q135" s="332"/>
      <c r="R135" s="333"/>
      <c r="S135" s="333"/>
      <c r="T135" s="333"/>
      <c r="U135" s="333"/>
      <c r="V135" s="301"/>
      <c r="W135" s="301"/>
      <c r="X135" s="301"/>
      <c r="Y135" s="301"/>
      <c r="Z135" s="301"/>
      <c r="AA135" s="301"/>
      <c r="AB135" s="301"/>
    </row>
    <row r="136" spans="1:28" ht="15">
      <c r="A136" s="301"/>
      <c r="B136" s="369" t="str">
        <f>IF('Patrimonio neto+pasivo'!$A$86=1,IF(B135&lt;$D$8+$G$5-1,B135+1,""),IF(B135&lt;$D$8+$G$5,B135+1,""))</f>
        <v/>
      </c>
      <c r="C136" s="370" t="str">
        <f t="shared" si="12"/>
        <v/>
      </c>
      <c r="D136" s="370" t="str">
        <f t="shared" si="13"/>
        <v/>
      </c>
      <c r="E136" s="370" t="str">
        <f t="shared" si="10"/>
        <v/>
      </c>
      <c r="F136" s="370" t="str">
        <f t="shared" si="14"/>
        <v/>
      </c>
      <c r="G136" s="370" t="str">
        <f t="shared" si="15"/>
        <v/>
      </c>
      <c r="H136" s="371" t="str">
        <f t="shared" si="16"/>
        <v/>
      </c>
      <c r="I136" s="372" t="str">
        <f t="shared" si="17"/>
        <v/>
      </c>
      <c r="J136" s="373" t="str">
        <f>IF(B136="","",'Patrimonio neto+pasivo'!$C$92)</f>
        <v/>
      </c>
      <c r="K136" s="373"/>
      <c r="L136" s="905" t="str">
        <f>IF(B136="","",C136*'Patrimonio neto+pasivo'!$C$78)</f>
        <v/>
      </c>
      <c r="M136" s="905" t="str">
        <f t="shared" si="11"/>
        <v/>
      </c>
      <c r="N136" s="374" t="str">
        <f t="shared" si="18"/>
        <v/>
      </c>
      <c r="O136" s="375" t="str">
        <f t="shared" si="19"/>
        <v/>
      </c>
      <c r="P136" s="332"/>
      <c r="Q136" s="332"/>
      <c r="R136" s="333"/>
      <c r="S136" s="333"/>
      <c r="T136" s="333"/>
      <c r="U136" s="333"/>
      <c r="V136" s="301"/>
      <c r="W136" s="301"/>
      <c r="X136" s="301"/>
      <c r="Y136" s="301"/>
      <c r="Z136" s="301"/>
      <c r="AA136" s="301"/>
      <c r="AB136" s="301"/>
    </row>
    <row r="137" spans="1:28" ht="15">
      <c r="A137" s="301"/>
      <c r="B137" s="369" t="str">
        <f>IF('Patrimonio neto+pasivo'!$A$86=1,IF(B136&lt;$D$8+$G$5-1,B136+1,""),IF(B136&lt;$D$8+$G$5,B136+1,""))</f>
        <v/>
      </c>
      <c r="C137" s="370" t="str">
        <f t="shared" si="12"/>
        <v/>
      </c>
      <c r="D137" s="370" t="str">
        <f t="shared" si="13"/>
        <v/>
      </c>
      <c r="E137" s="370" t="str">
        <f t="shared" si="10"/>
        <v/>
      </c>
      <c r="F137" s="370" t="str">
        <f t="shared" si="14"/>
        <v/>
      </c>
      <c r="G137" s="370" t="str">
        <f t="shared" si="15"/>
        <v/>
      </c>
      <c r="H137" s="371" t="str">
        <f t="shared" si="16"/>
        <v/>
      </c>
      <c r="I137" s="372" t="str">
        <f t="shared" si="17"/>
        <v/>
      </c>
      <c r="J137" s="373" t="str">
        <f>IF(B137="","",'Patrimonio neto+pasivo'!$C$92)</f>
        <v/>
      </c>
      <c r="K137" s="373"/>
      <c r="L137" s="905" t="str">
        <f>IF(B137="","",C137*'Patrimonio neto+pasivo'!$C$78)</f>
        <v/>
      </c>
      <c r="M137" s="905" t="str">
        <f t="shared" si="11"/>
        <v/>
      </c>
      <c r="N137" s="374" t="str">
        <f t="shared" si="18"/>
        <v/>
      </c>
      <c r="O137" s="375" t="str">
        <f t="shared" si="19"/>
        <v/>
      </c>
      <c r="P137" s="332"/>
      <c r="Q137" s="332"/>
      <c r="R137" s="333"/>
      <c r="S137" s="333"/>
      <c r="T137" s="333"/>
      <c r="U137" s="333"/>
      <c r="V137" s="301"/>
      <c r="W137" s="301"/>
      <c r="X137" s="301"/>
      <c r="Y137" s="301"/>
      <c r="Z137" s="301"/>
      <c r="AA137" s="301"/>
      <c r="AB137" s="301"/>
    </row>
    <row r="138" spans="1:28" ht="15">
      <c r="A138" s="301"/>
      <c r="B138" s="369" t="str">
        <f>IF('Patrimonio neto+pasivo'!$A$86=1,IF(B137&lt;$D$8+$G$5-1,B137+1,""),IF(B137&lt;$D$8+$G$5,B137+1,""))</f>
        <v/>
      </c>
      <c r="C138" s="370" t="str">
        <f t="shared" si="12"/>
        <v/>
      </c>
      <c r="D138" s="370" t="str">
        <f t="shared" si="13"/>
        <v/>
      </c>
      <c r="E138" s="370" t="str">
        <f t="shared" si="10"/>
        <v/>
      </c>
      <c r="F138" s="370" t="str">
        <f t="shared" si="14"/>
        <v/>
      </c>
      <c r="G138" s="370" t="str">
        <f t="shared" si="15"/>
        <v/>
      </c>
      <c r="H138" s="371" t="str">
        <f t="shared" si="16"/>
        <v/>
      </c>
      <c r="I138" s="372" t="str">
        <f t="shared" si="17"/>
        <v/>
      </c>
      <c r="J138" s="373" t="str">
        <f>IF(B138="","",'Patrimonio neto+pasivo'!$C$92)</f>
        <v/>
      </c>
      <c r="K138" s="373"/>
      <c r="L138" s="905" t="str">
        <f>IF(B138="","",C138*'Patrimonio neto+pasivo'!$C$78)</f>
        <v/>
      </c>
      <c r="M138" s="905" t="str">
        <f t="shared" si="11"/>
        <v/>
      </c>
      <c r="N138" s="374" t="str">
        <f t="shared" si="18"/>
        <v/>
      </c>
      <c r="O138" s="375" t="str">
        <f t="shared" si="19"/>
        <v/>
      </c>
      <c r="P138" s="332"/>
      <c r="Q138" s="332"/>
      <c r="R138" s="333"/>
      <c r="S138" s="333"/>
      <c r="T138" s="333"/>
      <c r="U138" s="333"/>
      <c r="V138" s="301"/>
      <c r="W138" s="301"/>
      <c r="X138" s="301"/>
      <c r="Y138" s="301"/>
      <c r="Z138" s="301"/>
      <c r="AA138" s="301"/>
      <c r="AB138" s="301"/>
    </row>
    <row r="139" spans="1:28" ht="15">
      <c r="A139" s="301"/>
      <c r="B139" s="369" t="str">
        <f>IF('Patrimonio neto+pasivo'!$A$86=1,IF(B138&lt;$D$8+$G$5-1,B138+1,""),IF(B138&lt;$D$8+$G$5,B138+1,""))</f>
        <v/>
      </c>
      <c r="C139" s="370" t="str">
        <f t="shared" si="12"/>
        <v/>
      </c>
      <c r="D139" s="370" t="str">
        <f t="shared" si="13"/>
        <v/>
      </c>
      <c r="E139" s="370" t="str">
        <f t="shared" si="10"/>
        <v/>
      </c>
      <c r="F139" s="370" t="str">
        <f t="shared" si="14"/>
        <v/>
      </c>
      <c r="G139" s="370" t="str">
        <f t="shared" si="15"/>
        <v/>
      </c>
      <c r="H139" s="371" t="str">
        <f t="shared" si="16"/>
        <v/>
      </c>
      <c r="I139" s="372" t="str">
        <f t="shared" si="17"/>
        <v/>
      </c>
      <c r="J139" s="373" t="str">
        <f>IF(B139="","",'Patrimonio neto+pasivo'!$C$92)</f>
        <v/>
      </c>
      <c r="K139" s="373"/>
      <c r="L139" s="905" t="str">
        <f>IF(B139="","",C139*'Patrimonio neto+pasivo'!$C$78)</f>
        <v/>
      </c>
      <c r="M139" s="905" t="str">
        <f t="shared" si="11"/>
        <v/>
      </c>
      <c r="N139" s="374" t="str">
        <f t="shared" si="18"/>
        <v/>
      </c>
      <c r="O139" s="375" t="str">
        <f t="shared" si="19"/>
        <v/>
      </c>
      <c r="P139" s="332"/>
      <c r="Q139" s="332"/>
      <c r="R139" s="333"/>
      <c r="S139" s="333"/>
      <c r="T139" s="333"/>
      <c r="U139" s="333"/>
      <c r="V139" s="301"/>
      <c r="W139" s="301"/>
      <c r="X139" s="301"/>
      <c r="Y139" s="301"/>
      <c r="Z139" s="301"/>
      <c r="AA139" s="301"/>
      <c r="AB139" s="301"/>
    </row>
    <row r="140" spans="1:28" ht="15">
      <c r="A140" s="301"/>
      <c r="B140" s="369" t="str">
        <f>IF('Patrimonio neto+pasivo'!$A$86=1,IF(B139&lt;$D$8+$G$5-1,B139+1,""),IF(B139&lt;$D$8+$G$5,B139+1,""))</f>
        <v/>
      </c>
      <c r="C140" s="370" t="str">
        <f t="shared" si="12"/>
        <v/>
      </c>
      <c r="D140" s="370" t="str">
        <f t="shared" si="13"/>
        <v/>
      </c>
      <c r="E140" s="370" t="str">
        <f t="shared" si="10"/>
        <v/>
      </c>
      <c r="F140" s="370" t="str">
        <f t="shared" si="14"/>
        <v/>
      </c>
      <c r="G140" s="370" t="str">
        <f t="shared" si="15"/>
        <v/>
      </c>
      <c r="H140" s="371" t="str">
        <f t="shared" si="16"/>
        <v/>
      </c>
      <c r="I140" s="372" t="str">
        <f t="shared" si="17"/>
        <v/>
      </c>
      <c r="J140" s="373" t="str">
        <f>IF(B140="","",'Patrimonio neto+pasivo'!$C$92)</f>
        <v/>
      </c>
      <c r="K140" s="373"/>
      <c r="L140" s="905" t="str">
        <f>IF(B140="","",C140*'Patrimonio neto+pasivo'!$C$78)</f>
        <v/>
      </c>
      <c r="M140" s="905" t="str">
        <f t="shared" si="11"/>
        <v/>
      </c>
      <c r="N140" s="374" t="str">
        <f t="shared" si="18"/>
        <v/>
      </c>
      <c r="O140" s="375" t="str">
        <f t="shared" si="19"/>
        <v/>
      </c>
      <c r="P140" s="332"/>
      <c r="Q140" s="332"/>
      <c r="R140" s="333"/>
      <c r="S140" s="333"/>
      <c r="T140" s="333"/>
      <c r="U140" s="333"/>
      <c r="V140" s="301"/>
      <c r="W140" s="301"/>
      <c r="X140" s="301"/>
      <c r="Y140" s="301"/>
      <c r="Z140" s="301"/>
      <c r="AA140" s="301"/>
      <c r="AB140" s="301"/>
    </row>
    <row r="141" spans="1:28" ht="15">
      <c r="A141" s="301"/>
      <c r="B141" s="369" t="str">
        <f>IF('Patrimonio neto+pasivo'!$A$86=1,IF(B140&lt;$D$8+$G$5-1,B140+1,""),IF(B140&lt;$D$8+$G$5,B140+1,""))</f>
        <v/>
      </c>
      <c r="C141" s="370" t="str">
        <f t="shared" si="12"/>
        <v/>
      </c>
      <c r="D141" s="370" t="str">
        <f t="shared" si="13"/>
        <v/>
      </c>
      <c r="E141" s="370" t="str">
        <f t="shared" si="10"/>
        <v/>
      </c>
      <c r="F141" s="370" t="str">
        <f t="shared" si="14"/>
        <v/>
      </c>
      <c r="G141" s="370" t="str">
        <f t="shared" si="15"/>
        <v/>
      </c>
      <c r="H141" s="371" t="str">
        <f t="shared" si="16"/>
        <v/>
      </c>
      <c r="I141" s="372" t="str">
        <f t="shared" si="17"/>
        <v/>
      </c>
      <c r="J141" s="373" t="str">
        <f>IF(B141="","",'Patrimonio neto+pasivo'!$C$92)</f>
        <v/>
      </c>
      <c r="K141" s="373"/>
      <c r="L141" s="905" t="str">
        <f>IF(B141="","",C141*'Patrimonio neto+pasivo'!$C$78)</f>
        <v/>
      </c>
      <c r="M141" s="905" t="str">
        <f t="shared" si="11"/>
        <v/>
      </c>
      <c r="N141" s="374" t="str">
        <f t="shared" si="18"/>
        <v/>
      </c>
      <c r="O141" s="375" t="str">
        <f t="shared" si="19"/>
        <v/>
      </c>
      <c r="P141" s="332"/>
      <c r="Q141" s="332"/>
      <c r="R141" s="333"/>
      <c r="S141" s="333"/>
      <c r="T141" s="333"/>
      <c r="U141" s="333"/>
      <c r="V141" s="301"/>
      <c r="W141" s="301"/>
      <c r="X141" s="301"/>
      <c r="Y141" s="301"/>
      <c r="Z141" s="301"/>
      <c r="AA141" s="301"/>
      <c r="AB141" s="301"/>
    </row>
    <row r="142" spans="1:28" ht="15">
      <c r="A142" s="301"/>
      <c r="B142" s="369" t="str">
        <f>IF('Patrimonio neto+pasivo'!$A$86=1,IF(B141&lt;$D$8+$G$5-1,B141+1,""),IF(B141&lt;$D$8+$G$5,B141+1,""))</f>
        <v/>
      </c>
      <c r="C142" s="370" t="str">
        <f t="shared" si="12"/>
        <v/>
      </c>
      <c r="D142" s="370" t="str">
        <f t="shared" si="13"/>
        <v/>
      </c>
      <c r="E142" s="370" t="str">
        <f t="shared" si="10"/>
        <v/>
      </c>
      <c r="F142" s="370" t="str">
        <f t="shared" si="14"/>
        <v/>
      </c>
      <c r="G142" s="370" t="str">
        <f t="shared" si="15"/>
        <v/>
      </c>
      <c r="H142" s="371" t="str">
        <f t="shared" si="16"/>
        <v/>
      </c>
      <c r="I142" s="372" t="str">
        <f t="shared" si="17"/>
        <v/>
      </c>
      <c r="J142" s="373" t="str">
        <f>IF(B142="","",'Patrimonio neto+pasivo'!$C$92)</f>
        <v/>
      </c>
      <c r="K142" s="373"/>
      <c r="L142" s="905" t="str">
        <f>IF(B142="","",C142*'Patrimonio neto+pasivo'!$C$78)</f>
        <v/>
      </c>
      <c r="M142" s="905" t="str">
        <f t="shared" si="11"/>
        <v/>
      </c>
      <c r="N142" s="374" t="str">
        <f t="shared" si="18"/>
        <v/>
      </c>
      <c r="O142" s="375" t="str">
        <f t="shared" si="19"/>
        <v/>
      </c>
      <c r="P142" s="332"/>
      <c r="Q142" s="332"/>
      <c r="R142" s="333"/>
      <c r="S142" s="333"/>
      <c r="T142" s="333"/>
      <c r="U142" s="333"/>
      <c r="V142" s="301"/>
      <c r="W142" s="301"/>
      <c r="X142" s="301"/>
      <c r="Y142" s="301"/>
      <c r="Z142" s="301"/>
      <c r="AA142" s="301"/>
      <c r="AB142" s="301"/>
    </row>
    <row r="143" spans="1:28" ht="15">
      <c r="A143" s="301"/>
      <c r="B143" s="369" t="str">
        <f>IF('Patrimonio neto+pasivo'!$A$86=1,IF(B142&lt;$D$8+$G$5-1,B142+1,""),IF(B142&lt;$D$8+$G$5,B142+1,""))</f>
        <v/>
      </c>
      <c r="C143" s="370" t="str">
        <f t="shared" si="12"/>
        <v/>
      </c>
      <c r="D143" s="370" t="str">
        <f t="shared" si="13"/>
        <v/>
      </c>
      <c r="E143" s="370" t="str">
        <f t="shared" si="10"/>
        <v/>
      </c>
      <c r="F143" s="370" t="str">
        <f t="shared" si="14"/>
        <v/>
      </c>
      <c r="G143" s="370" t="str">
        <f t="shared" si="15"/>
        <v/>
      </c>
      <c r="H143" s="371" t="str">
        <f t="shared" si="16"/>
        <v/>
      </c>
      <c r="I143" s="372" t="str">
        <f t="shared" si="17"/>
        <v/>
      </c>
      <c r="J143" s="373" t="str">
        <f>IF(B143="","",'Patrimonio neto+pasivo'!$C$92)</f>
        <v/>
      </c>
      <c r="K143" s="373"/>
      <c r="L143" s="905" t="str">
        <f>IF(B143="","",C143*'Patrimonio neto+pasivo'!$C$78)</f>
        <v/>
      </c>
      <c r="M143" s="905" t="str">
        <f t="shared" si="11"/>
        <v/>
      </c>
      <c r="N143" s="374" t="str">
        <f t="shared" si="18"/>
        <v/>
      </c>
      <c r="O143" s="375" t="str">
        <f t="shared" si="19"/>
        <v/>
      </c>
      <c r="P143" s="332"/>
      <c r="Q143" s="332"/>
      <c r="R143" s="333"/>
      <c r="S143" s="333"/>
      <c r="T143" s="333"/>
      <c r="U143" s="333"/>
      <c r="V143" s="301"/>
      <c r="W143" s="301"/>
      <c r="X143" s="301"/>
      <c r="Y143" s="301"/>
      <c r="Z143" s="301"/>
      <c r="AA143" s="301"/>
      <c r="AB143" s="301"/>
    </row>
    <row r="144" spans="1:28" ht="15">
      <c r="A144" s="301"/>
      <c r="B144" s="369" t="str">
        <f>IF('Patrimonio neto+pasivo'!$A$86=1,IF(B143&lt;$D$8+$G$5-1,B143+1,""),IF(B143&lt;$D$8+$G$5,B143+1,""))</f>
        <v/>
      </c>
      <c r="C144" s="370" t="str">
        <f t="shared" si="12"/>
        <v/>
      </c>
      <c r="D144" s="370" t="str">
        <f t="shared" si="13"/>
        <v/>
      </c>
      <c r="E144" s="370" t="str">
        <f t="shared" si="10"/>
        <v/>
      </c>
      <c r="F144" s="370" t="str">
        <f t="shared" si="14"/>
        <v/>
      </c>
      <c r="G144" s="370" t="str">
        <f t="shared" si="15"/>
        <v/>
      </c>
      <c r="H144" s="371" t="str">
        <f t="shared" si="16"/>
        <v/>
      </c>
      <c r="I144" s="372" t="str">
        <f t="shared" si="17"/>
        <v/>
      </c>
      <c r="J144" s="373" t="str">
        <f>IF(B144="","",'Patrimonio neto+pasivo'!$C$92)</f>
        <v/>
      </c>
      <c r="K144" s="373"/>
      <c r="L144" s="905" t="str">
        <f>IF(B144="","",C144*'Patrimonio neto+pasivo'!$C$78)</f>
        <v/>
      </c>
      <c r="M144" s="905" t="str">
        <f t="shared" si="11"/>
        <v/>
      </c>
      <c r="N144" s="374" t="str">
        <f t="shared" si="18"/>
        <v/>
      </c>
      <c r="O144" s="375" t="str">
        <f t="shared" si="19"/>
        <v/>
      </c>
      <c r="P144" s="332"/>
      <c r="Q144" s="332"/>
      <c r="R144" s="333"/>
      <c r="S144" s="333"/>
      <c r="T144" s="333"/>
      <c r="U144" s="333"/>
      <c r="V144" s="301"/>
      <c r="W144" s="301"/>
      <c r="X144" s="301"/>
      <c r="Y144" s="301"/>
      <c r="Z144" s="301"/>
      <c r="AA144" s="301"/>
      <c r="AB144" s="301"/>
    </row>
    <row r="145" spans="1:28" ht="15">
      <c r="A145" s="301"/>
      <c r="B145" s="369" t="str">
        <f>IF('Patrimonio neto+pasivo'!$A$86=1,IF(B144&lt;$D$8+$G$5-1,B144+1,""),IF(B144&lt;$D$8+$G$5,B144+1,""))</f>
        <v/>
      </c>
      <c r="C145" s="370" t="str">
        <f t="shared" si="12"/>
        <v/>
      </c>
      <c r="D145" s="370" t="str">
        <f t="shared" si="13"/>
        <v/>
      </c>
      <c r="E145" s="370" t="str">
        <f t="shared" ref="E145:E208" si="20">IF(B145="","",C145-D145)</f>
        <v/>
      </c>
      <c r="F145" s="370" t="str">
        <f t="shared" si="14"/>
        <v/>
      </c>
      <c r="G145" s="370" t="str">
        <f t="shared" si="15"/>
        <v/>
      </c>
      <c r="H145" s="371" t="str">
        <f t="shared" si="16"/>
        <v/>
      </c>
      <c r="I145" s="372" t="str">
        <f t="shared" si="17"/>
        <v/>
      </c>
      <c r="J145" s="373" t="str">
        <f>IF(B145="","",'Patrimonio neto+pasivo'!$C$92)</f>
        <v/>
      </c>
      <c r="K145" s="373"/>
      <c r="L145" s="905" t="str">
        <f>IF(B145="","",C145*'Patrimonio neto+pasivo'!$C$78)</f>
        <v/>
      </c>
      <c r="M145" s="905" t="str">
        <f t="shared" ref="M145:M208" si="21">IF(B145="","",(C145+L145))</f>
        <v/>
      </c>
      <c r="N145" s="374" t="str">
        <f t="shared" si="18"/>
        <v/>
      </c>
      <c r="O145" s="375" t="str">
        <f t="shared" si="19"/>
        <v/>
      </c>
      <c r="P145" s="332"/>
      <c r="Q145" s="332"/>
      <c r="R145" s="333"/>
      <c r="S145" s="333"/>
      <c r="T145" s="333"/>
      <c r="U145" s="333"/>
      <c r="V145" s="301"/>
      <c r="W145" s="301"/>
      <c r="X145" s="301"/>
      <c r="Y145" s="301"/>
      <c r="Z145" s="301"/>
      <c r="AA145" s="301"/>
      <c r="AB145" s="301"/>
    </row>
    <row r="146" spans="1:28" ht="15">
      <c r="A146" s="301"/>
      <c r="B146" s="369" t="str">
        <f>IF('Patrimonio neto+pasivo'!$A$86=1,IF(B145&lt;$D$8+$G$5-1,B145+1,""),IF(B145&lt;$D$8+$G$5,B145+1,""))</f>
        <v/>
      </c>
      <c r="C146" s="370" t="str">
        <f t="shared" ref="C146:C209" si="22">IF(B146="","",J146)</f>
        <v/>
      </c>
      <c r="D146" s="370" t="str">
        <f t="shared" ref="D146:D209" si="23">IF(B146="","",G145*VLOOKUP(B146,$R$5:$S$31,2,1))</f>
        <v/>
      </c>
      <c r="E146" s="370" t="str">
        <f t="shared" si="20"/>
        <v/>
      </c>
      <c r="F146" s="370" t="str">
        <f t="shared" ref="F146:F209" si="24">IF(B146="","",F145+E146)</f>
        <v/>
      </c>
      <c r="G146" s="370" t="str">
        <f t="shared" ref="G146:G209" si="25">IF(B146="","",G145-E146)</f>
        <v/>
      </c>
      <c r="H146" s="371" t="str">
        <f t="shared" ref="H146:H209" si="26">IF(ISERROR(VLOOKUP(B146,$R$5:$S$31,2,1)),"",VLOOKUP(B146,$R$5:$S$31,2,1))</f>
        <v/>
      </c>
      <c r="I146" s="372" t="str">
        <f t="shared" ref="I146:I209" si="27">IF(ISERROR(VLOOKUP(B146,$R$5:$S$31,1,1)),"",VLOOKUP(B146,$R$5:$S$31,1,1))</f>
        <v/>
      </c>
      <c r="J146" s="373" t="str">
        <f>IF(B146="","",'Patrimonio neto+pasivo'!$C$92)</f>
        <v/>
      </c>
      <c r="K146" s="373"/>
      <c r="L146" s="905" t="str">
        <f>IF(B146="","",C146*'Patrimonio neto+pasivo'!$C$78)</f>
        <v/>
      </c>
      <c r="M146" s="905" t="str">
        <f t="shared" si="21"/>
        <v/>
      </c>
      <c r="N146" s="374" t="str">
        <f t="shared" ref="N146:N209" si="28">IF(B146="","",SUM(D146:E146))</f>
        <v/>
      </c>
      <c r="O146" s="375" t="str">
        <f t="shared" ref="O146:O209" si="29">IF(B146="","",SUM(D146:E146))</f>
        <v/>
      </c>
      <c r="P146" s="332"/>
      <c r="Q146" s="332"/>
      <c r="R146" s="333"/>
      <c r="S146" s="333"/>
      <c r="T146" s="333"/>
      <c r="U146" s="333"/>
      <c r="V146" s="301"/>
      <c r="W146" s="301"/>
      <c r="X146" s="301"/>
      <c r="Y146" s="301"/>
      <c r="Z146" s="301"/>
      <c r="AA146" s="301"/>
      <c r="AB146" s="301"/>
    </row>
    <row r="147" spans="1:28" ht="15">
      <c r="A147" s="301"/>
      <c r="B147" s="369" t="str">
        <f>IF('Patrimonio neto+pasivo'!$A$86=1,IF(B146&lt;$D$8+$G$5-1,B146+1,""),IF(B146&lt;$D$8+$G$5,B146+1,""))</f>
        <v/>
      </c>
      <c r="C147" s="370" t="str">
        <f t="shared" si="22"/>
        <v/>
      </c>
      <c r="D147" s="370" t="str">
        <f t="shared" si="23"/>
        <v/>
      </c>
      <c r="E147" s="370" t="str">
        <f t="shared" si="20"/>
        <v/>
      </c>
      <c r="F147" s="370" t="str">
        <f t="shared" si="24"/>
        <v/>
      </c>
      <c r="G147" s="370" t="str">
        <f t="shared" si="25"/>
        <v/>
      </c>
      <c r="H147" s="371" t="str">
        <f t="shared" si="26"/>
        <v/>
      </c>
      <c r="I147" s="372" t="str">
        <f t="shared" si="27"/>
        <v/>
      </c>
      <c r="J147" s="373" t="str">
        <f>IF(B147="","",'Patrimonio neto+pasivo'!$C$92)</f>
        <v/>
      </c>
      <c r="K147" s="373"/>
      <c r="L147" s="905" t="str">
        <f>IF(B147="","",C147*'Patrimonio neto+pasivo'!$C$78)</f>
        <v/>
      </c>
      <c r="M147" s="905" t="str">
        <f t="shared" si="21"/>
        <v/>
      </c>
      <c r="N147" s="374" t="str">
        <f t="shared" si="28"/>
        <v/>
      </c>
      <c r="O147" s="375" t="str">
        <f t="shared" si="29"/>
        <v/>
      </c>
      <c r="P147" s="332"/>
      <c r="Q147" s="332"/>
      <c r="R147" s="333"/>
      <c r="S147" s="333"/>
      <c r="T147" s="333"/>
      <c r="U147" s="333"/>
      <c r="V147" s="301"/>
      <c r="W147" s="301"/>
      <c r="X147" s="301"/>
      <c r="Y147" s="301"/>
      <c r="Z147" s="301"/>
      <c r="AA147" s="301"/>
      <c r="AB147" s="301"/>
    </row>
    <row r="148" spans="1:28" ht="15">
      <c r="A148" s="301"/>
      <c r="B148" s="369" t="str">
        <f>IF('Patrimonio neto+pasivo'!$A$86=1,IF(B147&lt;$D$8+$G$5-1,B147+1,""),IF(B147&lt;$D$8+$G$5,B147+1,""))</f>
        <v/>
      </c>
      <c r="C148" s="370" t="str">
        <f t="shared" si="22"/>
        <v/>
      </c>
      <c r="D148" s="370" t="str">
        <f t="shared" si="23"/>
        <v/>
      </c>
      <c r="E148" s="370" t="str">
        <f t="shared" si="20"/>
        <v/>
      </c>
      <c r="F148" s="370" t="str">
        <f t="shared" si="24"/>
        <v/>
      </c>
      <c r="G148" s="370" t="str">
        <f t="shared" si="25"/>
        <v/>
      </c>
      <c r="H148" s="371" t="str">
        <f t="shared" si="26"/>
        <v/>
      </c>
      <c r="I148" s="372" t="str">
        <f t="shared" si="27"/>
        <v/>
      </c>
      <c r="J148" s="373" t="str">
        <f>IF(B148="","",'Patrimonio neto+pasivo'!$C$92)</f>
        <v/>
      </c>
      <c r="K148" s="373"/>
      <c r="L148" s="905" t="str">
        <f>IF(B148="","",C148*'Patrimonio neto+pasivo'!$C$78)</f>
        <v/>
      </c>
      <c r="M148" s="905" t="str">
        <f t="shared" si="21"/>
        <v/>
      </c>
      <c r="N148" s="374" t="str">
        <f t="shared" si="28"/>
        <v/>
      </c>
      <c r="O148" s="375" t="str">
        <f t="shared" si="29"/>
        <v/>
      </c>
      <c r="P148" s="332"/>
      <c r="Q148" s="332"/>
      <c r="R148" s="333"/>
      <c r="S148" s="333"/>
      <c r="T148" s="333"/>
      <c r="U148" s="333"/>
      <c r="V148" s="301"/>
      <c r="W148" s="301"/>
      <c r="X148" s="301"/>
      <c r="Y148" s="301"/>
      <c r="Z148" s="301"/>
      <c r="AA148" s="301"/>
      <c r="AB148" s="301"/>
    </row>
    <row r="149" spans="1:28" ht="15">
      <c r="A149" s="301"/>
      <c r="B149" s="369" t="str">
        <f>IF('Patrimonio neto+pasivo'!$A$86=1,IF(B148&lt;$D$8+$G$5-1,B148+1,""),IF(B148&lt;$D$8+$G$5,B148+1,""))</f>
        <v/>
      </c>
      <c r="C149" s="370" t="str">
        <f t="shared" si="22"/>
        <v/>
      </c>
      <c r="D149" s="370" t="str">
        <f t="shared" si="23"/>
        <v/>
      </c>
      <c r="E149" s="370" t="str">
        <f t="shared" si="20"/>
        <v/>
      </c>
      <c r="F149" s="370" t="str">
        <f t="shared" si="24"/>
        <v/>
      </c>
      <c r="G149" s="370" t="str">
        <f t="shared" si="25"/>
        <v/>
      </c>
      <c r="H149" s="371" t="str">
        <f t="shared" si="26"/>
        <v/>
      </c>
      <c r="I149" s="372" t="str">
        <f t="shared" si="27"/>
        <v/>
      </c>
      <c r="J149" s="373" t="str">
        <f>IF(B149="","",'Patrimonio neto+pasivo'!$C$92)</f>
        <v/>
      </c>
      <c r="K149" s="373"/>
      <c r="L149" s="905" t="str">
        <f>IF(B149="","",C149*'Patrimonio neto+pasivo'!$C$78)</f>
        <v/>
      </c>
      <c r="M149" s="905" t="str">
        <f t="shared" si="21"/>
        <v/>
      </c>
      <c r="N149" s="374" t="str">
        <f t="shared" si="28"/>
        <v/>
      </c>
      <c r="O149" s="375" t="str">
        <f t="shared" si="29"/>
        <v/>
      </c>
      <c r="P149" s="332"/>
      <c r="Q149" s="332"/>
      <c r="R149" s="333"/>
      <c r="S149" s="333"/>
      <c r="T149" s="333"/>
      <c r="U149" s="333"/>
      <c r="V149" s="301"/>
      <c r="W149" s="301"/>
      <c r="X149" s="301"/>
      <c r="Y149" s="301"/>
      <c r="Z149" s="301"/>
      <c r="AA149" s="301"/>
      <c r="AB149" s="301"/>
    </row>
    <row r="150" spans="1:28" ht="15">
      <c r="A150" s="301"/>
      <c r="B150" s="369" t="str">
        <f>IF('Patrimonio neto+pasivo'!$A$86=1,IF(B149&lt;$D$8+$G$5-1,B149+1,""),IF(B149&lt;$D$8+$G$5,B149+1,""))</f>
        <v/>
      </c>
      <c r="C150" s="370" t="str">
        <f t="shared" si="22"/>
        <v/>
      </c>
      <c r="D150" s="370" t="str">
        <f t="shared" si="23"/>
        <v/>
      </c>
      <c r="E150" s="370" t="str">
        <f t="shared" si="20"/>
        <v/>
      </c>
      <c r="F150" s="370" t="str">
        <f t="shared" si="24"/>
        <v/>
      </c>
      <c r="G150" s="370" t="str">
        <f t="shared" si="25"/>
        <v/>
      </c>
      <c r="H150" s="371" t="str">
        <f t="shared" si="26"/>
        <v/>
      </c>
      <c r="I150" s="372" t="str">
        <f t="shared" si="27"/>
        <v/>
      </c>
      <c r="J150" s="373" t="str">
        <f>IF(B150="","",'Patrimonio neto+pasivo'!$C$92)</f>
        <v/>
      </c>
      <c r="K150" s="373"/>
      <c r="L150" s="905" t="str">
        <f>IF(B150="","",C150*'Patrimonio neto+pasivo'!$C$78)</f>
        <v/>
      </c>
      <c r="M150" s="905" t="str">
        <f t="shared" si="21"/>
        <v/>
      </c>
      <c r="N150" s="374" t="str">
        <f t="shared" si="28"/>
        <v/>
      </c>
      <c r="O150" s="375" t="str">
        <f t="shared" si="29"/>
        <v/>
      </c>
      <c r="P150" s="332"/>
      <c r="Q150" s="332"/>
      <c r="R150" s="333"/>
      <c r="S150" s="333"/>
      <c r="T150" s="333"/>
      <c r="U150" s="333"/>
      <c r="V150" s="301"/>
      <c r="W150" s="301"/>
      <c r="X150" s="301"/>
      <c r="Y150" s="301"/>
      <c r="Z150" s="301"/>
      <c r="AA150" s="301"/>
      <c r="AB150" s="301"/>
    </row>
    <row r="151" spans="1:28" ht="15">
      <c r="A151" s="301"/>
      <c r="B151" s="369" t="str">
        <f>IF('Patrimonio neto+pasivo'!$A$86=1,IF(B150&lt;$D$8+$G$5-1,B150+1,""),IF(B150&lt;$D$8+$G$5,B150+1,""))</f>
        <v/>
      </c>
      <c r="C151" s="370" t="str">
        <f t="shared" si="22"/>
        <v/>
      </c>
      <c r="D151" s="370" t="str">
        <f t="shared" si="23"/>
        <v/>
      </c>
      <c r="E151" s="370" t="str">
        <f t="shared" si="20"/>
        <v/>
      </c>
      <c r="F151" s="370" t="str">
        <f t="shared" si="24"/>
        <v/>
      </c>
      <c r="G151" s="370" t="str">
        <f t="shared" si="25"/>
        <v/>
      </c>
      <c r="H151" s="371" t="str">
        <f t="shared" si="26"/>
        <v/>
      </c>
      <c r="I151" s="372" t="str">
        <f t="shared" si="27"/>
        <v/>
      </c>
      <c r="J151" s="373" t="str">
        <f>IF(B151="","",'Patrimonio neto+pasivo'!$C$92)</f>
        <v/>
      </c>
      <c r="K151" s="373"/>
      <c r="L151" s="905" t="str">
        <f>IF(B151="","",C151*'Patrimonio neto+pasivo'!$C$78)</f>
        <v/>
      </c>
      <c r="M151" s="905" t="str">
        <f t="shared" si="21"/>
        <v/>
      </c>
      <c r="N151" s="374" t="str">
        <f t="shared" si="28"/>
        <v/>
      </c>
      <c r="O151" s="375" t="str">
        <f t="shared" si="29"/>
        <v/>
      </c>
      <c r="P151" s="332"/>
      <c r="Q151" s="332"/>
      <c r="R151" s="333"/>
      <c r="S151" s="333"/>
      <c r="T151" s="333"/>
      <c r="U151" s="333"/>
      <c r="V151" s="301"/>
      <c r="W151" s="301"/>
      <c r="X151" s="301"/>
      <c r="Y151" s="301"/>
      <c r="Z151" s="301"/>
      <c r="AA151" s="301"/>
      <c r="AB151" s="301"/>
    </row>
    <row r="152" spans="1:28" ht="15">
      <c r="A152" s="301"/>
      <c r="B152" s="369" t="str">
        <f>IF('Patrimonio neto+pasivo'!$A$86=1,IF(B151&lt;$D$8+$G$5-1,B151+1,""),IF(B151&lt;$D$8+$G$5,B151+1,""))</f>
        <v/>
      </c>
      <c r="C152" s="370" t="str">
        <f t="shared" si="22"/>
        <v/>
      </c>
      <c r="D152" s="370" t="str">
        <f t="shared" si="23"/>
        <v/>
      </c>
      <c r="E152" s="370" t="str">
        <f t="shared" si="20"/>
        <v/>
      </c>
      <c r="F152" s="370" t="str">
        <f t="shared" si="24"/>
        <v/>
      </c>
      <c r="G152" s="370" t="str">
        <f t="shared" si="25"/>
        <v/>
      </c>
      <c r="H152" s="371" t="str">
        <f t="shared" si="26"/>
        <v/>
      </c>
      <c r="I152" s="372" t="str">
        <f t="shared" si="27"/>
        <v/>
      </c>
      <c r="J152" s="373" t="str">
        <f>IF(B152="","",'Patrimonio neto+pasivo'!$C$92)</f>
        <v/>
      </c>
      <c r="K152" s="373"/>
      <c r="L152" s="905" t="str">
        <f>IF(B152="","",C152*'Patrimonio neto+pasivo'!$C$78)</f>
        <v/>
      </c>
      <c r="M152" s="905" t="str">
        <f t="shared" si="21"/>
        <v/>
      </c>
      <c r="N152" s="374" t="str">
        <f t="shared" si="28"/>
        <v/>
      </c>
      <c r="O152" s="375" t="str">
        <f t="shared" si="29"/>
        <v/>
      </c>
      <c r="P152" s="332"/>
      <c r="Q152" s="332"/>
      <c r="R152" s="333"/>
      <c r="S152" s="333"/>
      <c r="T152" s="333"/>
      <c r="U152" s="333"/>
      <c r="V152" s="301"/>
      <c r="W152" s="301"/>
      <c r="X152" s="301"/>
      <c r="Y152" s="301"/>
      <c r="Z152" s="301"/>
      <c r="AA152" s="301"/>
      <c r="AB152" s="301"/>
    </row>
    <row r="153" spans="1:28" ht="15">
      <c r="A153" s="301"/>
      <c r="B153" s="369" t="str">
        <f>IF('Patrimonio neto+pasivo'!$A$86=1,IF(B152&lt;$D$8+$G$5-1,B152+1,""),IF(B152&lt;$D$8+$G$5,B152+1,""))</f>
        <v/>
      </c>
      <c r="C153" s="370" t="str">
        <f t="shared" si="22"/>
        <v/>
      </c>
      <c r="D153" s="370" t="str">
        <f t="shared" si="23"/>
        <v/>
      </c>
      <c r="E153" s="370" t="str">
        <f t="shared" si="20"/>
        <v/>
      </c>
      <c r="F153" s="370" t="str">
        <f t="shared" si="24"/>
        <v/>
      </c>
      <c r="G153" s="370" t="str">
        <f t="shared" si="25"/>
        <v/>
      </c>
      <c r="H153" s="371" t="str">
        <f t="shared" si="26"/>
        <v/>
      </c>
      <c r="I153" s="372" t="str">
        <f t="shared" si="27"/>
        <v/>
      </c>
      <c r="J153" s="373" t="str">
        <f>IF(B153="","",'Patrimonio neto+pasivo'!$C$92)</f>
        <v/>
      </c>
      <c r="K153" s="373"/>
      <c r="L153" s="905" t="str">
        <f>IF(B153="","",C153*'Patrimonio neto+pasivo'!$C$78)</f>
        <v/>
      </c>
      <c r="M153" s="905" t="str">
        <f t="shared" si="21"/>
        <v/>
      </c>
      <c r="N153" s="374" t="str">
        <f t="shared" si="28"/>
        <v/>
      </c>
      <c r="O153" s="375" t="str">
        <f t="shared" si="29"/>
        <v/>
      </c>
      <c r="P153" s="332"/>
      <c r="Q153" s="332"/>
      <c r="R153" s="333"/>
      <c r="S153" s="333"/>
      <c r="T153" s="333"/>
      <c r="U153" s="333"/>
      <c r="V153" s="301"/>
      <c r="W153" s="301"/>
      <c r="X153" s="301"/>
      <c r="Y153" s="301"/>
      <c r="Z153" s="301"/>
      <c r="AA153" s="301"/>
      <c r="AB153" s="301"/>
    </row>
    <row r="154" spans="1:28" ht="15">
      <c r="A154" s="301"/>
      <c r="B154" s="369" t="str">
        <f>IF('Patrimonio neto+pasivo'!$A$86=1,IF(B153&lt;$D$8+$G$5-1,B153+1,""),IF(B153&lt;$D$8+$G$5,B153+1,""))</f>
        <v/>
      </c>
      <c r="C154" s="370" t="str">
        <f t="shared" si="22"/>
        <v/>
      </c>
      <c r="D154" s="370" t="str">
        <f t="shared" si="23"/>
        <v/>
      </c>
      <c r="E154" s="370" t="str">
        <f t="shared" si="20"/>
        <v/>
      </c>
      <c r="F154" s="370" t="str">
        <f t="shared" si="24"/>
        <v/>
      </c>
      <c r="G154" s="370" t="str">
        <f t="shared" si="25"/>
        <v/>
      </c>
      <c r="H154" s="371" t="str">
        <f t="shared" si="26"/>
        <v/>
      </c>
      <c r="I154" s="372" t="str">
        <f t="shared" si="27"/>
        <v/>
      </c>
      <c r="J154" s="373" t="str">
        <f>IF(B154="","",'Patrimonio neto+pasivo'!$C$92)</f>
        <v/>
      </c>
      <c r="K154" s="373"/>
      <c r="L154" s="905" t="str">
        <f>IF(B154="","",C154*'Patrimonio neto+pasivo'!$C$78)</f>
        <v/>
      </c>
      <c r="M154" s="905" t="str">
        <f t="shared" si="21"/>
        <v/>
      </c>
      <c r="N154" s="374" t="str">
        <f t="shared" si="28"/>
        <v/>
      </c>
      <c r="O154" s="375" t="str">
        <f t="shared" si="29"/>
        <v/>
      </c>
      <c r="P154" s="332"/>
      <c r="Q154" s="332"/>
      <c r="R154" s="333"/>
      <c r="S154" s="333"/>
      <c r="T154" s="333"/>
      <c r="U154" s="333"/>
      <c r="V154" s="301"/>
      <c r="W154" s="301"/>
      <c r="X154" s="301"/>
      <c r="Y154" s="301"/>
      <c r="Z154" s="301"/>
      <c r="AA154" s="301"/>
      <c r="AB154" s="301"/>
    </row>
    <row r="155" spans="1:28" ht="15">
      <c r="A155" s="301"/>
      <c r="B155" s="369" t="str">
        <f>IF('Patrimonio neto+pasivo'!$A$86=1,IF(B154&lt;$D$8+$G$5-1,B154+1,""),IF(B154&lt;$D$8+$G$5,B154+1,""))</f>
        <v/>
      </c>
      <c r="C155" s="370" t="str">
        <f t="shared" si="22"/>
        <v/>
      </c>
      <c r="D155" s="370" t="str">
        <f t="shared" si="23"/>
        <v/>
      </c>
      <c r="E155" s="370" t="str">
        <f t="shared" si="20"/>
        <v/>
      </c>
      <c r="F155" s="370" t="str">
        <f t="shared" si="24"/>
        <v/>
      </c>
      <c r="G155" s="370" t="str">
        <f t="shared" si="25"/>
        <v/>
      </c>
      <c r="H155" s="371" t="str">
        <f t="shared" si="26"/>
        <v/>
      </c>
      <c r="I155" s="372" t="str">
        <f t="shared" si="27"/>
        <v/>
      </c>
      <c r="J155" s="373" t="str">
        <f>IF(B155="","",'Patrimonio neto+pasivo'!$C$92)</f>
        <v/>
      </c>
      <c r="K155" s="373"/>
      <c r="L155" s="905" t="str">
        <f>IF(B155="","",C155*'Patrimonio neto+pasivo'!$C$78)</f>
        <v/>
      </c>
      <c r="M155" s="905" t="str">
        <f t="shared" si="21"/>
        <v/>
      </c>
      <c r="N155" s="374" t="str">
        <f t="shared" si="28"/>
        <v/>
      </c>
      <c r="O155" s="375" t="str">
        <f t="shared" si="29"/>
        <v/>
      </c>
      <c r="P155" s="332"/>
      <c r="Q155" s="332"/>
      <c r="R155" s="333"/>
      <c r="S155" s="333"/>
      <c r="T155" s="333"/>
      <c r="U155" s="333"/>
      <c r="V155" s="301"/>
      <c r="W155" s="301"/>
      <c r="X155" s="301"/>
      <c r="Y155" s="301"/>
      <c r="Z155" s="301"/>
      <c r="AA155" s="301"/>
      <c r="AB155" s="301"/>
    </row>
    <row r="156" spans="1:28" ht="15">
      <c r="A156" s="301"/>
      <c r="B156" s="369" t="str">
        <f>IF('Patrimonio neto+pasivo'!$A$86=1,IF(B155&lt;$D$8+$G$5-1,B155+1,""),IF(B155&lt;$D$8+$G$5,B155+1,""))</f>
        <v/>
      </c>
      <c r="C156" s="370" t="str">
        <f t="shared" si="22"/>
        <v/>
      </c>
      <c r="D156" s="370" t="str">
        <f t="shared" si="23"/>
        <v/>
      </c>
      <c r="E156" s="370" t="str">
        <f t="shared" si="20"/>
        <v/>
      </c>
      <c r="F156" s="370" t="str">
        <f t="shared" si="24"/>
        <v/>
      </c>
      <c r="G156" s="370" t="str">
        <f t="shared" si="25"/>
        <v/>
      </c>
      <c r="H156" s="371" t="str">
        <f t="shared" si="26"/>
        <v/>
      </c>
      <c r="I156" s="372" t="str">
        <f t="shared" si="27"/>
        <v/>
      </c>
      <c r="J156" s="373" t="str">
        <f>IF(B156="","",'Patrimonio neto+pasivo'!$C$92)</f>
        <v/>
      </c>
      <c r="K156" s="373"/>
      <c r="L156" s="905" t="str">
        <f>IF(B156="","",C156*'Patrimonio neto+pasivo'!$C$78)</f>
        <v/>
      </c>
      <c r="M156" s="905" t="str">
        <f t="shared" si="21"/>
        <v/>
      </c>
      <c r="N156" s="374" t="str">
        <f t="shared" si="28"/>
        <v/>
      </c>
      <c r="O156" s="375" t="str">
        <f t="shared" si="29"/>
        <v/>
      </c>
      <c r="P156" s="332"/>
      <c r="Q156" s="332"/>
      <c r="R156" s="333"/>
      <c r="S156" s="333"/>
      <c r="T156" s="333"/>
      <c r="U156" s="333"/>
      <c r="V156" s="301"/>
      <c r="W156" s="301"/>
      <c r="X156" s="301"/>
      <c r="Y156" s="301"/>
      <c r="Z156" s="301"/>
      <c r="AA156" s="301"/>
      <c r="AB156" s="301"/>
    </row>
    <row r="157" spans="1:28" ht="15">
      <c r="A157" s="301"/>
      <c r="B157" s="369" t="str">
        <f>IF('Patrimonio neto+pasivo'!$A$86=1,IF(B156&lt;$D$8+$G$5-1,B156+1,""),IF(B156&lt;$D$8+$G$5,B156+1,""))</f>
        <v/>
      </c>
      <c r="C157" s="370" t="str">
        <f t="shared" si="22"/>
        <v/>
      </c>
      <c r="D157" s="370" t="str">
        <f t="shared" si="23"/>
        <v/>
      </c>
      <c r="E157" s="370" t="str">
        <f t="shared" si="20"/>
        <v/>
      </c>
      <c r="F157" s="370" t="str">
        <f t="shared" si="24"/>
        <v/>
      </c>
      <c r="G157" s="370" t="str">
        <f t="shared" si="25"/>
        <v/>
      </c>
      <c r="H157" s="371" t="str">
        <f t="shared" si="26"/>
        <v/>
      </c>
      <c r="I157" s="372" t="str">
        <f t="shared" si="27"/>
        <v/>
      </c>
      <c r="J157" s="373" t="str">
        <f>IF(B157="","",'Patrimonio neto+pasivo'!$C$92)</f>
        <v/>
      </c>
      <c r="K157" s="373"/>
      <c r="L157" s="905" t="str">
        <f>IF(B157="","",C157*'Patrimonio neto+pasivo'!$C$78)</f>
        <v/>
      </c>
      <c r="M157" s="905" t="str">
        <f t="shared" si="21"/>
        <v/>
      </c>
      <c r="N157" s="374" t="str">
        <f t="shared" si="28"/>
        <v/>
      </c>
      <c r="O157" s="375" t="str">
        <f t="shared" si="29"/>
        <v/>
      </c>
      <c r="P157" s="332"/>
      <c r="Q157" s="332"/>
      <c r="R157" s="333"/>
      <c r="S157" s="333"/>
      <c r="T157" s="333"/>
      <c r="U157" s="333"/>
      <c r="V157" s="301"/>
      <c r="W157" s="301"/>
      <c r="X157" s="301"/>
      <c r="Y157" s="301"/>
      <c r="Z157" s="301"/>
      <c r="AA157" s="301"/>
      <c r="AB157" s="301"/>
    </row>
    <row r="158" spans="1:28" ht="15">
      <c r="A158" s="301"/>
      <c r="B158" s="369" t="str">
        <f>IF('Patrimonio neto+pasivo'!$A$86=1,IF(B157&lt;$D$8+$G$5-1,B157+1,""),IF(B157&lt;$D$8+$G$5,B157+1,""))</f>
        <v/>
      </c>
      <c r="C158" s="370" t="str">
        <f t="shared" si="22"/>
        <v/>
      </c>
      <c r="D158" s="370" t="str">
        <f t="shared" si="23"/>
        <v/>
      </c>
      <c r="E158" s="370" t="str">
        <f t="shared" si="20"/>
        <v/>
      </c>
      <c r="F158" s="370" t="str">
        <f t="shared" si="24"/>
        <v/>
      </c>
      <c r="G158" s="370" t="str">
        <f t="shared" si="25"/>
        <v/>
      </c>
      <c r="H158" s="371" t="str">
        <f t="shared" si="26"/>
        <v/>
      </c>
      <c r="I158" s="372" t="str">
        <f t="shared" si="27"/>
        <v/>
      </c>
      <c r="J158" s="373" t="str">
        <f>IF(B158="","",'Patrimonio neto+pasivo'!$C$92)</f>
        <v/>
      </c>
      <c r="K158" s="373"/>
      <c r="L158" s="905" t="str">
        <f>IF(B158="","",C158*'Patrimonio neto+pasivo'!$C$78)</f>
        <v/>
      </c>
      <c r="M158" s="905" t="str">
        <f t="shared" si="21"/>
        <v/>
      </c>
      <c r="N158" s="374" t="str">
        <f t="shared" si="28"/>
        <v/>
      </c>
      <c r="O158" s="375" t="str">
        <f t="shared" si="29"/>
        <v/>
      </c>
      <c r="P158" s="332"/>
      <c r="Q158" s="332"/>
      <c r="R158" s="333"/>
      <c r="S158" s="333"/>
      <c r="T158" s="333"/>
      <c r="U158" s="333"/>
      <c r="V158" s="301"/>
      <c r="W158" s="301"/>
      <c r="X158" s="301"/>
      <c r="Y158" s="301"/>
      <c r="Z158" s="301"/>
      <c r="AA158" s="301"/>
      <c r="AB158" s="301"/>
    </row>
    <row r="159" spans="1:28" ht="15">
      <c r="A159" s="301"/>
      <c r="B159" s="369" t="str">
        <f>IF('Patrimonio neto+pasivo'!$A$86=1,IF(B158&lt;$D$8+$G$5-1,B158+1,""),IF(B158&lt;$D$8+$G$5,B158+1,""))</f>
        <v/>
      </c>
      <c r="C159" s="370" t="str">
        <f t="shared" si="22"/>
        <v/>
      </c>
      <c r="D159" s="370" t="str">
        <f t="shared" si="23"/>
        <v/>
      </c>
      <c r="E159" s="370" t="str">
        <f t="shared" si="20"/>
        <v/>
      </c>
      <c r="F159" s="370" t="str">
        <f t="shared" si="24"/>
        <v/>
      </c>
      <c r="G159" s="370" t="str">
        <f t="shared" si="25"/>
        <v/>
      </c>
      <c r="H159" s="371" t="str">
        <f t="shared" si="26"/>
        <v/>
      </c>
      <c r="I159" s="372" t="str">
        <f t="shared" si="27"/>
        <v/>
      </c>
      <c r="J159" s="373" t="str">
        <f>IF(B159="","",'Patrimonio neto+pasivo'!$C$92)</f>
        <v/>
      </c>
      <c r="K159" s="373"/>
      <c r="L159" s="905" t="str">
        <f>IF(B159="","",C159*'Patrimonio neto+pasivo'!$C$78)</f>
        <v/>
      </c>
      <c r="M159" s="905" t="str">
        <f t="shared" si="21"/>
        <v/>
      </c>
      <c r="N159" s="374" t="str">
        <f t="shared" si="28"/>
        <v/>
      </c>
      <c r="O159" s="375" t="str">
        <f t="shared" si="29"/>
        <v/>
      </c>
      <c r="P159" s="332"/>
      <c r="Q159" s="332"/>
      <c r="R159" s="333"/>
      <c r="S159" s="333"/>
      <c r="T159" s="333"/>
      <c r="U159" s="333"/>
      <c r="V159" s="301"/>
      <c r="W159" s="301"/>
      <c r="X159" s="301"/>
      <c r="Y159" s="301"/>
      <c r="Z159" s="301"/>
      <c r="AA159" s="301"/>
      <c r="AB159" s="301"/>
    </row>
    <row r="160" spans="1:28" ht="15">
      <c r="A160" s="301"/>
      <c r="B160" s="369" t="str">
        <f>IF('Patrimonio neto+pasivo'!$A$86=1,IF(B159&lt;$D$8+$G$5-1,B159+1,""),IF(B159&lt;$D$8+$G$5,B159+1,""))</f>
        <v/>
      </c>
      <c r="C160" s="370" t="str">
        <f t="shared" si="22"/>
        <v/>
      </c>
      <c r="D160" s="370" t="str">
        <f t="shared" si="23"/>
        <v/>
      </c>
      <c r="E160" s="370" t="str">
        <f t="shared" si="20"/>
        <v/>
      </c>
      <c r="F160" s="370" t="str">
        <f t="shared" si="24"/>
        <v/>
      </c>
      <c r="G160" s="370" t="str">
        <f t="shared" si="25"/>
        <v/>
      </c>
      <c r="H160" s="371" t="str">
        <f t="shared" si="26"/>
        <v/>
      </c>
      <c r="I160" s="372" t="str">
        <f t="shared" si="27"/>
        <v/>
      </c>
      <c r="J160" s="373" t="str">
        <f>IF(B160="","",'Patrimonio neto+pasivo'!$C$92)</f>
        <v/>
      </c>
      <c r="K160" s="373"/>
      <c r="L160" s="905" t="str">
        <f>IF(B160="","",C160*'Patrimonio neto+pasivo'!$C$78)</f>
        <v/>
      </c>
      <c r="M160" s="905" t="str">
        <f t="shared" si="21"/>
        <v/>
      </c>
      <c r="N160" s="374" t="str">
        <f t="shared" si="28"/>
        <v/>
      </c>
      <c r="O160" s="375" t="str">
        <f t="shared" si="29"/>
        <v/>
      </c>
      <c r="P160" s="332"/>
      <c r="Q160" s="332"/>
      <c r="R160" s="333"/>
      <c r="S160" s="333"/>
      <c r="T160" s="333"/>
      <c r="U160" s="333"/>
      <c r="V160" s="301"/>
      <c r="W160" s="301"/>
      <c r="X160" s="301"/>
      <c r="Y160" s="301"/>
      <c r="Z160" s="301"/>
      <c r="AA160" s="301"/>
      <c r="AB160" s="301"/>
    </row>
    <row r="161" spans="1:28" ht="15">
      <c r="A161" s="301"/>
      <c r="B161" s="369" t="str">
        <f>IF('Patrimonio neto+pasivo'!$A$86=1,IF(B160&lt;$D$8+$G$5-1,B160+1,""),IF(B160&lt;$D$8+$G$5,B160+1,""))</f>
        <v/>
      </c>
      <c r="C161" s="370" t="str">
        <f t="shared" si="22"/>
        <v/>
      </c>
      <c r="D161" s="370" t="str">
        <f t="shared" si="23"/>
        <v/>
      </c>
      <c r="E161" s="370" t="str">
        <f t="shared" si="20"/>
        <v/>
      </c>
      <c r="F161" s="370" t="str">
        <f t="shared" si="24"/>
        <v/>
      </c>
      <c r="G161" s="370" t="str">
        <f t="shared" si="25"/>
        <v/>
      </c>
      <c r="H161" s="371" t="str">
        <f t="shared" si="26"/>
        <v/>
      </c>
      <c r="I161" s="372" t="str">
        <f t="shared" si="27"/>
        <v/>
      </c>
      <c r="J161" s="373" t="str">
        <f>IF(B161="","",'Patrimonio neto+pasivo'!$C$92)</f>
        <v/>
      </c>
      <c r="K161" s="373"/>
      <c r="L161" s="905" t="str">
        <f>IF(B161="","",C161*'Patrimonio neto+pasivo'!$C$78)</f>
        <v/>
      </c>
      <c r="M161" s="905" t="str">
        <f t="shared" si="21"/>
        <v/>
      </c>
      <c r="N161" s="374" t="str">
        <f t="shared" si="28"/>
        <v/>
      </c>
      <c r="O161" s="375" t="str">
        <f t="shared" si="29"/>
        <v/>
      </c>
      <c r="P161" s="332"/>
      <c r="Q161" s="332"/>
      <c r="R161" s="333"/>
      <c r="S161" s="333"/>
      <c r="T161" s="333"/>
      <c r="U161" s="333"/>
      <c r="V161" s="301"/>
      <c r="W161" s="301"/>
      <c r="X161" s="301"/>
      <c r="Y161" s="301"/>
      <c r="Z161" s="301"/>
      <c r="AA161" s="301"/>
      <c r="AB161" s="301"/>
    </row>
    <row r="162" spans="1:28" ht="15">
      <c r="A162" s="301"/>
      <c r="B162" s="369" t="str">
        <f>IF('Patrimonio neto+pasivo'!$A$86=1,IF(B161&lt;$D$8+$G$5-1,B161+1,""),IF(B161&lt;$D$8+$G$5,B161+1,""))</f>
        <v/>
      </c>
      <c r="C162" s="370" t="str">
        <f t="shared" si="22"/>
        <v/>
      </c>
      <c r="D162" s="370" t="str">
        <f t="shared" si="23"/>
        <v/>
      </c>
      <c r="E162" s="370" t="str">
        <f t="shared" si="20"/>
        <v/>
      </c>
      <c r="F162" s="370" t="str">
        <f t="shared" si="24"/>
        <v/>
      </c>
      <c r="G162" s="370" t="str">
        <f t="shared" si="25"/>
        <v/>
      </c>
      <c r="H162" s="371" t="str">
        <f t="shared" si="26"/>
        <v/>
      </c>
      <c r="I162" s="372" t="str">
        <f t="shared" si="27"/>
        <v/>
      </c>
      <c r="J162" s="373" t="str">
        <f>IF(B162="","",'Patrimonio neto+pasivo'!$C$92)</f>
        <v/>
      </c>
      <c r="K162" s="373"/>
      <c r="L162" s="905" t="str">
        <f>IF(B162="","",C162*'Patrimonio neto+pasivo'!$C$78)</f>
        <v/>
      </c>
      <c r="M162" s="905" t="str">
        <f t="shared" si="21"/>
        <v/>
      </c>
      <c r="N162" s="374" t="str">
        <f t="shared" si="28"/>
        <v/>
      </c>
      <c r="O162" s="375" t="str">
        <f t="shared" si="29"/>
        <v/>
      </c>
      <c r="P162" s="332"/>
      <c r="Q162" s="332"/>
      <c r="R162" s="333"/>
      <c r="S162" s="333"/>
      <c r="T162" s="333"/>
      <c r="U162" s="333"/>
      <c r="V162" s="301"/>
      <c r="W162" s="301"/>
      <c r="X162" s="301"/>
      <c r="Y162" s="301"/>
      <c r="Z162" s="301"/>
      <c r="AA162" s="301"/>
      <c r="AB162" s="301"/>
    </row>
    <row r="163" spans="1:28" ht="15">
      <c r="A163" s="301"/>
      <c r="B163" s="369" t="str">
        <f>IF('Patrimonio neto+pasivo'!$A$86=1,IF(B162&lt;$D$8+$G$5-1,B162+1,""),IF(B162&lt;$D$8+$G$5,B162+1,""))</f>
        <v/>
      </c>
      <c r="C163" s="370" t="str">
        <f t="shared" si="22"/>
        <v/>
      </c>
      <c r="D163" s="370" t="str">
        <f t="shared" si="23"/>
        <v/>
      </c>
      <c r="E163" s="370" t="str">
        <f t="shared" si="20"/>
        <v/>
      </c>
      <c r="F163" s="370" t="str">
        <f t="shared" si="24"/>
        <v/>
      </c>
      <c r="G163" s="370" t="str">
        <f t="shared" si="25"/>
        <v/>
      </c>
      <c r="H163" s="371" t="str">
        <f t="shared" si="26"/>
        <v/>
      </c>
      <c r="I163" s="372" t="str">
        <f t="shared" si="27"/>
        <v/>
      </c>
      <c r="J163" s="373" t="str">
        <f>IF(B163="","",'Patrimonio neto+pasivo'!$C$92)</f>
        <v/>
      </c>
      <c r="K163" s="373"/>
      <c r="L163" s="905" t="str">
        <f>IF(B163="","",C163*'Patrimonio neto+pasivo'!$C$78)</f>
        <v/>
      </c>
      <c r="M163" s="905" t="str">
        <f t="shared" si="21"/>
        <v/>
      </c>
      <c r="N163" s="374" t="str">
        <f t="shared" si="28"/>
        <v/>
      </c>
      <c r="O163" s="375" t="str">
        <f t="shared" si="29"/>
        <v/>
      </c>
      <c r="P163" s="332"/>
      <c r="Q163" s="332"/>
      <c r="R163" s="333"/>
      <c r="S163" s="333"/>
      <c r="T163" s="333"/>
      <c r="U163" s="333"/>
      <c r="V163" s="301"/>
      <c r="W163" s="301"/>
      <c r="X163" s="301"/>
      <c r="Y163" s="301"/>
      <c r="Z163" s="301"/>
      <c r="AA163" s="301"/>
      <c r="AB163" s="301"/>
    </row>
    <row r="164" spans="1:28" ht="15">
      <c r="A164" s="301"/>
      <c r="B164" s="369" t="str">
        <f>IF('Patrimonio neto+pasivo'!$A$86=1,IF(B163&lt;$D$8+$G$5-1,B163+1,""),IF(B163&lt;$D$8+$G$5,B163+1,""))</f>
        <v/>
      </c>
      <c r="C164" s="370" t="str">
        <f t="shared" si="22"/>
        <v/>
      </c>
      <c r="D164" s="370" t="str">
        <f t="shared" si="23"/>
        <v/>
      </c>
      <c r="E164" s="370" t="str">
        <f t="shared" si="20"/>
        <v/>
      </c>
      <c r="F164" s="370" t="str">
        <f t="shared" si="24"/>
        <v/>
      </c>
      <c r="G164" s="370" t="str">
        <f t="shared" si="25"/>
        <v/>
      </c>
      <c r="H164" s="371" t="str">
        <f t="shared" si="26"/>
        <v/>
      </c>
      <c r="I164" s="372" t="str">
        <f t="shared" si="27"/>
        <v/>
      </c>
      <c r="J164" s="373" t="str">
        <f>IF(B164="","",'Patrimonio neto+pasivo'!$C$92)</f>
        <v/>
      </c>
      <c r="K164" s="373"/>
      <c r="L164" s="905" t="str">
        <f>IF(B164="","",C164*'Patrimonio neto+pasivo'!$C$78)</f>
        <v/>
      </c>
      <c r="M164" s="905" t="str">
        <f t="shared" si="21"/>
        <v/>
      </c>
      <c r="N164" s="374" t="str">
        <f t="shared" si="28"/>
        <v/>
      </c>
      <c r="O164" s="375" t="str">
        <f t="shared" si="29"/>
        <v/>
      </c>
      <c r="P164" s="332"/>
      <c r="Q164" s="332"/>
      <c r="R164" s="333"/>
      <c r="S164" s="333"/>
      <c r="T164" s="333"/>
      <c r="U164" s="333"/>
      <c r="V164" s="301"/>
      <c r="W164" s="301"/>
      <c r="X164" s="301"/>
      <c r="Y164" s="301"/>
      <c r="Z164" s="301"/>
      <c r="AA164" s="301"/>
      <c r="AB164" s="301"/>
    </row>
    <row r="165" spans="1:28" ht="15">
      <c r="A165" s="301"/>
      <c r="B165" s="369" t="str">
        <f>IF('Patrimonio neto+pasivo'!$A$86=1,IF(B164&lt;$D$8+$G$5-1,B164+1,""),IF(B164&lt;$D$8+$G$5,B164+1,""))</f>
        <v/>
      </c>
      <c r="C165" s="370" t="str">
        <f t="shared" si="22"/>
        <v/>
      </c>
      <c r="D165" s="370" t="str">
        <f t="shared" si="23"/>
        <v/>
      </c>
      <c r="E165" s="370" t="str">
        <f t="shared" si="20"/>
        <v/>
      </c>
      <c r="F165" s="370" t="str">
        <f t="shared" si="24"/>
        <v/>
      </c>
      <c r="G165" s="370" t="str">
        <f t="shared" si="25"/>
        <v/>
      </c>
      <c r="H165" s="371" t="str">
        <f t="shared" si="26"/>
        <v/>
      </c>
      <c r="I165" s="372" t="str">
        <f t="shared" si="27"/>
        <v/>
      </c>
      <c r="J165" s="373" t="str">
        <f>IF(B165="","",'Patrimonio neto+pasivo'!$C$92)</f>
        <v/>
      </c>
      <c r="K165" s="373"/>
      <c r="L165" s="905" t="str">
        <f>IF(B165="","",C165*'Patrimonio neto+pasivo'!$C$78)</f>
        <v/>
      </c>
      <c r="M165" s="905" t="str">
        <f t="shared" si="21"/>
        <v/>
      </c>
      <c r="N165" s="374" t="str">
        <f t="shared" si="28"/>
        <v/>
      </c>
      <c r="O165" s="375" t="str">
        <f t="shared" si="29"/>
        <v/>
      </c>
      <c r="P165" s="332"/>
      <c r="Q165" s="332"/>
      <c r="R165" s="333"/>
      <c r="S165" s="333"/>
      <c r="T165" s="333"/>
      <c r="U165" s="333"/>
      <c r="V165" s="301"/>
      <c r="W165" s="301"/>
      <c r="X165" s="301"/>
      <c r="Y165" s="301"/>
      <c r="Z165" s="301"/>
      <c r="AA165" s="301"/>
      <c r="AB165" s="301"/>
    </row>
    <row r="166" spans="1:28" ht="15">
      <c r="A166" s="301"/>
      <c r="B166" s="369" t="str">
        <f>IF('Patrimonio neto+pasivo'!$A$86=1,IF(B165&lt;$D$8+$G$5-1,B165+1,""),IF(B165&lt;$D$8+$G$5,B165+1,""))</f>
        <v/>
      </c>
      <c r="C166" s="370" t="str">
        <f t="shared" si="22"/>
        <v/>
      </c>
      <c r="D166" s="370" t="str">
        <f t="shared" si="23"/>
        <v/>
      </c>
      <c r="E166" s="370" t="str">
        <f t="shared" si="20"/>
        <v/>
      </c>
      <c r="F166" s="370" t="str">
        <f t="shared" si="24"/>
        <v/>
      </c>
      <c r="G166" s="370" t="str">
        <f t="shared" si="25"/>
        <v/>
      </c>
      <c r="H166" s="371" t="str">
        <f t="shared" si="26"/>
        <v/>
      </c>
      <c r="I166" s="372" t="str">
        <f t="shared" si="27"/>
        <v/>
      </c>
      <c r="J166" s="373" t="str">
        <f>IF(B166="","",'Patrimonio neto+pasivo'!$C$92)</f>
        <v/>
      </c>
      <c r="K166" s="373"/>
      <c r="L166" s="905" t="str">
        <f>IF(B166="","",C166*'Patrimonio neto+pasivo'!$C$78)</f>
        <v/>
      </c>
      <c r="M166" s="905" t="str">
        <f t="shared" si="21"/>
        <v/>
      </c>
      <c r="N166" s="374" t="str">
        <f t="shared" si="28"/>
        <v/>
      </c>
      <c r="O166" s="375" t="str">
        <f t="shared" si="29"/>
        <v/>
      </c>
      <c r="P166" s="332"/>
      <c r="Q166" s="332"/>
      <c r="R166" s="333"/>
      <c r="S166" s="333"/>
      <c r="T166" s="333"/>
      <c r="U166" s="333"/>
      <c r="V166" s="301"/>
      <c r="W166" s="301"/>
      <c r="X166" s="301"/>
      <c r="Y166" s="301"/>
      <c r="Z166" s="301"/>
      <c r="AA166" s="301"/>
      <c r="AB166" s="301"/>
    </row>
    <row r="167" spans="1:28" ht="15">
      <c r="A167" s="301"/>
      <c r="B167" s="369" t="str">
        <f>IF('Patrimonio neto+pasivo'!$A$86=1,IF(B166&lt;$D$8+$G$5-1,B166+1,""),IF(B166&lt;$D$8+$G$5,B166+1,""))</f>
        <v/>
      </c>
      <c r="C167" s="370" t="str">
        <f t="shared" si="22"/>
        <v/>
      </c>
      <c r="D167" s="370" t="str">
        <f t="shared" si="23"/>
        <v/>
      </c>
      <c r="E167" s="370" t="str">
        <f t="shared" si="20"/>
        <v/>
      </c>
      <c r="F167" s="370" t="str">
        <f t="shared" si="24"/>
        <v/>
      </c>
      <c r="G167" s="370" t="str">
        <f t="shared" si="25"/>
        <v/>
      </c>
      <c r="H167" s="371" t="str">
        <f t="shared" si="26"/>
        <v/>
      </c>
      <c r="I167" s="372" t="str">
        <f t="shared" si="27"/>
        <v/>
      </c>
      <c r="J167" s="373" t="str">
        <f>IF(B167="","",'Patrimonio neto+pasivo'!$C$92)</f>
        <v/>
      </c>
      <c r="K167" s="373"/>
      <c r="L167" s="905" t="str">
        <f>IF(B167="","",C167*'Patrimonio neto+pasivo'!$C$78)</f>
        <v/>
      </c>
      <c r="M167" s="905" t="str">
        <f t="shared" si="21"/>
        <v/>
      </c>
      <c r="N167" s="374" t="str">
        <f t="shared" si="28"/>
        <v/>
      </c>
      <c r="O167" s="375" t="str">
        <f t="shared" si="29"/>
        <v/>
      </c>
      <c r="P167" s="332"/>
      <c r="Q167" s="332"/>
      <c r="R167" s="333"/>
      <c r="S167" s="333"/>
      <c r="T167" s="333"/>
      <c r="U167" s="333"/>
      <c r="V167" s="301"/>
      <c r="W167" s="301"/>
      <c r="X167" s="301"/>
      <c r="Y167" s="301"/>
      <c r="Z167" s="301"/>
      <c r="AA167" s="301"/>
      <c r="AB167" s="301"/>
    </row>
    <row r="168" spans="1:28" ht="15">
      <c r="A168" s="301"/>
      <c r="B168" s="369" t="str">
        <f>IF('Patrimonio neto+pasivo'!$A$86=1,IF(B167&lt;$D$8+$G$5-1,B167+1,""),IF(B167&lt;$D$8+$G$5,B167+1,""))</f>
        <v/>
      </c>
      <c r="C168" s="370" t="str">
        <f t="shared" si="22"/>
        <v/>
      </c>
      <c r="D168" s="370" t="str">
        <f t="shared" si="23"/>
        <v/>
      </c>
      <c r="E168" s="370" t="str">
        <f t="shared" si="20"/>
        <v/>
      </c>
      <c r="F168" s="370" t="str">
        <f t="shared" si="24"/>
        <v/>
      </c>
      <c r="G168" s="370" t="str">
        <f t="shared" si="25"/>
        <v/>
      </c>
      <c r="H168" s="371" t="str">
        <f t="shared" si="26"/>
        <v/>
      </c>
      <c r="I168" s="372" t="str">
        <f t="shared" si="27"/>
        <v/>
      </c>
      <c r="J168" s="373" t="str">
        <f>IF(B168="","",'Patrimonio neto+pasivo'!$C$92)</f>
        <v/>
      </c>
      <c r="K168" s="373"/>
      <c r="L168" s="905" t="str">
        <f>IF(B168="","",C168*'Patrimonio neto+pasivo'!$C$78)</f>
        <v/>
      </c>
      <c r="M168" s="905" t="str">
        <f t="shared" si="21"/>
        <v/>
      </c>
      <c r="N168" s="374" t="str">
        <f t="shared" si="28"/>
        <v/>
      </c>
      <c r="O168" s="375" t="str">
        <f t="shared" si="29"/>
        <v/>
      </c>
      <c r="P168" s="332"/>
      <c r="Q168" s="332"/>
      <c r="R168" s="333"/>
      <c r="S168" s="333"/>
      <c r="T168" s="333"/>
      <c r="U168" s="333"/>
      <c r="V168" s="301"/>
      <c r="W168" s="301"/>
      <c r="X168" s="301"/>
      <c r="Y168" s="301"/>
      <c r="Z168" s="301"/>
      <c r="AA168" s="301"/>
      <c r="AB168" s="301"/>
    </row>
    <row r="169" spans="1:28" ht="15">
      <c r="A169" s="301"/>
      <c r="B169" s="369" t="str">
        <f>IF('Patrimonio neto+pasivo'!$A$86=1,IF(B168&lt;$D$8+$G$5-1,B168+1,""),IF(B168&lt;$D$8+$G$5,B168+1,""))</f>
        <v/>
      </c>
      <c r="C169" s="370" t="str">
        <f t="shared" si="22"/>
        <v/>
      </c>
      <c r="D169" s="370" t="str">
        <f t="shared" si="23"/>
        <v/>
      </c>
      <c r="E169" s="370" t="str">
        <f t="shared" si="20"/>
        <v/>
      </c>
      <c r="F169" s="370" t="str">
        <f t="shared" si="24"/>
        <v/>
      </c>
      <c r="G169" s="370" t="str">
        <f t="shared" si="25"/>
        <v/>
      </c>
      <c r="H169" s="371" t="str">
        <f t="shared" si="26"/>
        <v/>
      </c>
      <c r="I169" s="372" t="str">
        <f t="shared" si="27"/>
        <v/>
      </c>
      <c r="J169" s="373" t="str">
        <f>IF(B169="","",'Patrimonio neto+pasivo'!$C$92)</f>
        <v/>
      </c>
      <c r="K169" s="373"/>
      <c r="L169" s="905" t="str">
        <f>IF(B169="","",C169*'Patrimonio neto+pasivo'!$C$78)</f>
        <v/>
      </c>
      <c r="M169" s="905" t="str">
        <f t="shared" si="21"/>
        <v/>
      </c>
      <c r="N169" s="374" t="str">
        <f t="shared" si="28"/>
        <v/>
      </c>
      <c r="O169" s="375" t="str">
        <f t="shared" si="29"/>
        <v/>
      </c>
      <c r="P169" s="332"/>
      <c r="Q169" s="332"/>
      <c r="R169" s="333"/>
      <c r="S169" s="333"/>
      <c r="T169" s="333"/>
      <c r="U169" s="333"/>
      <c r="V169" s="301"/>
      <c r="W169" s="301"/>
      <c r="X169" s="301"/>
      <c r="Y169" s="301"/>
      <c r="Z169" s="301"/>
      <c r="AA169" s="301"/>
      <c r="AB169" s="301"/>
    </row>
    <row r="170" spans="1:28" ht="15">
      <c r="A170" s="301"/>
      <c r="B170" s="369" t="str">
        <f>IF('Patrimonio neto+pasivo'!$A$86=1,IF(B169&lt;$D$8+$G$5-1,B169+1,""),IF(B169&lt;$D$8+$G$5,B169+1,""))</f>
        <v/>
      </c>
      <c r="C170" s="370" t="str">
        <f t="shared" si="22"/>
        <v/>
      </c>
      <c r="D170" s="370" t="str">
        <f t="shared" si="23"/>
        <v/>
      </c>
      <c r="E170" s="370" t="str">
        <f t="shared" si="20"/>
        <v/>
      </c>
      <c r="F170" s="370" t="str">
        <f t="shared" si="24"/>
        <v/>
      </c>
      <c r="G170" s="370" t="str">
        <f t="shared" si="25"/>
        <v/>
      </c>
      <c r="H170" s="371" t="str">
        <f t="shared" si="26"/>
        <v/>
      </c>
      <c r="I170" s="372" t="str">
        <f t="shared" si="27"/>
        <v/>
      </c>
      <c r="J170" s="373" t="str">
        <f>IF(B170="","",'Patrimonio neto+pasivo'!$C$92)</f>
        <v/>
      </c>
      <c r="K170" s="373"/>
      <c r="L170" s="905" t="str">
        <f>IF(B170="","",C170*'Patrimonio neto+pasivo'!$C$78)</f>
        <v/>
      </c>
      <c r="M170" s="905" t="str">
        <f t="shared" si="21"/>
        <v/>
      </c>
      <c r="N170" s="374" t="str">
        <f t="shared" si="28"/>
        <v/>
      </c>
      <c r="O170" s="375" t="str">
        <f t="shared" si="29"/>
        <v/>
      </c>
      <c r="P170" s="332"/>
      <c r="Q170" s="332"/>
      <c r="R170" s="333"/>
      <c r="S170" s="333"/>
      <c r="T170" s="333"/>
      <c r="U170" s="333"/>
      <c r="V170" s="301"/>
      <c r="W170" s="301"/>
      <c r="X170" s="301"/>
      <c r="Y170" s="301"/>
      <c r="Z170" s="301"/>
      <c r="AA170" s="301"/>
      <c r="AB170" s="301"/>
    </row>
    <row r="171" spans="1:28" ht="15">
      <c r="A171" s="301"/>
      <c r="B171" s="369" t="str">
        <f>IF('Patrimonio neto+pasivo'!$A$86=1,IF(B170&lt;$D$8+$G$5-1,B170+1,""),IF(B170&lt;$D$8+$G$5,B170+1,""))</f>
        <v/>
      </c>
      <c r="C171" s="370" t="str">
        <f t="shared" si="22"/>
        <v/>
      </c>
      <c r="D171" s="370" t="str">
        <f t="shared" si="23"/>
        <v/>
      </c>
      <c r="E171" s="370" t="str">
        <f t="shared" si="20"/>
        <v/>
      </c>
      <c r="F171" s="370" t="str">
        <f t="shared" si="24"/>
        <v/>
      </c>
      <c r="G171" s="370" t="str">
        <f t="shared" si="25"/>
        <v/>
      </c>
      <c r="H171" s="371" t="str">
        <f t="shared" si="26"/>
        <v/>
      </c>
      <c r="I171" s="372" t="str">
        <f t="shared" si="27"/>
        <v/>
      </c>
      <c r="J171" s="373" t="str">
        <f>IF(B171="","",'Patrimonio neto+pasivo'!$C$92)</f>
        <v/>
      </c>
      <c r="K171" s="373"/>
      <c r="L171" s="905" t="str">
        <f>IF(B171="","",C171*'Patrimonio neto+pasivo'!$C$78)</f>
        <v/>
      </c>
      <c r="M171" s="905" t="str">
        <f t="shared" si="21"/>
        <v/>
      </c>
      <c r="N171" s="374" t="str">
        <f t="shared" si="28"/>
        <v/>
      </c>
      <c r="O171" s="375" t="str">
        <f t="shared" si="29"/>
        <v/>
      </c>
      <c r="P171" s="332"/>
      <c r="Q171" s="332"/>
      <c r="R171" s="333"/>
      <c r="S171" s="333"/>
      <c r="T171" s="333"/>
      <c r="U171" s="333"/>
      <c r="V171" s="301"/>
      <c r="W171" s="301"/>
      <c r="X171" s="301"/>
      <c r="Y171" s="301"/>
      <c r="Z171" s="301"/>
      <c r="AA171" s="301"/>
      <c r="AB171" s="301"/>
    </row>
    <row r="172" spans="1:28" ht="15">
      <c r="A172" s="301"/>
      <c r="B172" s="369" t="str">
        <f>IF('Patrimonio neto+pasivo'!$A$86=1,IF(B171&lt;$D$8+$G$5-1,B171+1,""),IF(B171&lt;$D$8+$G$5,B171+1,""))</f>
        <v/>
      </c>
      <c r="C172" s="370" t="str">
        <f t="shared" si="22"/>
        <v/>
      </c>
      <c r="D172" s="370" t="str">
        <f t="shared" si="23"/>
        <v/>
      </c>
      <c r="E172" s="370" t="str">
        <f t="shared" si="20"/>
        <v/>
      </c>
      <c r="F172" s="370" t="str">
        <f t="shared" si="24"/>
        <v/>
      </c>
      <c r="G172" s="370" t="str">
        <f t="shared" si="25"/>
        <v/>
      </c>
      <c r="H172" s="371" t="str">
        <f t="shared" si="26"/>
        <v/>
      </c>
      <c r="I172" s="372" t="str">
        <f t="shared" si="27"/>
        <v/>
      </c>
      <c r="J172" s="373" t="str">
        <f>IF(B172="","",'Patrimonio neto+pasivo'!$C$92)</f>
        <v/>
      </c>
      <c r="K172" s="373"/>
      <c r="L172" s="905" t="str">
        <f>IF(B172="","",C172*'Patrimonio neto+pasivo'!$C$78)</f>
        <v/>
      </c>
      <c r="M172" s="905" t="str">
        <f t="shared" si="21"/>
        <v/>
      </c>
      <c r="N172" s="374" t="str">
        <f t="shared" si="28"/>
        <v/>
      </c>
      <c r="O172" s="375" t="str">
        <f t="shared" si="29"/>
        <v/>
      </c>
      <c r="P172" s="332"/>
      <c r="Q172" s="332"/>
      <c r="R172" s="333"/>
      <c r="S172" s="333"/>
      <c r="T172" s="333"/>
      <c r="U172" s="333"/>
      <c r="V172" s="301"/>
      <c r="W172" s="301"/>
      <c r="X172" s="301"/>
      <c r="Y172" s="301"/>
      <c r="Z172" s="301"/>
      <c r="AA172" s="301"/>
      <c r="AB172" s="301"/>
    </row>
    <row r="173" spans="1:28" ht="15">
      <c r="A173" s="301"/>
      <c r="B173" s="369" t="str">
        <f>IF('Patrimonio neto+pasivo'!$A$86=1,IF(B172&lt;$D$8+$G$5-1,B172+1,""),IF(B172&lt;$D$8+$G$5,B172+1,""))</f>
        <v/>
      </c>
      <c r="C173" s="370" t="str">
        <f t="shared" si="22"/>
        <v/>
      </c>
      <c r="D173" s="370" t="str">
        <f t="shared" si="23"/>
        <v/>
      </c>
      <c r="E173" s="370" t="str">
        <f t="shared" si="20"/>
        <v/>
      </c>
      <c r="F173" s="370" t="str">
        <f t="shared" si="24"/>
        <v/>
      </c>
      <c r="G173" s="370" t="str">
        <f t="shared" si="25"/>
        <v/>
      </c>
      <c r="H173" s="371" t="str">
        <f t="shared" si="26"/>
        <v/>
      </c>
      <c r="I173" s="372" t="str">
        <f t="shared" si="27"/>
        <v/>
      </c>
      <c r="J173" s="373" t="str">
        <f>IF(B173="","",'Patrimonio neto+pasivo'!$C$92)</f>
        <v/>
      </c>
      <c r="K173" s="373"/>
      <c r="L173" s="905" t="str">
        <f>IF(B173="","",C173*'Patrimonio neto+pasivo'!$C$78)</f>
        <v/>
      </c>
      <c r="M173" s="905" t="str">
        <f t="shared" si="21"/>
        <v/>
      </c>
      <c r="N173" s="374" t="str">
        <f t="shared" si="28"/>
        <v/>
      </c>
      <c r="O173" s="375" t="str">
        <f t="shared" si="29"/>
        <v/>
      </c>
      <c r="P173" s="332"/>
      <c r="Q173" s="332"/>
      <c r="R173" s="333"/>
      <c r="S173" s="333"/>
      <c r="T173" s="333"/>
      <c r="U173" s="333"/>
      <c r="V173" s="301"/>
      <c r="W173" s="301"/>
      <c r="X173" s="301"/>
      <c r="Y173" s="301"/>
      <c r="Z173" s="301"/>
      <c r="AA173" s="301"/>
      <c r="AB173" s="301"/>
    </row>
    <row r="174" spans="1:28" ht="15">
      <c r="A174" s="301"/>
      <c r="B174" s="369" t="str">
        <f>IF('Patrimonio neto+pasivo'!$A$86=1,IF(B173&lt;$D$8+$G$5-1,B173+1,""),IF(B173&lt;$D$8+$G$5,B173+1,""))</f>
        <v/>
      </c>
      <c r="C174" s="370" t="str">
        <f t="shared" si="22"/>
        <v/>
      </c>
      <c r="D174" s="370" t="str">
        <f t="shared" si="23"/>
        <v/>
      </c>
      <c r="E174" s="370" t="str">
        <f t="shared" si="20"/>
        <v/>
      </c>
      <c r="F174" s="370" t="str">
        <f t="shared" si="24"/>
        <v/>
      </c>
      <c r="G174" s="370" t="str">
        <f t="shared" si="25"/>
        <v/>
      </c>
      <c r="H174" s="371" t="str">
        <f t="shared" si="26"/>
        <v/>
      </c>
      <c r="I174" s="372" t="str">
        <f t="shared" si="27"/>
        <v/>
      </c>
      <c r="J174" s="373" t="str">
        <f>IF(B174="","",'Patrimonio neto+pasivo'!$C$92)</f>
        <v/>
      </c>
      <c r="K174" s="373"/>
      <c r="L174" s="905" t="str">
        <f>IF(B174="","",C174*'Patrimonio neto+pasivo'!$C$78)</f>
        <v/>
      </c>
      <c r="M174" s="905" t="str">
        <f t="shared" si="21"/>
        <v/>
      </c>
      <c r="N174" s="374" t="str">
        <f t="shared" si="28"/>
        <v/>
      </c>
      <c r="O174" s="375" t="str">
        <f t="shared" si="29"/>
        <v/>
      </c>
      <c r="P174" s="332"/>
      <c r="Q174" s="332"/>
      <c r="R174" s="333"/>
      <c r="S174" s="333"/>
      <c r="T174" s="333"/>
      <c r="U174" s="333"/>
      <c r="V174" s="301"/>
      <c r="W174" s="301"/>
      <c r="X174" s="301"/>
      <c r="Y174" s="301"/>
      <c r="Z174" s="301"/>
      <c r="AA174" s="301"/>
      <c r="AB174" s="301"/>
    </row>
    <row r="175" spans="1:28" ht="15">
      <c r="A175" s="301"/>
      <c r="B175" s="369" t="str">
        <f>IF('Patrimonio neto+pasivo'!$A$86=1,IF(B174&lt;$D$8+$G$5-1,B174+1,""),IF(B174&lt;$D$8+$G$5,B174+1,""))</f>
        <v/>
      </c>
      <c r="C175" s="370" t="str">
        <f t="shared" si="22"/>
        <v/>
      </c>
      <c r="D175" s="370" t="str">
        <f t="shared" si="23"/>
        <v/>
      </c>
      <c r="E175" s="370" t="str">
        <f t="shared" si="20"/>
        <v/>
      </c>
      <c r="F175" s="370" t="str">
        <f t="shared" si="24"/>
        <v/>
      </c>
      <c r="G175" s="370" t="str">
        <f t="shared" si="25"/>
        <v/>
      </c>
      <c r="H175" s="371" t="str">
        <f t="shared" si="26"/>
        <v/>
      </c>
      <c r="I175" s="372" t="str">
        <f t="shared" si="27"/>
        <v/>
      </c>
      <c r="J175" s="373" t="str">
        <f>IF(B175="","",'Patrimonio neto+pasivo'!$C$92)</f>
        <v/>
      </c>
      <c r="K175" s="373"/>
      <c r="L175" s="905" t="str">
        <f>IF(B175="","",C175*'Patrimonio neto+pasivo'!$C$78)</f>
        <v/>
      </c>
      <c r="M175" s="905" t="str">
        <f t="shared" si="21"/>
        <v/>
      </c>
      <c r="N175" s="374" t="str">
        <f t="shared" si="28"/>
        <v/>
      </c>
      <c r="O175" s="375" t="str">
        <f t="shared" si="29"/>
        <v/>
      </c>
      <c r="P175" s="332"/>
      <c r="Q175" s="332"/>
      <c r="R175" s="333"/>
      <c r="S175" s="333"/>
      <c r="T175" s="333"/>
      <c r="U175" s="333"/>
      <c r="V175" s="301"/>
      <c r="W175" s="301"/>
      <c r="X175" s="301"/>
      <c r="Y175" s="301"/>
      <c r="Z175" s="301"/>
      <c r="AA175" s="301"/>
      <c r="AB175" s="301"/>
    </row>
    <row r="176" spans="1:28" ht="15">
      <c r="A176" s="301"/>
      <c r="B176" s="369" t="str">
        <f>IF('Patrimonio neto+pasivo'!$A$86=1,IF(B175&lt;$D$8+$G$5-1,B175+1,""),IF(B175&lt;$D$8+$G$5,B175+1,""))</f>
        <v/>
      </c>
      <c r="C176" s="370" t="str">
        <f t="shared" si="22"/>
        <v/>
      </c>
      <c r="D176" s="370" t="str">
        <f t="shared" si="23"/>
        <v/>
      </c>
      <c r="E176" s="370" t="str">
        <f t="shared" si="20"/>
        <v/>
      </c>
      <c r="F176" s="370" t="str">
        <f t="shared" si="24"/>
        <v/>
      </c>
      <c r="G176" s="370" t="str">
        <f t="shared" si="25"/>
        <v/>
      </c>
      <c r="H176" s="371" t="str">
        <f t="shared" si="26"/>
        <v/>
      </c>
      <c r="I176" s="372" t="str">
        <f t="shared" si="27"/>
        <v/>
      </c>
      <c r="J176" s="373" t="str">
        <f>IF(B176="","",'Patrimonio neto+pasivo'!$C$92)</f>
        <v/>
      </c>
      <c r="K176" s="373"/>
      <c r="L176" s="905" t="str">
        <f>IF(B176="","",C176*'Patrimonio neto+pasivo'!$C$78)</f>
        <v/>
      </c>
      <c r="M176" s="905" t="str">
        <f t="shared" si="21"/>
        <v/>
      </c>
      <c r="N176" s="374" t="str">
        <f t="shared" si="28"/>
        <v/>
      </c>
      <c r="O176" s="375" t="str">
        <f t="shared" si="29"/>
        <v/>
      </c>
      <c r="P176" s="332"/>
      <c r="Q176" s="332"/>
      <c r="R176" s="333"/>
      <c r="S176" s="333"/>
      <c r="T176" s="333"/>
      <c r="U176" s="333"/>
      <c r="V176" s="301"/>
      <c r="W176" s="301"/>
      <c r="X176" s="301"/>
      <c r="Y176" s="301"/>
      <c r="Z176" s="301"/>
      <c r="AA176" s="301"/>
      <c r="AB176" s="301"/>
    </row>
    <row r="177" spans="1:28" ht="15">
      <c r="A177" s="301"/>
      <c r="B177" s="369" t="str">
        <f>IF('Patrimonio neto+pasivo'!$A$86=1,IF(B176&lt;$D$8+$G$5-1,B176+1,""),IF(B176&lt;$D$8+$G$5,B176+1,""))</f>
        <v/>
      </c>
      <c r="C177" s="370" t="str">
        <f t="shared" si="22"/>
        <v/>
      </c>
      <c r="D177" s="370" t="str">
        <f t="shared" si="23"/>
        <v/>
      </c>
      <c r="E177" s="370" t="str">
        <f t="shared" si="20"/>
        <v/>
      </c>
      <c r="F177" s="370" t="str">
        <f t="shared" si="24"/>
        <v/>
      </c>
      <c r="G177" s="370" t="str">
        <f t="shared" si="25"/>
        <v/>
      </c>
      <c r="H177" s="371" t="str">
        <f t="shared" si="26"/>
        <v/>
      </c>
      <c r="I177" s="372" t="str">
        <f t="shared" si="27"/>
        <v/>
      </c>
      <c r="J177" s="373" t="str">
        <f>IF(B177="","",'Patrimonio neto+pasivo'!$C$92)</f>
        <v/>
      </c>
      <c r="K177" s="373"/>
      <c r="L177" s="905" t="str">
        <f>IF(B177="","",C177*'Patrimonio neto+pasivo'!$C$78)</f>
        <v/>
      </c>
      <c r="M177" s="905" t="str">
        <f t="shared" si="21"/>
        <v/>
      </c>
      <c r="N177" s="374" t="str">
        <f t="shared" si="28"/>
        <v/>
      </c>
      <c r="O177" s="375" t="str">
        <f t="shared" si="29"/>
        <v/>
      </c>
      <c r="P177" s="332"/>
      <c r="Q177" s="332"/>
      <c r="R177" s="333"/>
      <c r="S177" s="333"/>
      <c r="T177" s="333"/>
      <c r="U177" s="333"/>
      <c r="V177" s="301"/>
      <c r="W177" s="301"/>
      <c r="X177" s="301"/>
      <c r="Y177" s="301"/>
      <c r="Z177" s="301"/>
      <c r="AA177" s="301"/>
      <c r="AB177" s="301"/>
    </row>
    <row r="178" spans="1:28" ht="15">
      <c r="A178" s="301"/>
      <c r="B178" s="369" t="str">
        <f>IF('Patrimonio neto+pasivo'!$A$86=1,IF(B177&lt;$D$8+$G$5-1,B177+1,""),IF(B177&lt;$D$8+$G$5,B177+1,""))</f>
        <v/>
      </c>
      <c r="C178" s="370" t="str">
        <f t="shared" si="22"/>
        <v/>
      </c>
      <c r="D178" s="370" t="str">
        <f t="shared" si="23"/>
        <v/>
      </c>
      <c r="E178" s="370" t="str">
        <f t="shared" si="20"/>
        <v/>
      </c>
      <c r="F178" s="370" t="str">
        <f t="shared" si="24"/>
        <v/>
      </c>
      <c r="G178" s="370" t="str">
        <f t="shared" si="25"/>
        <v/>
      </c>
      <c r="H178" s="371" t="str">
        <f t="shared" si="26"/>
        <v/>
      </c>
      <c r="I178" s="372" t="str">
        <f t="shared" si="27"/>
        <v/>
      </c>
      <c r="J178" s="373" t="str">
        <f>IF(B178="","",'Patrimonio neto+pasivo'!$C$92)</f>
        <v/>
      </c>
      <c r="K178" s="373"/>
      <c r="L178" s="905" t="str">
        <f>IF(B178="","",C178*'Patrimonio neto+pasivo'!$C$78)</f>
        <v/>
      </c>
      <c r="M178" s="905" t="str">
        <f t="shared" si="21"/>
        <v/>
      </c>
      <c r="N178" s="374" t="str">
        <f t="shared" si="28"/>
        <v/>
      </c>
      <c r="O178" s="375" t="str">
        <f t="shared" si="29"/>
        <v/>
      </c>
      <c r="P178" s="332"/>
      <c r="Q178" s="332"/>
      <c r="R178" s="333"/>
      <c r="S178" s="333"/>
      <c r="T178" s="333"/>
      <c r="U178" s="333"/>
      <c r="V178" s="301"/>
      <c r="W178" s="301"/>
      <c r="X178" s="301"/>
      <c r="Y178" s="301"/>
      <c r="Z178" s="301"/>
      <c r="AA178" s="301"/>
      <c r="AB178" s="301"/>
    </row>
    <row r="179" spans="1:28" ht="15">
      <c r="A179" s="301"/>
      <c r="B179" s="369" t="str">
        <f>IF('Patrimonio neto+pasivo'!$A$86=1,IF(B178&lt;$D$8+$G$5-1,B178+1,""),IF(B178&lt;$D$8+$G$5,B178+1,""))</f>
        <v/>
      </c>
      <c r="C179" s="370" t="str">
        <f t="shared" si="22"/>
        <v/>
      </c>
      <c r="D179" s="370" t="str">
        <f t="shared" si="23"/>
        <v/>
      </c>
      <c r="E179" s="370" t="str">
        <f t="shared" si="20"/>
        <v/>
      </c>
      <c r="F179" s="370" t="str">
        <f t="shared" si="24"/>
        <v/>
      </c>
      <c r="G179" s="370" t="str">
        <f t="shared" si="25"/>
        <v/>
      </c>
      <c r="H179" s="371" t="str">
        <f t="shared" si="26"/>
        <v/>
      </c>
      <c r="I179" s="372" t="str">
        <f t="shared" si="27"/>
        <v/>
      </c>
      <c r="J179" s="373" t="str">
        <f>IF(B179="","",'Patrimonio neto+pasivo'!$C$92)</f>
        <v/>
      </c>
      <c r="K179" s="373"/>
      <c r="L179" s="905" t="str">
        <f>IF(B179="","",C179*'Patrimonio neto+pasivo'!$C$78)</f>
        <v/>
      </c>
      <c r="M179" s="905" t="str">
        <f t="shared" si="21"/>
        <v/>
      </c>
      <c r="N179" s="374" t="str">
        <f t="shared" si="28"/>
        <v/>
      </c>
      <c r="O179" s="375" t="str">
        <f t="shared" si="29"/>
        <v/>
      </c>
      <c r="P179" s="332"/>
      <c r="Q179" s="332"/>
      <c r="R179" s="333"/>
      <c r="S179" s="333"/>
      <c r="T179" s="333"/>
      <c r="U179" s="333"/>
      <c r="V179" s="301"/>
      <c r="W179" s="301"/>
      <c r="X179" s="301"/>
      <c r="Y179" s="301"/>
      <c r="Z179" s="301"/>
      <c r="AA179" s="301"/>
      <c r="AB179" s="301"/>
    </row>
    <row r="180" spans="1:28" ht="15">
      <c r="A180" s="301"/>
      <c r="B180" s="369" t="str">
        <f>IF('Patrimonio neto+pasivo'!$A$86=1,IF(B179&lt;$D$8+$G$5-1,B179+1,""),IF(B179&lt;$D$8+$G$5,B179+1,""))</f>
        <v/>
      </c>
      <c r="C180" s="370" t="str">
        <f t="shared" si="22"/>
        <v/>
      </c>
      <c r="D180" s="370" t="str">
        <f t="shared" si="23"/>
        <v/>
      </c>
      <c r="E180" s="370" t="str">
        <f t="shared" si="20"/>
        <v/>
      </c>
      <c r="F180" s="370" t="str">
        <f t="shared" si="24"/>
        <v/>
      </c>
      <c r="G180" s="370" t="str">
        <f t="shared" si="25"/>
        <v/>
      </c>
      <c r="H180" s="371" t="str">
        <f t="shared" si="26"/>
        <v/>
      </c>
      <c r="I180" s="372" t="str">
        <f t="shared" si="27"/>
        <v/>
      </c>
      <c r="J180" s="373" t="str">
        <f>IF(B180="","",'Patrimonio neto+pasivo'!$C$92)</f>
        <v/>
      </c>
      <c r="K180" s="373"/>
      <c r="L180" s="905" t="str">
        <f>IF(B180="","",C180*'Patrimonio neto+pasivo'!$C$78)</f>
        <v/>
      </c>
      <c r="M180" s="905" t="str">
        <f t="shared" si="21"/>
        <v/>
      </c>
      <c r="N180" s="374" t="str">
        <f t="shared" si="28"/>
        <v/>
      </c>
      <c r="O180" s="375" t="str">
        <f t="shared" si="29"/>
        <v/>
      </c>
      <c r="P180" s="332"/>
      <c r="Q180" s="332"/>
      <c r="R180" s="333"/>
      <c r="S180" s="333"/>
      <c r="T180" s="333"/>
      <c r="U180" s="333"/>
      <c r="V180" s="301"/>
      <c r="W180" s="301"/>
      <c r="X180" s="301"/>
      <c r="Y180" s="301"/>
      <c r="Z180" s="301"/>
      <c r="AA180" s="301"/>
      <c r="AB180" s="301"/>
    </row>
    <row r="181" spans="1:28" ht="15">
      <c r="A181" s="301"/>
      <c r="B181" s="369" t="str">
        <f>IF('Patrimonio neto+pasivo'!$A$86=1,IF(B180&lt;$D$8+$G$5-1,B180+1,""),IF(B180&lt;$D$8+$G$5,B180+1,""))</f>
        <v/>
      </c>
      <c r="C181" s="370" t="str">
        <f t="shared" si="22"/>
        <v/>
      </c>
      <c r="D181" s="370" t="str">
        <f t="shared" si="23"/>
        <v/>
      </c>
      <c r="E181" s="370" t="str">
        <f t="shared" si="20"/>
        <v/>
      </c>
      <c r="F181" s="370" t="str">
        <f t="shared" si="24"/>
        <v/>
      </c>
      <c r="G181" s="370" t="str">
        <f t="shared" si="25"/>
        <v/>
      </c>
      <c r="H181" s="371" t="str">
        <f t="shared" si="26"/>
        <v/>
      </c>
      <c r="I181" s="372" t="str">
        <f t="shared" si="27"/>
        <v/>
      </c>
      <c r="J181" s="373" t="str">
        <f>IF(B181="","",'Patrimonio neto+pasivo'!$C$92)</f>
        <v/>
      </c>
      <c r="K181" s="373"/>
      <c r="L181" s="905" t="str">
        <f>IF(B181="","",C181*'Patrimonio neto+pasivo'!$C$78)</f>
        <v/>
      </c>
      <c r="M181" s="905" t="str">
        <f t="shared" si="21"/>
        <v/>
      </c>
      <c r="N181" s="374" t="str">
        <f t="shared" si="28"/>
        <v/>
      </c>
      <c r="O181" s="375" t="str">
        <f t="shared" si="29"/>
        <v/>
      </c>
      <c r="P181" s="332"/>
      <c r="Q181" s="332"/>
      <c r="R181" s="333"/>
      <c r="S181" s="333"/>
      <c r="T181" s="333"/>
      <c r="U181" s="333"/>
      <c r="V181" s="301"/>
      <c r="W181" s="301"/>
      <c r="X181" s="301"/>
      <c r="Y181" s="301"/>
      <c r="Z181" s="301"/>
      <c r="AA181" s="301"/>
      <c r="AB181" s="301"/>
    </row>
    <row r="182" spans="1:28" ht="15">
      <c r="A182" s="301"/>
      <c r="B182" s="369" t="str">
        <f>IF('Patrimonio neto+pasivo'!$A$86=1,IF(B181&lt;$D$8+$G$5-1,B181+1,""),IF(B181&lt;$D$8+$G$5,B181+1,""))</f>
        <v/>
      </c>
      <c r="C182" s="370" t="str">
        <f t="shared" si="22"/>
        <v/>
      </c>
      <c r="D182" s="370" t="str">
        <f t="shared" si="23"/>
        <v/>
      </c>
      <c r="E182" s="370" t="str">
        <f t="shared" si="20"/>
        <v/>
      </c>
      <c r="F182" s="370" t="str">
        <f t="shared" si="24"/>
        <v/>
      </c>
      <c r="G182" s="370" t="str">
        <f t="shared" si="25"/>
        <v/>
      </c>
      <c r="H182" s="371" t="str">
        <f t="shared" si="26"/>
        <v/>
      </c>
      <c r="I182" s="372" t="str">
        <f t="shared" si="27"/>
        <v/>
      </c>
      <c r="J182" s="373" t="str">
        <f>IF(B182="","",'Patrimonio neto+pasivo'!$C$92)</f>
        <v/>
      </c>
      <c r="K182" s="373"/>
      <c r="L182" s="905" t="str">
        <f>IF(B182="","",C182*'Patrimonio neto+pasivo'!$C$78)</f>
        <v/>
      </c>
      <c r="M182" s="905" t="str">
        <f t="shared" si="21"/>
        <v/>
      </c>
      <c r="N182" s="374" t="str">
        <f t="shared" si="28"/>
        <v/>
      </c>
      <c r="O182" s="375" t="str">
        <f t="shared" si="29"/>
        <v/>
      </c>
      <c r="P182" s="332"/>
      <c r="Q182" s="332"/>
      <c r="R182" s="333"/>
      <c r="S182" s="333"/>
      <c r="T182" s="333"/>
      <c r="U182" s="333"/>
      <c r="V182" s="301"/>
      <c r="W182" s="301"/>
      <c r="X182" s="301"/>
      <c r="Y182" s="301"/>
      <c r="Z182" s="301"/>
      <c r="AA182" s="301"/>
      <c r="AB182" s="301"/>
    </row>
    <row r="183" spans="1:28" ht="15">
      <c r="A183" s="301"/>
      <c r="B183" s="369" t="str">
        <f>IF('Patrimonio neto+pasivo'!$A$86=1,IF(B182&lt;$D$8+$G$5-1,B182+1,""),IF(B182&lt;$D$8+$G$5,B182+1,""))</f>
        <v/>
      </c>
      <c r="C183" s="370" t="str">
        <f t="shared" si="22"/>
        <v/>
      </c>
      <c r="D183" s="370" t="str">
        <f t="shared" si="23"/>
        <v/>
      </c>
      <c r="E183" s="370" t="str">
        <f t="shared" si="20"/>
        <v/>
      </c>
      <c r="F183" s="370" t="str">
        <f t="shared" si="24"/>
        <v/>
      </c>
      <c r="G183" s="370" t="str">
        <f t="shared" si="25"/>
        <v/>
      </c>
      <c r="H183" s="371" t="str">
        <f t="shared" si="26"/>
        <v/>
      </c>
      <c r="I183" s="372" t="str">
        <f t="shared" si="27"/>
        <v/>
      </c>
      <c r="J183" s="373" t="str">
        <f>IF(B183="","",'Patrimonio neto+pasivo'!$C$92)</f>
        <v/>
      </c>
      <c r="K183" s="373"/>
      <c r="L183" s="905" t="str">
        <f>IF(B183="","",C183*'Patrimonio neto+pasivo'!$C$78)</f>
        <v/>
      </c>
      <c r="M183" s="905" t="str">
        <f t="shared" si="21"/>
        <v/>
      </c>
      <c r="N183" s="374" t="str">
        <f t="shared" si="28"/>
        <v/>
      </c>
      <c r="O183" s="375" t="str">
        <f t="shared" si="29"/>
        <v/>
      </c>
      <c r="P183" s="332"/>
      <c r="Q183" s="332"/>
      <c r="R183" s="333"/>
      <c r="S183" s="333"/>
      <c r="T183" s="333"/>
      <c r="U183" s="333"/>
      <c r="V183" s="301"/>
      <c r="W183" s="301"/>
      <c r="X183" s="301"/>
      <c r="Y183" s="301"/>
      <c r="Z183" s="301"/>
      <c r="AA183" s="301"/>
      <c r="AB183" s="301"/>
    </row>
    <row r="184" spans="1:28" ht="15">
      <c r="A184" s="301"/>
      <c r="B184" s="369" t="str">
        <f>IF('Patrimonio neto+pasivo'!$A$86=1,IF(B183&lt;$D$8+$G$5-1,B183+1,""),IF(B183&lt;$D$8+$G$5,B183+1,""))</f>
        <v/>
      </c>
      <c r="C184" s="370" t="str">
        <f t="shared" si="22"/>
        <v/>
      </c>
      <c r="D184" s="370" t="str">
        <f t="shared" si="23"/>
        <v/>
      </c>
      <c r="E184" s="370" t="str">
        <f t="shared" si="20"/>
        <v/>
      </c>
      <c r="F184" s="370" t="str">
        <f t="shared" si="24"/>
        <v/>
      </c>
      <c r="G184" s="370" t="str">
        <f t="shared" si="25"/>
        <v/>
      </c>
      <c r="H184" s="371" t="str">
        <f t="shared" si="26"/>
        <v/>
      </c>
      <c r="I184" s="372" t="str">
        <f t="shared" si="27"/>
        <v/>
      </c>
      <c r="J184" s="373" t="str">
        <f>IF(B184="","",'Patrimonio neto+pasivo'!$C$92)</f>
        <v/>
      </c>
      <c r="K184" s="373"/>
      <c r="L184" s="905" t="str">
        <f>IF(B184="","",C184*'Patrimonio neto+pasivo'!$C$78)</f>
        <v/>
      </c>
      <c r="M184" s="905" t="str">
        <f t="shared" si="21"/>
        <v/>
      </c>
      <c r="N184" s="374" t="str">
        <f t="shared" si="28"/>
        <v/>
      </c>
      <c r="O184" s="375" t="str">
        <f t="shared" si="29"/>
        <v/>
      </c>
      <c r="P184" s="332"/>
      <c r="Q184" s="332"/>
      <c r="R184" s="333"/>
      <c r="S184" s="333"/>
      <c r="T184" s="333"/>
      <c r="U184" s="333"/>
      <c r="V184" s="301"/>
      <c r="W184" s="301"/>
      <c r="X184" s="301"/>
      <c r="Y184" s="301"/>
      <c r="Z184" s="301"/>
      <c r="AA184" s="301"/>
      <c r="AB184" s="301"/>
    </row>
    <row r="185" spans="1:28" ht="15">
      <c r="A185" s="301"/>
      <c r="B185" s="369" t="str">
        <f>IF('Patrimonio neto+pasivo'!$A$86=1,IF(B184&lt;$D$8+$G$5-1,B184+1,""),IF(B184&lt;$D$8+$G$5,B184+1,""))</f>
        <v/>
      </c>
      <c r="C185" s="370" t="str">
        <f t="shared" si="22"/>
        <v/>
      </c>
      <c r="D185" s="370" t="str">
        <f t="shared" si="23"/>
        <v/>
      </c>
      <c r="E185" s="370" t="str">
        <f t="shared" si="20"/>
        <v/>
      </c>
      <c r="F185" s="370" t="str">
        <f t="shared" si="24"/>
        <v/>
      </c>
      <c r="G185" s="370" t="str">
        <f t="shared" si="25"/>
        <v/>
      </c>
      <c r="H185" s="371" t="str">
        <f t="shared" si="26"/>
        <v/>
      </c>
      <c r="I185" s="372" t="str">
        <f t="shared" si="27"/>
        <v/>
      </c>
      <c r="J185" s="373" t="str">
        <f>IF(B185="","",'Patrimonio neto+pasivo'!$C$92)</f>
        <v/>
      </c>
      <c r="K185" s="373"/>
      <c r="L185" s="905" t="str">
        <f>IF(B185="","",C185*'Patrimonio neto+pasivo'!$C$78)</f>
        <v/>
      </c>
      <c r="M185" s="905" t="str">
        <f t="shared" si="21"/>
        <v/>
      </c>
      <c r="N185" s="374" t="str">
        <f t="shared" si="28"/>
        <v/>
      </c>
      <c r="O185" s="375" t="str">
        <f t="shared" si="29"/>
        <v/>
      </c>
      <c r="P185" s="332"/>
      <c r="Q185" s="332"/>
      <c r="R185" s="333"/>
      <c r="S185" s="333"/>
      <c r="T185" s="333"/>
      <c r="U185" s="333"/>
      <c r="V185" s="301"/>
      <c r="W185" s="301"/>
      <c r="X185" s="301"/>
      <c r="Y185" s="301"/>
      <c r="Z185" s="301"/>
      <c r="AA185" s="301"/>
      <c r="AB185" s="301"/>
    </row>
    <row r="186" spans="1:28" ht="15">
      <c r="A186" s="301"/>
      <c r="B186" s="369" t="str">
        <f>IF('Patrimonio neto+pasivo'!$A$86=1,IF(B185&lt;$D$8+$G$5-1,B185+1,""),IF(B185&lt;$D$8+$G$5,B185+1,""))</f>
        <v/>
      </c>
      <c r="C186" s="370" t="str">
        <f t="shared" si="22"/>
        <v/>
      </c>
      <c r="D186" s="370" t="str">
        <f t="shared" si="23"/>
        <v/>
      </c>
      <c r="E186" s="370" t="str">
        <f t="shared" si="20"/>
        <v/>
      </c>
      <c r="F186" s="370" t="str">
        <f t="shared" si="24"/>
        <v/>
      </c>
      <c r="G186" s="370" t="str">
        <f t="shared" si="25"/>
        <v/>
      </c>
      <c r="H186" s="371" t="str">
        <f t="shared" si="26"/>
        <v/>
      </c>
      <c r="I186" s="372" t="str">
        <f t="shared" si="27"/>
        <v/>
      </c>
      <c r="J186" s="373" t="str">
        <f>IF(B186="","",'Patrimonio neto+pasivo'!$C$92)</f>
        <v/>
      </c>
      <c r="K186" s="373"/>
      <c r="L186" s="905" t="str">
        <f>IF(B186="","",C186*'Patrimonio neto+pasivo'!$C$78)</f>
        <v/>
      </c>
      <c r="M186" s="905" t="str">
        <f t="shared" si="21"/>
        <v/>
      </c>
      <c r="N186" s="374" t="str">
        <f t="shared" si="28"/>
        <v/>
      </c>
      <c r="O186" s="375" t="str">
        <f t="shared" si="29"/>
        <v/>
      </c>
      <c r="P186" s="332"/>
      <c r="Q186" s="332"/>
      <c r="R186" s="333"/>
      <c r="S186" s="333"/>
      <c r="T186" s="333"/>
      <c r="U186" s="333"/>
      <c r="V186" s="301"/>
      <c r="W186" s="301"/>
      <c r="X186" s="301"/>
      <c r="Y186" s="301"/>
      <c r="Z186" s="301"/>
      <c r="AA186" s="301"/>
      <c r="AB186" s="301"/>
    </row>
    <row r="187" spans="1:28" ht="15">
      <c r="A187" s="301"/>
      <c r="B187" s="369" t="str">
        <f>IF('Patrimonio neto+pasivo'!$A$86=1,IF(B186&lt;$D$8+$G$5-1,B186+1,""),IF(B186&lt;$D$8+$G$5,B186+1,""))</f>
        <v/>
      </c>
      <c r="C187" s="370" t="str">
        <f t="shared" si="22"/>
        <v/>
      </c>
      <c r="D187" s="370" t="str">
        <f t="shared" si="23"/>
        <v/>
      </c>
      <c r="E187" s="370" t="str">
        <f t="shared" si="20"/>
        <v/>
      </c>
      <c r="F187" s="370" t="str">
        <f t="shared" si="24"/>
        <v/>
      </c>
      <c r="G187" s="370" t="str">
        <f t="shared" si="25"/>
        <v/>
      </c>
      <c r="H187" s="371" t="str">
        <f t="shared" si="26"/>
        <v/>
      </c>
      <c r="I187" s="372" t="str">
        <f t="shared" si="27"/>
        <v/>
      </c>
      <c r="J187" s="373" t="str">
        <f>IF(B187="","",'Patrimonio neto+pasivo'!$C$92)</f>
        <v/>
      </c>
      <c r="K187" s="373"/>
      <c r="L187" s="905" t="str">
        <f>IF(B187="","",C187*'Patrimonio neto+pasivo'!$C$78)</f>
        <v/>
      </c>
      <c r="M187" s="905" t="str">
        <f t="shared" si="21"/>
        <v/>
      </c>
      <c r="N187" s="374" t="str">
        <f t="shared" si="28"/>
        <v/>
      </c>
      <c r="O187" s="375" t="str">
        <f t="shared" si="29"/>
        <v/>
      </c>
      <c r="P187" s="332"/>
      <c r="Q187" s="332"/>
      <c r="R187" s="333"/>
      <c r="S187" s="333"/>
      <c r="T187" s="333"/>
      <c r="U187" s="333"/>
      <c r="V187" s="301"/>
      <c r="W187" s="301"/>
      <c r="X187" s="301"/>
      <c r="Y187" s="301"/>
      <c r="Z187" s="301"/>
      <c r="AA187" s="301"/>
      <c r="AB187" s="301"/>
    </row>
    <row r="188" spans="1:28" ht="15">
      <c r="A188" s="301"/>
      <c r="B188" s="369" t="str">
        <f>IF('Patrimonio neto+pasivo'!$A$86=1,IF(B187&lt;$D$8+$G$5-1,B187+1,""),IF(B187&lt;$D$8+$G$5,B187+1,""))</f>
        <v/>
      </c>
      <c r="C188" s="370" t="str">
        <f t="shared" si="22"/>
        <v/>
      </c>
      <c r="D188" s="370" t="str">
        <f t="shared" si="23"/>
        <v/>
      </c>
      <c r="E188" s="370" t="str">
        <f t="shared" si="20"/>
        <v/>
      </c>
      <c r="F188" s="370" t="str">
        <f t="shared" si="24"/>
        <v/>
      </c>
      <c r="G188" s="370" t="str">
        <f t="shared" si="25"/>
        <v/>
      </c>
      <c r="H188" s="371" t="str">
        <f t="shared" si="26"/>
        <v/>
      </c>
      <c r="I188" s="372" t="str">
        <f t="shared" si="27"/>
        <v/>
      </c>
      <c r="J188" s="373" t="str">
        <f>IF(B188="","",'Patrimonio neto+pasivo'!$C$92)</f>
        <v/>
      </c>
      <c r="K188" s="373"/>
      <c r="L188" s="905" t="str">
        <f>IF(B188="","",C188*'Patrimonio neto+pasivo'!$C$78)</f>
        <v/>
      </c>
      <c r="M188" s="905" t="str">
        <f t="shared" si="21"/>
        <v/>
      </c>
      <c r="N188" s="374" t="str">
        <f t="shared" si="28"/>
        <v/>
      </c>
      <c r="O188" s="375" t="str">
        <f t="shared" si="29"/>
        <v/>
      </c>
      <c r="P188" s="332"/>
      <c r="Q188" s="332"/>
      <c r="R188" s="333"/>
      <c r="S188" s="333"/>
      <c r="T188" s="333"/>
      <c r="U188" s="333"/>
      <c r="V188" s="301"/>
      <c r="W188" s="301"/>
      <c r="X188" s="301"/>
      <c r="Y188" s="301"/>
      <c r="Z188" s="301"/>
      <c r="AA188" s="301"/>
      <c r="AB188" s="301"/>
    </row>
    <row r="189" spans="1:28" ht="15">
      <c r="A189" s="301"/>
      <c r="B189" s="369" t="str">
        <f>IF('Patrimonio neto+pasivo'!$A$86=1,IF(B188&lt;$D$8+$G$5-1,B188+1,""),IF(B188&lt;$D$8+$G$5,B188+1,""))</f>
        <v/>
      </c>
      <c r="C189" s="370" t="str">
        <f t="shared" si="22"/>
        <v/>
      </c>
      <c r="D189" s="370" t="str">
        <f t="shared" si="23"/>
        <v/>
      </c>
      <c r="E189" s="370" t="str">
        <f t="shared" si="20"/>
        <v/>
      </c>
      <c r="F189" s="370" t="str">
        <f t="shared" si="24"/>
        <v/>
      </c>
      <c r="G189" s="370" t="str">
        <f t="shared" si="25"/>
        <v/>
      </c>
      <c r="H189" s="371" t="str">
        <f t="shared" si="26"/>
        <v/>
      </c>
      <c r="I189" s="372" t="str">
        <f t="shared" si="27"/>
        <v/>
      </c>
      <c r="J189" s="373" t="str">
        <f>IF(B189="","",'Patrimonio neto+pasivo'!$C$92)</f>
        <v/>
      </c>
      <c r="K189" s="373"/>
      <c r="L189" s="905" t="str">
        <f>IF(B189="","",C189*'Patrimonio neto+pasivo'!$C$78)</f>
        <v/>
      </c>
      <c r="M189" s="905" t="str">
        <f t="shared" si="21"/>
        <v/>
      </c>
      <c r="N189" s="374" t="str">
        <f t="shared" si="28"/>
        <v/>
      </c>
      <c r="O189" s="375" t="str">
        <f t="shared" si="29"/>
        <v/>
      </c>
      <c r="P189" s="332"/>
      <c r="Q189" s="332"/>
      <c r="R189" s="333"/>
      <c r="S189" s="333"/>
      <c r="T189" s="333"/>
      <c r="U189" s="333"/>
      <c r="V189" s="301"/>
      <c r="W189" s="301"/>
      <c r="X189" s="301"/>
      <c r="Y189" s="301"/>
      <c r="Z189" s="301"/>
      <c r="AA189" s="301"/>
      <c r="AB189" s="301"/>
    </row>
    <row r="190" spans="1:28" ht="15">
      <c r="A190" s="301"/>
      <c r="B190" s="369" t="str">
        <f>IF('Patrimonio neto+pasivo'!$A$86=1,IF(B189&lt;$D$8+$G$5-1,B189+1,""),IF(B189&lt;$D$8+$G$5,B189+1,""))</f>
        <v/>
      </c>
      <c r="C190" s="370" t="str">
        <f t="shared" si="22"/>
        <v/>
      </c>
      <c r="D190" s="370" t="str">
        <f t="shared" si="23"/>
        <v/>
      </c>
      <c r="E190" s="370" t="str">
        <f t="shared" si="20"/>
        <v/>
      </c>
      <c r="F190" s="370" t="str">
        <f t="shared" si="24"/>
        <v/>
      </c>
      <c r="G190" s="370" t="str">
        <f t="shared" si="25"/>
        <v/>
      </c>
      <c r="H190" s="371" t="str">
        <f t="shared" si="26"/>
        <v/>
      </c>
      <c r="I190" s="372" t="str">
        <f t="shared" si="27"/>
        <v/>
      </c>
      <c r="J190" s="373" t="str">
        <f>IF(B190="","",'Patrimonio neto+pasivo'!$C$92)</f>
        <v/>
      </c>
      <c r="K190" s="373"/>
      <c r="L190" s="905" t="str">
        <f>IF(B190="","",C190*'Patrimonio neto+pasivo'!$C$78)</f>
        <v/>
      </c>
      <c r="M190" s="905" t="str">
        <f t="shared" si="21"/>
        <v/>
      </c>
      <c r="N190" s="374" t="str">
        <f t="shared" si="28"/>
        <v/>
      </c>
      <c r="O190" s="375" t="str">
        <f t="shared" si="29"/>
        <v/>
      </c>
      <c r="P190" s="332"/>
      <c r="Q190" s="332"/>
      <c r="R190" s="333"/>
      <c r="S190" s="333"/>
      <c r="T190" s="333"/>
      <c r="U190" s="333"/>
      <c r="V190" s="301"/>
      <c r="W190" s="301"/>
      <c r="X190" s="301"/>
      <c r="Y190" s="301"/>
      <c r="Z190" s="301"/>
      <c r="AA190" s="301"/>
      <c r="AB190" s="301"/>
    </row>
    <row r="191" spans="1:28" ht="15">
      <c r="A191" s="301"/>
      <c r="B191" s="369" t="str">
        <f>IF('Patrimonio neto+pasivo'!$A$86=1,IF(B190&lt;$D$8+$G$5-1,B190+1,""),IF(B190&lt;$D$8+$G$5,B190+1,""))</f>
        <v/>
      </c>
      <c r="C191" s="370" t="str">
        <f t="shared" si="22"/>
        <v/>
      </c>
      <c r="D191" s="370" t="str">
        <f t="shared" si="23"/>
        <v/>
      </c>
      <c r="E191" s="370" t="str">
        <f t="shared" si="20"/>
        <v/>
      </c>
      <c r="F191" s="370" t="str">
        <f t="shared" si="24"/>
        <v/>
      </c>
      <c r="G191" s="370" t="str">
        <f t="shared" si="25"/>
        <v/>
      </c>
      <c r="H191" s="371" t="str">
        <f t="shared" si="26"/>
        <v/>
      </c>
      <c r="I191" s="372" t="str">
        <f t="shared" si="27"/>
        <v/>
      </c>
      <c r="J191" s="373" t="str">
        <f>IF(B191="","",'Patrimonio neto+pasivo'!$C$92)</f>
        <v/>
      </c>
      <c r="K191" s="373"/>
      <c r="L191" s="905" t="str">
        <f>IF(B191="","",C191*'Patrimonio neto+pasivo'!$C$78)</f>
        <v/>
      </c>
      <c r="M191" s="905" t="str">
        <f t="shared" si="21"/>
        <v/>
      </c>
      <c r="N191" s="374" t="str">
        <f t="shared" si="28"/>
        <v/>
      </c>
      <c r="O191" s="375" t="str">
        <f t="shared" si="29"/>
        <v/>
      </c>
      <c r="P191" s="332"/>
      <c r="Q191" s="332"/>
      <c r="R191" s="333"/>
      <c r="S191" s="333"/>
      <c r="T191" s="333"/>
      <c r="U191" s="333"/>
      <c r="V191" s="301"/>
      <c r="W191" s="301"/>
      <c r="X191" s="301"/>
      <c r="Y191" s="301"/>
      <c r="Z191" s="301"/>
      <c r="AA191" s="301"/>
      <c r="AB191" s="301"/>
    </row>
    <row r="192" spans="1:28" ht="15">
      <c r="A192" s="301"/>
      <c r="B192" s="369" t="str">
        <f>IF('Patrimonio neto+pasivo'!$A$86=1,IF(B191&lt;$D$8+$G$5-1,B191+1,""),IF(B191&lt;$D$8+$G$5,B191+1,""))</f>
        <v/>
      </c>
      <c r="C192" s="370" t="str">
        <f t="shared" si="22"/>
        <v/>
      </c>
      <c r="D192" s="370" t="str">
        <f t="shared" si="23"/>
        <v/>
      </c>
      <c r="E192" s="370" t="str">
        <f t="shared" si="20"/>
        <v/>
      </c>
      <c r="F192" s="370" t="str">
        <f t="shared" si="24"/>
        <v/>
      </c>
      <c r="G192" s="370" t="str">
        <f t="shared" si="25"/>
        <v/>
      </c>
      <c r="H192" s="371" t="str">
        <f t="shared" si="26"/>
        <v/>
      </c>
      <c r="I192" s="372" t="str">
        <f t="shared" si="27"/>
        <v/>
      </c>
      <c r="J192" s="373" t="str">
        <f>IF(B192="","",'Patrimonio neto+pasivo'!$C$92)</f>
        <v/>
      </c>
      <c r="K192" s="373"/>
      <c r="L192" s="905" t="str">
        <f>IF(B192="","",C192*'Patrimonio neto+pasivo'!$C$78)</f>
        <v/>
      </c>
      <c r="M192" s="905" t="str">
        <f t="shared" si="21"/>
        <v/>
      </c>
      <c r="N192" s="374" t="str">
        <f t="shared" si="28"/>
        <v/>
      </c>
      <c r="O192" s="375" t="str">
        <f t="shared" si="29"/>
        <v/>
      </c>
      <c r="P192" s="332"/>
      <c r="Q192" s="332"/>
      <c r="R192" s="333"/>
      <c r="S192" s="333"/>
      <c r="T192" s="333"/>
      <c r="U192" s="333"/>
      <c r="V192" s="301"/>
      <c r="W192" s="301"/>
      <c r="X192" s="301"/>
      <c r="Y192" s="301"/>
      <c r="Z192" s="301"/>
      <c r="AA192" s="301"/>
      <c r="AB192" s="301"/>
    </row>
    <row r="193" spans="1:28" ht="15">
      <c r="A193" s="301"/>
      <c r="B193" s="369" t="str">
        <f>IF('Patrimonio neto+pasivo'!$A$86=1,IF(B192&lt;$D$8+$G$5-1,B192+1,""),IF(B192&lt;$D$8+$G$5,B192+1,""))</f>
        <v/>
      </c>
      <c r="C193" s="370" t="str">
        <f t="shared" si="22"/>
        <v/>
      </c>
      <c r="D193" s="370" t="str">
        <f t="shared" si="23"/>
        <v/>
      </c>
      <c r="E193" s="370" t="str">
        <f t="shared" si="20"/>
        <v/>
      </c>
      <c r="F193" s="370" t="str">
        <f t="shared" si="24"/>
        <v/>
      </c>
      <c r="G193" s="370" t="str">
        <f t="shared" si="25"/>
        <v/>
      </c>
      <c r="H193" s="371" t="str">
        <f t="shared" si="26"/>
        <v/>
      </c>
      <c r="I193" s="372" t="str">
        <f t="shared" si="27"/>
        <v/>
      </c>
      <c r="J193" s="373" t="str">
        <f>IF(B193="","",'Patrimonio neto+pasivo'!$C$92)</f>
        <v/>
      </c>
      <c r="K193" s="373"/>
      <c r="L193" s="905" t="str">
        <f>IF(B193="","",C193*'Patrimonio neto+pasivo'!$C$78)</f>
        <v/>
      </c>
      <c r="M193" s="905" t="str">
        <f t="shared" si="21"/>
        <v/>
      </c>
      <c r="N193" s="374" t="str">
        <f t="shared" si="28"/>
        <v/>
      </c>
      <c r="O193" s="375" t="str">
        <f t="shared" si="29"/>
        <v/>
      </c>
      <c r="P193" s="332"/>
      <c r="Q193" s="332"/>
      <c r="R193" s="333"/>
      <c r="S193" s="333"/>
      <c r="T193" s="333"/>
      <c r="U193" s="333"/>
      <c r="V193" s="301"/>
      <c r="W193" s="301"/>
      <c r="X193" s="301"/>
      <c r="Y193" s="301"/>
      <c r="Z193" s="301"/>
      <c r="AA193" s="301"/>
      <c r="AB193" s="301"/>
    </row>
    <row r="194" spans="1:28" ht="15">
      <c r="A194" s="301"/>
      <c r="B194" s="369" t="str">
        <f>IF('Patrimonio neto+pasivo'!$A$86=1,IF(B193&lt;$D$8+$G$5-1,B193+1,""),IF(B193&lt;$D$8+$G$5,B193+1,""))</f>
        <v/>
      </c>
      <c r="C194" s="370" t="str">
        <f t="shared" si="22"/>
        <v/>
      </c>
      <c r="D194" s="370" t="str">
        <f t="shared" si="23"/>
        <v/>
      </c>
      <c r="E194" s="370" t="str">
        <f t="shared" si="20"/>
        <v/>
      </c>
      <c r="F194" s="370" t="str">
        <f t="shared" si="24"/>
        <v/>
      </c>
      <c r="G194" s="370" t="str">
        <f t="shared" si="25"/>
        <v/>
      </c>
      <c r="H194" s="371" t="str">
        <f t="shared" si="26"/>
        <v/>
      </c>
      <c r="I194" s="372" t="str">
        <f t="shared" si="27"/>
        <v/>
      </c>
      <c r="J194" s="373" t="str">
        <f>IF(B194="","",'Patrimonio neto+pasivo'!$C$92)</f>
        <v/>
      </c>
      <c r="K194" s="373"/>
      <c r="L194" s="905" t="str">
        <f>IF(B194="","",C194*'Patrimonio neto+pasivo'!$C$78)</f>
        <v/>
      </c>
      <c r="M194" s="905" t="str">
        <f t="shared" si="21"/>
        <v/>
      </c>
      <c r="N194" s="374" t="str">
        <f t="shared" si="28"/>
        <v/>
      </c>
      <c r="O194" s="375" t="str">
        <f t="shared" si="29"/>
        <v/>
      </c>
      <c r="P194" s="332"/>
      <c r="Q194" s="332"/>
      <c r="R194" s="333"/>
      <c r="S194" s="333"/>
      <c r="T194" s="333"/>
      <c r="U194" s="333"/>
      <c r="V194" s="301"/>
      <c r="W194" s="301"/>
      <c r="X194" s="301"/>
      <c r="Y194" s="301"/>
      <c r="Z194" s="301"/>
      <c r="AA194" s="301"/>
      <c r="AB194" s="301"/>
    </row>
    <row r="195" spans="1:28" ht="15">
      <c r="A195" s="301"/>
      <c r="B195" s="369" t="str">
        <f>IF('Patrimonio neto+pasivo'!$A$86=1,IF(B194&lt;$D$8+$G$5-1,B194+1,""),IF(B194&lt;$D$8+$G$5,B194+1,""))</f>
        <v/>
      </c>
      <c r="C195" s="370" t="str">
        <f t="shared" si="22"/>
        <v/>
      </c>
      <c r="D195" s="370" t="str">
        <f t="shared" si="23"/>
        <v/>
      </c>
      <c r="E195" s="370" t="str">
        <f t="shared" si="20"/>
        <v/>
      </c>
      <c r="F195" s="370" t="str">
        <f t="shared" si="24"/>
        <v/>
      </c>
      <c r="G195" s="370" t="str">
        <f t="shared" si="25"/>
        <v/>
      </c>
      <c r="H195" s="371" t="str">
        <f t="shared" si="26"/>
        <v/>
      </c>
      <c r="I195" s="372" t="str">
        <f t="shared" si="27"/>
        <v/>
      </c>
      <c r="J195" s="373" t="str">
        <f>IF(B195="","",'Patrimonio neto+pasivo'!$C$92)</f>
        <v/>
      </c>
      <c r="K195" s="373"/>
      <c r="L195" s="905" t="str">
        <f>IF(B195="","",C195*'Patrimonio neto+pasivo'!$C$78)</f>
        <v/>
      </c>
      <c r="M195" s="905" t="str">
        <f t="shared" si="21"/>
        <v/>
      </c>
      <c r="N195" s="374" t="str">
        <f t="shared" si="28"/>
        <v/>
      </c>
      <c r="O195" s="375" t="str">
        <f t="shared" si="29"/>
        <v/>
      </c>
      <c r="P195" s="332"/>
      <c r="Q195" s="332"/>
      <c r="R195" s="333"/>
      <c r="S195" s="333"/>
      <c r="T195" s="333"/>
      <c r="U195" s="333"/>
      <c r="V195" s="301"/>
      <c r="W195" s="301"/>
      <c r="X195" s="301"/>
      <c r="Y195" s="301"/>
      <c r="Z195" s="301"/>
      <c r="AA195" s="301"/>
      <c r="AB195" s="301"/>
    </row>
    <row r="196" spans="1:28" ht="15">
      <c r="A196" s="301"/>
      <c r="B196" s="369" t="str">
        <f>IF('Patrimonio neto+pasivo'!$A$86=1,IF(B195&lt;$D$8+$G$5-1,B195+1,""),IF(B195&lt;$D$8+$G$5,B195+1,""))</f>
        <v/>
      </c>
      <c r="C196" s="370" t="str">
        <f t="shared" si="22"/>
        <v/>
      </c>
      <c r="D196" s="370" t="str">
        <f t="shared" si="23"/>
        <v/>
      </c>
      <c r="E196" s="370" t="str">
        <f t="shared" si="20"/>
        <v/>
      </c>
      <c r="F196" s="370" t="str">
        <f t="shared" si="24"/>
        <v/>
      </c>
      <c r="G196" s="370" t="str">
        <f t="shared" si="25"/>
        <v/>
      </c>
      <c r="H196" s="371" t="str">
        <f t="shared" si="26"/>
        <v/>
      </c>
      <c r="I196" s="372" t="str">
        <f t="shared" si="27"/>
        <v/>
      </c>
      <c r="J196" s="373" t="str">
        <f>IF(B196="","",'Patrimonio neto+pasivo'!$C$92)</f>
        <v/>
      </c>
      <c r="K196" s="373"/>
      <c r="L196" s="905" t="str">
        <f>IF(B196="","",C196*'Patrimonio neto+pasivo'!$C$78)</f>
        <v/>
      </c>
      <c r="M196" s="905" t="str">
        <f t="shared" si="21"/>
        <v/>
      </c>
      <c r="N196" s="374" t="str">
        <f t="shared" si="28"/>
        <v/>
      </c>
      <c r="O196" s="375" t="str">
        <f t="shared" si="29"/>
        <v/>
      </c>
      <c r="P196" s="332"/>
      <c r="Q196" s="332"/>
      <c r="R196" s="333"/>
      <c r="S196" s="333"/>
      <c r="T196" s="333"/>
      <c r="U196" s="333"/>
      <c r="V196" s="301"/>
      <c r="W196" s="301"/>
      <c r="X196" s="301"/>
      <c r="Y196" s="301"/>
      <c r="Z196" s="301"/>
      <c r="AA196" s="301"/>
      <c r="AB196" s="301"/>
    </row>
    <row r="197" spans="1:28" ht="15">
      <c r="A197" s="301"/>
      <c r="B197" s="369" t="str">
        <f>IF('Patrimonio neto+pasivo'!$A$86=1,IF(B196&lt;$D$8+$G$5-1,B196+1,""),IF(B196&lt;$D$8+$G$5,B196+1,""))</f>
        <v/>
      </c>
      <c r="C197" s="370" t="str">
        <f t="shared" si="22"/>
        <v/>
      </c>
      <c r="D197" s="370" t="str">
        <f t="shared" si="23"/>
        <v/>
      </c>
      <c r="E197" s="370" t="str">
        <f t="shared" si="20"/>
        <v/>
      </c>
      <c r="F197" s="370" t="str">
        <f t="shared" si="24"/>
        <v/>
      </c>
      <c r="G197" s="370" t="str">
        <f t="shared" si="25"/>
        <v/>
      </c>
      <c r="H197" s="371" t="str">
        <f t="shared" si="26"/>
        <v/>
      </c>
      <c r="I197" s="372" t="str">
        <f t="shared" si="27"/>
        <v/>
      </c>
      <c r="J197" s="373" t="str">
        <f>IF(B197="","",'Patrimonio neto+pasivo'!$C$92)</f>
        <v/>
      </c>
      <c r="K197" s="373"/>
      <c r="L197" s="905" t="str">
        <f>IF(B197="","",C197*'Patrimonio neto+pasivo'!$C$78)</f>
        <v/>
      </c>
      <c r="M197" s="905" t="str">
        <f t="shared" si="21"/>
        <v/>
      </c>
      <c r="N197" s="374" t="str">
        <f t="shared" si="28"/>
        <v/>
      </c>
      <c r="O197" s="375" t="str">
        <f t="shared" si="29"/>
        <v/>
      </c>
      <c r="P197" s="332"/>
      <c r="Q197" s="332"/>
      <c r="R197" s="333"/>
      <c r="S197" s="333"/>
      <c r="T197" s="333"/>
      <c r="U197" s="333"/>
      <c r="V197" s="301"/>
      <c r="W197" s="301"/>
      <c r="X197" s="301"/>
      <c r="Y197" s="301"/>
      <c r="Z197" s="301"/>
      <c r="AA197" s="301"/>
      <c r="AB197" s="301"/>
    </row>
    <row r="198" spans="1:28" ht="15">
      <c r="A198" s="301"/>
      <c r="B198" s="369" t="str">
        <f>IF('Patrimonio neto+pasivo'!$A$86=1,IF(B197&lt;$D$8+$G$5-1,B197+1,""),IF(B197&lt;$D$8+$G$5,B197+1,""))</f>
        <v/>
      </c>
      <c r="C198" s="370" t="str">
        <f t="shared" si="22"/>
        <v/>
      </c>
      <c r="D198" s="370" t="str">
        <f t="shared" si="23"/>
        <v/>
      </c>
      <c r="E198" s="370" t="str">
        <f t="shared" si="20"/>
        <v/>
      </c>
      <c r="F198" s="370" t="str">
        <f t="shared" si="24"/>
        <v/>
      </c>
      <c r="G198" s="370" t="str">
        <f t="shared" si="25"/>
        <v/>
      </c>
      <c r="H198" s="371" t="str">
        <f t="shared" si="26"/>
        <v/>
      </c>
      <c r="I198" s="372" t="str">
        <f t="shared" si="27"/>
        <v/>
      </c>
      <c r="J198" s="373" t="str">
        <f>IF(B198="","",'Patrimonio neto+pasivo'!$C$92)</f>
        <v/>
      </c>
      <c r="K198" s="373"/>
      <c r="L198" s="905" t="str">
        <f>IF(B198="","",C198*'Patrimonio neto+pasivo'!$C$78)</f>
        <v/>
      </c>
      <c r="M198" s="905" t="str">
        <f t="shared" si="21"/>
        <v/>
      </c>
      <c r="N198" s="374" t="str">
        <f t="shared" si="28"/>
        <v/>
      </c>
      <c r="O198" s="375" t="str">
        <f t="shared" si="29"/>
        <v/>
      </c>
      <c r="P198" s="332"/>
      <c r="Q198" s="332"/>
      <c r="R198" s="333"/>
      <c r="S198" s="333"/>
      <c r="T198" s="333"/>
      <c r="U198" s="333"/>
      <c r="V198" s="301"/>
      <c r="W198" s="301"/>
      <c r="X198" s="301"/>
      <c r="Y198" s="301"/>
      <c r="Z198" s="301"/>
      <c r="AA198" s="301"/>
      <c r="AB198" s="301"/>
    </row>
    <row r="199" spans="1:28" ht="15">
      <c r="A199" s="301"/>
      <c r="B199" s="369" t="str">
        <f>IF('Patrimonio neto+pasivo'!$A$86=1,IF(B198&lt;$D$8+$G$5-1,B198+1,""),IF(B198&lt;$D$8+$G$5,B198+1,""))</f>
        <v/>
      </c>
      <c r="C199" s="370" t="str">
        <f t="shared" si="22"/>
        <v/>
      </c>
      <c r="D199" s="370" t="str">
        <f t="shared" si="23"/>
        <v/>
      </c>
      <c r="E199" s="370" t="str">
        <f t="shared" si="20"/>
        <v/>
      </c>
      <c r="F199" s="370" t="str">
        <f t="shared" si="24"/>
        <v/>
      </c>
      <c r="G199" s="370" t="str">
        <f t="shared" si="25"/>
        <v/>
      </c>
      <c r="H199" s="371" t="str">
        <f t="shared" si="26"/>
        <v/>
      </c>
      <c r="I199" s="372" t="str">
        <f t="shared" si="27"/>
        <v/>
      </c>
      <c r="J199" s="373" t="str">
        <f>IF(B199="","",'Patrimonio neto+pasivo'!$C$92)</f>
        <v/>
      </c>
      <c r="K199" s="373"/>
      <c r="L199" s="905" t="str">
        <f>IF(B199="","",C199*'Patrimonio neto+pasivo'!$C$78)</f>
        <v/>
      </c>
      <c r="M199" s="905" t="str">
        <f t="shared" si="21"/>
        <v/>
      </c>
      <c r="N199" s="374" t="str">
        <f t="shared" si="28"/>
        <v/>
      </c>
      <c r="O199" s="375" t="str">
        <f t="shared" si="29"/>
        <v/>
      </c>
      <c r="P199" s="332"/>
      <c r="Q199" s="332"/>
      <c r="R199" s="333"/>
      <c r="S199" s="333"/>
      <c r="T199" s="333"/>
      <c r="U199" s="333"/>
      <c r="V199" s="301"/>
      <c r="W199" s="301"/>
      <c r="X199" s="301"/>
      <c r="Y199" s="301"/>
      <c r="Z199" s="301"/>
      <c r="AA199" s="301"/>
      <c r="AB199" s="301"/>
    </row>
    <row r="200" spans="1:28" ht="15">
      <c r="A200" s="301"/>
      <c r="B200" s="369" t="str">
        <f>IF('Patrimonio neto+pasivo'!$A$86=1,IF(B199&lt;$D$8+$G$5-1,B199+1,""),IF(B199&lt;$D$8+$G$5,B199+1,""))</f>
        <v/>
      </c>
      <c r="C200" s="370" t="str">
        <f t="shared" si="22"/>
        <v/>
      </c>
      <c r="D200" s="370" t="str">
        <f t="shared" si="23"/>
        <v/>
      </c>
      <c r="E200" s="370" t="str">
        <f t="shared" si="20"/>
        <v/>
      </c>
      <c r="F200" s="370" t="str">
        <f t="shared" si="24"/>
        <v/>
      </c>
      <c r="G200" s="370" t="str">
        <f t="shared" si="25"/>
        <v/>
      </c>
      <c r="H200" s="371" t="str">
        <f t="shared" si="26"/>
        <v/>
      </c>
      <c r="I200" s="372" t="str">
        <f t="shared" si="27"/>
        <v/>
      </c>
      <c r="J200" s="373" t="str">
        <f>IF(B200="","",'Patrimonio neto+pasivo'!$C$92)</f>
        <v/>
      </c>
      <c r="K200" s="373"/>
      <c r="L200" s="905" t="str">
        <f>IF(B200="","",C200*'Patrimonio neto+pasivo'!$C$78)</f>
        <v/>
      </c>
      <c r="M200" s="905" t="str">
        <f t="shared" si="21"/>
        <v/>
      </c>
      <c r="N200" s="374" t="str">
        <f t="shared" si="28"/>
        <v/>
      </c>
      <c r="O200" s="375" t="str">
        <f t="shared" si="29"/>
        <v/>
      </c>
      <c r="P200" s="332"/>
      <c r="Q200" s="332"/>
      <c r="R200" s="333"/>
      <c r="S200" s="333"/>
      <c r="T200" s="333"/>
      <c r="U200" s="333"/>
      <c r="V200" s="301"/>
      <c r="W200" s="301"/>
      <c r="X200" s="301"/>
      <c r="Y200" s="301"/>
      <c r="Z200" s="301"/>
      <c r="AA200" s="301"/>
      <c r="AB200" s="301"/>
    </row>
    <row r="201" spans="1:28" ht="15">
      <c r="A201" s="301"/>
      <c r="B201" s="369" t="str">
        <f>IF('Patrimonio neto+pasivo'!$A$86=1,IF(B200&lt;$D$8+$G$5-1,B200+1,""),IF(B200&lt;$D$8+$G$5,B200+1,""))</f>
        <v/>
      </c>
      <c r="C201" s="370" t="str">
        <f t="shared" si="22"/>
        <v/>
      </c>
      <c r="D201" s="370" t="str">
        <f t="shared" si="23"/>
        <v/>
      </c>
      <c r="E201" s="370" t="str">
        <f t="shared" si="20"/>
        <v/>
      </c>
      <c r="F201" s="370" t="str">
        <f t="shared" si="24"/>
        <v/>
      </c>
      <c r="G201" s="370" t="str">
        <f t="shared" si="25"/>
        <v/>
      </c>
      <c r="H201" s="371" t="str">
        <f t="shared" si="26"/>
        <v/>
      </c>
      <c r="I201" s="372" t="str">
        <f t="shared" si="27"/>
        <v/>
      </c>
      <c r="J201" s="373" t="str">
        <f>IF(B201="","",'Patrimonio neto+pasivo'!$C$92)</f>
        <v/>
      </c>
      <c r="K201" s="373"/>
      <c r="L201" s="905" t="str">
        <f>IF(B201="","",C201*'Patrimonio neto+pasivo'!$C$78)</f>
        <v/>
      </c>
      <c r="M201" s="905" t="str">
        <f t="shared" si="21"/>
        <v/>
      </c>
      <c r="N201" s="374" t="str">
        <f t="shared" si="28"/>
        <v/>
      </c>
      <c r="O201" s="375" t="str">
        <f t="shared" si="29"/>
        <v/>
      </c>
      <c r="P201" s="332"/>
      <c r="Q201" s="332"/>
      <c r="R201" s="333"/>
      <c r="S201" s="333"/>
      <c r="T201" s="333"/>
      <c r="U201" s="333"/>
      <c r="V201" s="301"/>
      <c r="W201" s="301"/>
      <c r="X201" s="301"/>
      <c r="Y201" s="301"/>
      <c r="Z201" s="301"/>
      <c r="AA201" s="301"/>
      <c r="AB201" s="301"/>
    </row>
    <row r="202" spans="1:28" ht="15">
      <c r="A202" s="301"/>
      <c r="B202" s="369" t="str">
        <f>IF('Patrimonio neto+pasivo'!$A$86=1,IF(B201&lt;$D$8+$G$5-1,B201+1,""),IF(B201&lt;$D$8+$G$5,B201+1,""))</f>
        <v/>
      </c>
      <c r="C202" s="370" t="str">
        <f t="shared" si="22"/>
        <v/>
      </c>
      <c r="D202" s="370" t="str">
        <f t="shared" si="23"/>
        <v/>
      </c>
      <c r="E202" s="370" t="str">
        <f t="shared" si="20"/>
        <v/>
      </c>
      <c r="F202" s="370" t="str">
        <f t="shared" si="24"/>
        <v/>
      </c>
      <c r="G202" s="370" t="str">
        <f t="shared" si="25"/>
        <v/>
      </c>
      <c r="H202" s="371" t="str">
        <f t="shared" si="26"/>
        <v/>
      </c>
      <c r="I202" s="372" t="str">
        <f t="shared" si="27"/>
        <v/>
      </c>
      <c r="J202" s="373" t="str">
        <f>IF(B202="","",'Patrimonio neto+pasivo'!$C$92)</f>
        <v/>
      </c>
      <c r="K202" s="373"/>
      <c r="L202" s="905" t="str">
        <f>IF(B202="","",C202*'Patrimonio neto+pasivo'!$C$78)</f>
        <v/>
      </c>
      <c r="M202" s="905" t="str">
        <f t="shared" si="21"/>
        <v/>
      </c>
      <c r="N202" s="374" t="str">
        <f t="shared" si="28"/>
        <v/>
      </c>
      <c r="O202" s="375" t="str">
        <f t="shared" si="29"/>
        <v/>
      </c>
      <c r="P202" s="332"/>
      <c r="Q202" s="332"/>
      <c r="R202" s="333"/>
      <c r="S202" s="333"/>
      <c r="T202" s="333"/>
      <c r="U202" s="333"/>
      <c r="V202" s="301"/>
      <c r="W202" s="301"/>
      <c r="X202" s="301"/>
      <c r="Y202" s="301"/>
      <c r="Z202" s="301"/>
      <c r="AA202" s="301"/>
      <c r="AB202" s="301"/>
    </row>
    <row r="203" spans="1:28" ht="15">
      <c r="A203" s="301"/>
      <c r="B203" s="369" t="str">
        <f>IF('Patrimonio neto+pasivo'!$A$86=1,IF(B202&lt;$D$8+$G$5-1,B202+1,""),IF(B202&lt;$D$8+$G$5,B202+1,""))</f>
        <v/>
      </c>
      <c r="C203" s="370" t="str">
        <f t="shared" si="22"/>
        <v/>
      </c>
      <c r="D203" s="370" t="str">
        <f t="shared" si="23"/>
        <v/>
      </c>
      <c r="E203" s="370" t="str">
        <f t="shared" si="20"/>
        <v/>
      </c>
      <c r="F203" s="370" t="str">
        <f t="shared" si="24"/>
        <v/>
      </c>
      <c r="G203" s="370" t="str">
        <f t="shared" si="25"/>
        <v/>
      </c>
      <c r="H203" s="371" t="str">
        <f t="shared" si="26"/>
        <v/>
      </c>
      <c r="I203" s="372" t="str">
        <f t="shared" si="27"/>
        <v/>
      </c>
      <c r="J203" s="373" t="str">
        <f>IF(B203="","",'Patrimonio neto+pasivo'!$C$92)</f>
        <v/>
      </c>
      <c r="K203" s="373"/>
      <c r="L203" s="905" t="str">
        <f>IF(B203="","",C203*'Patrimonio neto+pasivo'!$C$78)</f>
        <v/>
      </c>
      <c r="M203" s="905" t="str">
        <f t="shared" si="21"/>
        <v/>
      </c>
      <c r="N203" s="374" t="str">
        <f t="shared" si="28"/>
        <v/>
      </c>
      <c r="O203" s="375" t="str">
        <f t="shared" si="29"/>
        <v/>
      </c>
      <c r="P203" s="332"/>
      <c r="Q203" s="332"/>
      <c r="R203" s="333"/>
      <c r="S203" s="333"/>
      <c r="T203" s="333"/>
      <c r="U203" s="333"/>
      <c r="V203" s="301"/>
      <c r="W203" s="301"/>
      <c r="X203" s="301"/>
      <c r="Y203" s="301"/>
      <c r="Z203" s="301"/>
      <c r="AA203" s="301"/>
      <c r="AB203" s="301"/>
    </row>
    <row r="204" spans="1:28" ht="15">
      <c r="A204" s="301"/>
      <c r="B204" s="369" t="str">
        <f>IF('Patrimonio neto+pasivo'!$A$86=1,IF(B203&lt;$D$8+$G$5-1,B203+1,""),IF(B203&lt;$D$8+$G$5,B203+1,""))</f>
        <v/>
      </c>
      <c r="C204" s="370" t="str">
        <f t="shared" si="22"/>
        <v/>
      </c>
      <c r="D204" s="370" t="str">
        <f t="shared" si="23"/>
        <v/>
      </c>
      <c r="E204" s="370" t="str">
        <f t="shared" si="20"/>
        <v/>
      </c>
      <c r="F204" s="370" t="str">
        <f t="shared" si="24"/>
        <v/>
      </c>
      <c r="G204" s="370" t="str">
        <f t="shared" si="25"/>
        <v/>
      </c>
      <c r="H204" s="371" t="str">
        <f t="shared" si="26"/>
        <v/>
      </c>
      <c r="I204" s="372" t="str">
        <f t="shared" si="27"/>
        <v/>
      </c>
      <c r="J204" s="373" t="str">
        <f>IF(B204="","",'Patrimonio neto+pasivo'!$C$92)</f>
        <v/>
      </c>
      <c r="K204" s="373"/>
      <c r="L204" s="905" t="str">
        <f>IF(B204="","",C204*'Patrimonio neto+pasivo'!$C$78)</f>
        <v/>
      </c>
      <c r="M204" s="905" t="str">
        <f t="shared" si="21"/>
        <v/>
      </c>
      <c r="N204" s="374" t="str">
        <f t="shared" si="28"/>
        <v/>
      </c>
      <c r="O204" s="375" t="str">
        <f t="shared" si="29"/>
        <v/>
      </c>
      <c r="P204" s="332"/>
      <c r="Q204" s="332"/>
      <c r="R204" s="333"/>
      <c r="S204" s="333"/>
      <c r="T204" s="333"/>
      <c r="U204" s="333"/>
      <c r="V204" s="301"/>
      <c r="W204" s="301"/>
      <c r="X204" s="301"/>
      <c r="Y204" s="301"/>
      <c r="Z204" s="301"/>
      <c r="AA204" s="301"/>
      <c r="AB204" s="301"/>
    </row>
    <row r="205" spans="1:28" ht="15">
      <c r="A205" s="301"/>
      <c r="B205" s="369" t="str">
        <f>IF('Patrimonio neto+pasivo'!$A$86=1,IF(B204&lt;$D$8+$G$5-1,B204+1,""),IF(B204&lt;$D$8+$G$5,B204+1,""))</f>
        <v/>
      </c>
      <c r="C205" s="370" t="str">
        <f t="shared" si="22"/>
        <v/>
      </c>
      <c r="D205" s="370" t="str">
        <f t="shared" si="23"/>
        <v/>
      </c>
      <c r="E205" s="370" t="str">
        <f t="shared" si="20"/>
        <v/>
      </c>
      <c r="F205" s="370" t="str">
        <f t="shared" si="24"/>
        <v/>
      </c>
      <c r="G205" s="370" t="str">
        <f t="shared" si="25"/>
        <v/>
      </c>
      <c r="H205" s="371" t="str">
        <f t="shared" si="26"/>
        <v/>
      </c>
      <c r="I205" s="372" t="str">
        <f t="shared" si="27"/>
        <v/>
      </c>
      <c r="J205" s="373" t="str">
        <f>IF(B205="","",'Patrimonio neto+pasivo'!$C$92)</f>
        <v/>
      </c>
      <c r="K205" s="373"/>
      <c r="L205" s="905" t="str">
        <f>IF(B205="","",C205*'Patrimonio neto+pasivo'!$C$78)</f>
        <v/>
      </c>
      <c r="M205" s="905" t="str">
        <f t="shared" si="21"/>
        <v/>
      </c>
      <c r="N205" s="374" t="str">
        <f t="shared" si="28"/>
        <v/>
      </c>
      <c r="O205" s="375" t="str">
        <f t="shared" si="29"/>
        <v/>
      </c>
      <c r="P205" s="332"/>
      <c r="Q205" s="332"/>
      <c r="R205" s="333"/>
      <c r="S205" s="333"/>
      <c r="T205" s="333"/>
      <c r="U205" s="333"/>
      <c r="V205" s="301"/>
      <c r="W205" s="301"/>
      <c r="X205" s="301"/>
      <c r="Y205" s="301"/>
      <c r="Z205" s="301"/>
      <c r="AA205" s="301"/>
      <c r="AB205" s="301"/>
    </row>
    <row r="206" spans="1:28" ht="15">
      <c r="A206" s="301"/>
      <c r="B206" s="369" t="str">
        <f>IF('Patrimonio neto+pasivo'!$A$86=1,IF(B205&lt;$D$8+$G$5-1,B205+1,""),IF(B205&lt;$D$8+$G$5,B205+1,""))</f>
        <v/>
      </c>
      <c r="C206" s="370" t="str">
        <f t="shared" si="22"/>
        <v/>
      </c>
      <c r="D206" s="370" t="str">
        <f t="shared" si="23"/>
        <v/>
      </c>
      <c r="E206" s="370" t="str">
        <f t="shared" si="20"/>
        <v/>
      </c>
      <c r="F206" s="370" t="str">
        <f t="shared" si="24"/>
        <v/>
      </c>
      <c r="G206" s="370" t="str">
        <f t="shared" si="25"/>
        <v/>
      </c>
      <c r="H206" s="371" t="str">
        <f t="shared" si="26"/>
        <v/>
      </c>
      <c r="I206" s="372" t="str">
        <f t="shared" si="27"/>
        <v/>
      </c>
      <c r="J206" s="373" t="str">
        <f>IF(B206="","",'Patrimonio neto+pasivo'!$C$92)</f>
        <v/>
      </c>
      <c r="K206" s="373"/>
      <c r="L206" s="905" t="str">
        <f>IF(B206="","",C206*'Patrimonio neto+pasivo'!$C$78)</f>
        <v/>
      </c>
      <c r="M206" s="905" t="str">
        <f t="shared" si="21"/>
        <v/>
      </c>
      <c r="N206" s="374" t="str">
        <f t="shared" si="28"/>
        <v/>
      </c>
      <c r="O206" s="375" t="str">
        <f t="shared" si="29"/>
        <v/>
      </c>
      <c r="P206" s="332"/>
      <c r="Q206" s="332"/>
      <c r="R206" s="333"/>
      <c r="S206" s="333"/>
      <c r="T206" s="333"/>
      <c r="U206" s="333"/>
      <c r="V206" s="301"/>
      <c r="W206" s="301"/>
      <c r="X206" s="301"/>
      <c r="Y206" s="301"/>
      <c r="Z206" s="301"/>
      <c r="AA206" s="301"/>
      <c r="AB206" s="301"/>
    </row>
    <row r="207" spans="1:28" ht="15">
      <c r="A207" s="301"/>
      <c r="B207" s="369" t="str">
        <f>IF('Patrimonio neto+pasivo'!$A$86=1,IF(B206&lt;$D$8+$G$5-1,B206+1,""),IF(B206&lt;$D$8+$G$5,B206+1,""))</f>
        <v/>
      </c>
      <c r="C207" s="370" t="str">
        <f t="shared" si="22"/>
        <v/>
      </c>
      <c r="D207" s="370" t="str">
        <f t="shared" si="23"/>
        <v/>
      </c>
      <c r="E207" s="370" t="str">
        <f t="shared" si="20"/>
        <v/>
      </c>
      <c r="F207" s="370" t="str">
        <f t="shared" si="24"/>
        <v/>
      </c>
      <c r="G207" s="370" t="str">
        <f t="shared" si="25"/>
        <v/>
      </c>
      <c r="H207" s="371" t="str">
        <f t="shared" si="26"/>
        <v/>
      </c>
      <c r="I207" s="372" t="str">
        <f t="shared" si="27"/>
        <v/>
      </c>
      <c r="J207" s="373" t="str">
        <f>IF(B207="","",'Patrimonio neto+pasivo'!$C$92)</f>
        <v/>
      </c>
      <c r="K207" s="373"/>
      <c r="L207" s="905" t="str">
        <f>IF(B207="","",C207*'Patrimonio neto+pasivo'!$C$78)</f>
        <v/>
      </c>
      <c r="M207" s="905" t="str">
        <f t="shared" si="21"/>
        <v/>
      </c>
      <c r="N207" s="374" t="str">
        <f t="shared" si="28"/>
        <v/>
      </c>
      <c r="O207" s="375" t="str">
        <f t="shared" si="29"/>
        <v/>
      </c>
      <c r="P207" s="332"/>
      <c r="Q207" s="332"/>
      <c r="R207" s="333"/>
      <c r="S207" s="333"/>
      <c r="T207" s="333"/>
      <c r="U207" s="333"/>
      <c r="V207" s="301"/>
      <c r="W207" s="301"/>
      <c r="X207" s="301"/>
      <c r="Y207" s="301"/>
      <c r="Z207" s="301"/>
      <c r="AA207" s="301"/>
      <c r="AB207" s="301"/>
    </row>
    <row r="208" spans="1:28" ht="15">
      <c r="A208" s="301"/>
      <c r="B208" s="369" t="str">
        <f>IF('Patrimonio neto+pasivo'!$A$86=1,IF(B207&lt;$D$8+$G$5-1,B207+1,""),IF(B207&lt;$D$8+$G$5,B207+1,""))</f>
        <v/>
      </c>
      <c r="C208" s="370" t="str">
        <f t="shared" si="22"/>
        <v/>
      </c>
      <c r="D208" s="370" t="str">
        <f t="shared" si="23"/>
        <v/>
      </c>
      <c r="E208" s="370" t="str">
        <f t="shared" si="20"/>
        <v/>
      </c>
      <c r="F208" s="370" t="str">
        <f t="shared" si="24"/>
        <v/>
      </c>
      <c r="G208" s="370" t="str">
        <f t="shared" si="25"/>
        <v/>
      </c>
      <c r="H208" s="371" t="str">
        <f t="shared" si="26"/>
        <v/>
      </c>
      <c r="I208" s="372" t="str">
        <f t="shared" si="27"/>
        <v/>
      </c>
      <c r="J208" s="373" t="str">
        <f>IF(B208="","",'Patrimonio neto+pasivo'!$C$92)</f>
        <v/>
      </c>
      <c r="K208" s="373"/>
      <c r="L208" s="905" t="str">
        <f>IF(B208="","",C208*'Patrimonio neto+pasivo'!$C$78)</f>
        <v/>
      </c>
      <c r="M208" s="905" t="str">
        <f t="shared" si="21"/>
        <v/>
      </c>
      <c r="N208" s="374" t="str">
        <f t="shared" si="28"/>
        <v/>
      </c>
      <c r="O208" s="375" t="str">
        <f t="shared" si="29"/>
        <v/>
      </c>
      <c r="P208" s="332"/>
      <c r="Q208" s="332"/>
      <c r="R208" s="333"/>
      <c r="S208" s="333"/>
      <c r="T208" s="333"/>
      <c r="U208" s="333"/>
      <c r="V208" s="301"/>
      <c r="W208" s="301"/>
      <c r="X208" s="301"/>
      <c r="Y208" s="301"/>
      <c r="Z208" s="301"/>
      <c r="AA208" s="301"/>
      <c r="AB208" s="301"/>
    </row>
    <row r="209" spans="1:28" ht="15">
      <c r="A209" s="301"/>
      <c r="B209" s="369" t="str">
        <f>IF('Patrimonio neto+pasivo'!$A$86=1,IF(B208&lt;$D$8+$G$5-1,B208+1,""),IF(B208&lt;$D$8+$G$5,B208+1,""))</f>
        <v/>
      </c>
      <c r="C209" s="370" t="str">
        <f t="shared" si="22"/>
        <v/>
      </c>
      <c r="D209" s="370" t="str">
        <f t="shared" si="23"/>
        <v/>
      </c>
      <c r="E209" s="370" t="str">
        <f t="shared" ref="E209:E272" si="30">IF(B209="","",C209-D209)</f>
        <v/>
      </c>
      <c r="F209" s="370" t="str">
        <f t="shared" si="24"/>
        <v/>
      </c>
      <c r="G209" s="370" t="str">
        <f t="shared" si="25"/>
        <v/>
      </c>
      <c r="H209" s="371" t="str">
        <f t="shared" si="26"/>
        <v/>
      </c>
      <c r="I209" s="372" t="str">
        <f t="shared" si="27"/>
        <v/>
      </c>
      <c r="J209" s="373" t="str">
        <f>IF(B209="","",'Patrimonio neto+pasivo'!$C$92)</f>
        <v/>
      </c>
      <c r="K209" s="373"/>
      <c r="L209" s="905" t="str">
        <f>IF(B209="","",C209*'Patrimonio neto+pasivo'!$C$78)</f>
        <v/>
      </c>
      <c r="M209" s="905" t="str">
        <f t="shared" ref="M209:M272" si="31">IF(B209="","",(C209+L209))</f>
        <v/>
      </c>
      <c r="N209" s="374" t="str">
        <f t="shared" si="28"/>
        <v/>
      </c>
      <c r="O209" s="375" t="str">
        <f t="shared" si="29"/>
        <v/>
      </c>
      <c r="P209" s="332"/>
      <c r="Q209" s="332"/>
      <c r="R209" s="333"/>
      <c r="S209" s="333"/>
      <c r="T209" s="333"/>
      <c r="U209" s="333"/>
      <c r="V209" s="301"/>
      <c r="W209" s="301"/>
      <c r="X209" s="301"/>
      <c r="Y209" s="301"/>
      <c r="Z209" s="301"/>
      <c r="AA209" s="301"/>
      <c r="AB209" s="301"/>
    </row>
    <row r="210" spans="1:28" ht="15">
      <c r="A210" s="301"/>
      <c r="B210" s="369" t="str">
        <f>IF('Patrimonio neto+pasivo'!$A$86=1,IF(B209&lt;$D$8+$G$5-1,B209+1,""),IF(B209&lt;$D$8+$G$5,B209+1,""))</f>
        <v/>
      </c>
      <c r="C210" s="370" t="str">
        <f t="shared" ref="C210:C273" si="32">IF(B210="","",J210)</f>
        <v/>
      </c>
      <c r="D210" s="370" t="str">
        <f t="shared" ref="D210:D273" si="33">IF(B210="","",G209*VLOOKUP(B210,$R$5:$S$31,2,1))</f>
        <v/>
      </c>
      <c r="E210" s="370" t="str">
        <f t="shared" si="30"/>
        <v/>
      </c>
      <c r="F210" s="370" t="str">
        <f t="shared" ref="F210:F273" si="34">IF(B210="","",F209+E210)</f>
        <v/>
      </c>
      <c r="G210" s="370" t="str">
        <f t="shared" ref="G210:G273" si="35">IF(B210="","",G209-E210)</f>
        <v/>
      </c>
      <c r="H210" s="371" t="str">
        <f t="shared" ref="H210:H273" si="36">IF(ISERROR(VLOOKUP(B210,$R$5:$S$31,2,1)),"",VLOOKUP(B210,$R$5:$S$31,2,1))</f>
        <v/>
      </c>
      <c r="I210" s="372" t="str">
        <f t="shared" ref="I210:I273" si="37">IF(ISERROR(VLOOKUP(B210,$R$5:$S$31,1,1)),"",VLOOKUP(B210,$R$5:$S$31,1,1))</f>
        <v/>
      </c>
      <c r="J210" s="373" t="str">
        <f>IF(B210="","",'Patrimonio neto+pasivo'!$C$92)</f>
        <v/>
      </c>
      <c r="K210" s="373"/>
      <c r="L210" s="905" t="str">
        <f>IF(B210="","",C210*'Patrimonio neto+pasivo'!$C$78)</f>
        <v/>
      </c>
      <c r="M210" s="905" t="str">
        <f t="shared" si="31"/>
        <v/>
      </c>
      <c r="N210" s="374" t="str">
        <f t="shared" ref="N210:N273" si="38">IF(B210="","",SUM(D210:E210))</f>
        <v/>
      </c>
      <c r="O210" s="375" t="str">
        <f t="shared" ref="O210:O273" si="39">IF(B210="","",SUM(D210:E210))</f>
        <v/>
      </c>
      <c r="P210" s="332"/>
      <c r="Q210" s="332"/>
      <c r="R210" s="333"/>
      <c r="S210" s="333"/>
      <c r="T210" s="333"/>
      <c r="U210" s="333"/>
      <c r="V210" s="301"/>
      <c r="W210" s="301"/>
      <c r="X210" s="301"/>
      <c r="Y210" s="301"/>
      <c r="Z210" s="301"/>
      <c r="AA210" s="301"/>
      <c r="AB210" s="301"/>
    </row>
    <row r="211" spans="1:28" ht="15">
      <c r="A211" s="301"/>
      <c r="B211" s="369" t="str">
        <f>IF('Patrimonio neto+pasivo'!$A$86=1,IF(B210&lt;$D$8+$G$5-1,B210+1,""),IF(B210&lt;$D$8+$G$5,B210+1,""))</f>
        <v/>
      </c>
      <c r="C211" s="370" t="str">
        <f t="shared" si="32"/>
        <v/>
      </c>
      <c r="D211" s="370" t="str">
        <f t="shared" si="33"/>
        <v/>
      </c>
      <c r="E211" s="370" t="str">
        <f t="shared" si="30"/>
        <v/>
      </c>
      <c r="F211" s="370" t="str">
        <f t="shared" si="34"/>
        <v/>
      </c>
      <c r="G211" s="370" t="str">
        <f t="shared" si="35"/>
        <v/>
      </c>
      <c r="H211" s="371" t="str">
        <f t="shared" si="36"/>
        <v/>
      </c>
      <c r="I211" s="372" t="str">
        <f t="shared" si="37"/>
        <v/>
      </c>
      <c r="J211" s="373" t="str">
        <f>IF(B211="","",'Patrimonio neto+pasivo'!$C$92)</f>
        <v/>
      </c>
      <c r="K211" s="373"/>
      <c r="L211" s="905" t="str">
        <f>IF(B211="","",C211*'Patrimonio neto+pasivo'!$C$78)</f>
        <v/>
      </c>
      <c r="M211" s="905" t="str">
        <f t="shared" si="31"/>
        <v/>
      </c>
      <c r="N211" s="374" t="str">
        <f t="shared" si="38"/>
        <v/>
      </c>
      <c r="O211" s="375" t="str">
        <f t="shared" si="39"/>
        <v/>
      </c>
      <c r="P211" s="332"/>
      <c r="Q211" s="332"/>
      <c r="R211" s="333"/>
      <c r="S211" s="333"/>
      <c r="T211" s="333"/>
      <c r="U211" s="333"/>
      <c r="V211" s="301"/>
      <c r="W211" s="301"/>
      <c r="X211" s="301"/>
      <c r="Y211" s="301"/>
      <c r="Z211" s="301"/>
      <c r="AA211" s="301"/>
      <c r="AB211" s="301"/>
    </row>
    <row r="212" spans="1:28" ht="15">
      <c r="A212" s="301"/>
      <c r="B212" s="369" t="str">
        <f>IF('Patrimonio neto+pasivo'!$A$86=1,IF(B211&lt;$D$8+$G$5-1,B211+1,""),IF(B211&lt;$D$8+$G$5,B211+1,""))</f>
        <v/>
      </c>
      <c r="C212" s="370" t="str">
        <f t="shared" si="32"/>
        <v/>
      </c>
      <c r="D212" s="370" t="str">
        <f t="shared" si="33"/>
        <v/>
      </c>
      <c r="E212" s="370" t="str">
        <f t="shared" si="30"/>
        <v/>
      </c>
      <c r="F212" s="370" t="str">
        <f t="shared" si="34"/>
        <v/>
      </c>
      <c r="G212" s="370" t="str">
        <f t="shared" si="35"/>
        <v/>
      </c>
      <c r="H212" s="371" t="str">
        <f t="shared" si="36"/>
        <v/>
      </c>
      <c r="I212" s="372" t="str">
        <f t="shared" si="37"/>
        <v/>
      </c>
      <c r="J212" s="373" t="str">
        <f>IF(B212="","",'Patrimonio neto+pasivo'!$C$92)</f>
        <v/>
      </c>
      <c r="K212" s="373"/>
      <c r="L212" s="905" t="str">
        <f>IF(B212="","",C212*'Patrimonio neto+pasivo'!$C$78)</f>
        <v/>
      </c>
      <c r="M212" s="905" t="str">
        <f t="shared" si="31"/>
        <v/>
      </c>
      <c r="N212" s="374" t="str">
        <f t="shared" si="38"/>
        <v/>
      </c>
      <c r="O212" s="375" t="str">
        <f t="shared" si="39"/>
        <v/>
      </c>
      <c r="P212" s="332"/>
      <c r="Q212" s="332"/>
      <c r="R212" s="333"/>
      <c r="S212" s="333"/>
      <c r="T212" s="333"/>
      <c r="U212" s="333"/>
      <c r="V212" s="301"/>
      <c r="W212" s="301"/>
      <c r="X212" s="301"/>
      <c r="Y212" s="301"/>
      <c r="Z212" s="301"/>
      <c r="AA212" s="301"/>
      <c r="AB212" s="301"/>
    </row>
    <row r="213" spans="1:28" ht="15">
      <c r="A213" s="301"/>
      <c r="B213" s="369" t="str">
        <f>IF('Patrimonio neto+pasivo'!$A$86=1,IF(B212&lt;$D$8+$G$5-1,B212+1,""),IF(B212&lt;$D$8+$G$5,B212+1,""))</f>
        <v/>
      </c>
      <c r="C213" s="370" t="str">
        <f t="shared" si="32"/>
        <v/>
      </c>
      <c r="D213" s="370" t="str">
        <f t="shared" si="33"/>
        <v/>
      </c>
      <c r="E213" s="370" t="str">
        <f t="shared" si="30"/>
        <v/>
      </c>
      <c r="F213" s="370" t="str">
        <f t="shared" si="34"/>
        <v/>
      </c>
      <c r="G213" s="370" t="str">
        <f t="shared" si="35"/>
        <v/>
      </c>
      <c r="H213" s="371" t="str">
        <f t="shared" si="36"/>
        <v/>
      </c>
      <c r="I213" s="372" t="str">
        <f t="shared" si="37"/>
        <v/>
      </c>
      <c r="J213" s="373" t="str">
        <f>IF(B213="","",'Patrimonio neto+pasivo'!$C$92)</f>
        <v/>
      </c>
      <c r="K213" s="373"/>
      <c r="L213" s="905" t="str">
        <f>IF(B213="","",C213*'Patrimonio neto+pasivo'!$C$78)</f>
        <v/>
      </c>
      <c r="M213" s="905" t="str">
        <f t="shared" si="31"/>
        <v/>
      </c>
      <c r="N213" s="374" t="str">
        <f t="shared" si="38"/>
        <v/>
      </c>
      <c r="O213" s="375" t="str">
        <f t="shared" si="39"/>
        <v/>
      </c>
      <c r="P213" s="332"/>
      <c r="Q213" s="332"/>
      <c r="R213" s="333"/>
      <c r="S213" s="333"/>
      <c r="T213" s="333"/>
      <c r="U213" s="333"/>
      <c r="V213" s="301"/>
      <c r="W213" s="301"/>
      <c r="X213" s="301"/>
      <c r="Y213" s="301"/>
      <c r="Z213" s="301"/>
      <c r="AA213" s="301"/>
      <c r="AB213" s="301"/>
    </row>
    <row r="214" spans="1:28" ht="15">
      <c r="A214" s="301"/>
      <c r="B214" s="369" t="str">
        <f>IF('Patrimonio neto+pasivo'!$A$86=1,IF(B213&lt;$D$8+$G$5-1,B213+1,""),IF(B213&lt;$D$8+$G$5,B213+1,""))</f>
        <v/>
      </c>
      <c r="C214" s="370" t="str">
        <f t="shared" si="32"/>
        <v/>
      </c>
      <c r="D214" s="370" t="str">
        <f t="shared" si="33"/>
        <v/>
      </c>
      <c r="E214" s="370" t="str">
        <f t="shared" si="30"/>
        <v/>
      </c>
      <c r="F214" s="370" t="str">
        <f t="shared" si="34"/>
        <v/>
      </c>
      <c r="G214" s="370" t="str">
        <f t="shared" si="35"/>
        <v/>
      </c>
      <c r="H214" s="371" t="str">
        <f t="shared" si="36"/>
        <v/>
      </c>
      <c r="I214" s="372" t="str">
        <f t="shared" si="37"/>
        <v/>
      </c>
      <c r="J214" s="373" t="str">
        <f>IF(B214="","",'Patrimonio neto+pasivo'!$C$92)</f>
        <v/>
      </c>
      <c r="K214" s="373"/>
      <c r="L214" s="905" t="str">
        <f>IF(B214="","",C214*'Patrimonio neto+pasivo'!$C$78)</f>
        <v/>
      </c>
      <c r="M214" s="905" t="str">
        <f t="shared" si="31"/>
        <v/>
      </c>
      <c r="N214" s="374" t="str">
        <f t="shared" si="38"/>
        <v/>
      </c>
      <c r="O214" s="375" t="str">
        <f t="shared" si="39"/>
        <v/>
      </c>
      <c r="P214" s="332"/>
      <c r="Q214" s="332"/>
      <c r="R214" s="333"/>
      <c r="S214" s="333"/>
      <c r="T214" s="333"/>
      <c r="U214" s="333"/>
      <c r="V214" s="301"/>
      <c r="W214" s="301"/>
      <c r="X214" s="301"/>
      <c r="Y214" s="301"/>
      <c r="Z214" s="301"/>
      <c r="AA214" s="301"/>
      <c r="AB214" s="301"/>
    </row>
    <row r="215" spans="1:28" ht="15">
      <c r="A215" s="301"/>
      <c r="B215" s="369" t="str">
        <f>IF('Patrimonio neto+pasivo'!$A$86=1,IF(B214&lt;$D$8+$G$5-1,B214+1,""),IF(B214&lt;$D$8+$G$5,B214+1,""))</f>
        <v/>
      </c>
      <c r="C215" s="370" t="str">
        <f t="shared" si="32"/>
        <v/>
      </c>
      <c r="D215" s="370" t="str">
        <f t="shared" si="33"/>
        <v/>
      </c>
      <c r="E215" s="370" t="str">
        <f t="shared" si="30"/>
        <v/>
      </c>
      <c r="F215" s="370" t="str">
        <f t="shared" si="34"/>
        <v/>
      </c>
      <c r="G215" s="370" t="str">
        <f t="shared" si="35"/>
        <v/>
      </c>
      <c r="H215" s="371" t="str">
        <f t="shared" si="36"/>
        <v/>
      </c>
      <c r="I215" s="372" t="str">
        <f t="shared" si="37"/>
        <v/>
      </c>
      <c r="J215" s="373" t="str">
        <f>IF(B215="","",'Patrimonio neto+pasivo'!$C$92)</f>
        <v/>
      </c>
      <c r="K215" s="373"/>
      <c r="L215" s="905" t="str">
        <f>IF(B215="","",C215*'Patrimonio neto+pasivo'!$C$78)</f>
        <v/>
      </c>
      <c r="M215" s="905" t="str">
        <f t="shared" si="31"/>
        <v/>
      </c>
      <c r="N215" s="374" t="str">
        <f t="shared" si="38"/>
        <v/>
      </c>
      <c r="O215" s="375" t="str">
        <f t="shared" si="39"/>
        <v/>
      </c>
      <c r="P215" s="332"/>
      <c r="Q215" s="332"/>
      <c r="R215" s="333"/>
      <c r="S215" s="333"/>
      <c r="T215" s="333"/>
      <c r="U215" s="333"/>
      <c r="V215" s="301"/>
      <c r="W215" s="301"/>
      <c r="X215" s="301"/>
      <c r="Y215" s="301"/>
      <c r="Z215" s="301"/>
      <c r="AA215" s="301"/>
      <c r="AB215" s="301"/>
    </row>
    <row r="216" spans="1:28" ht="15">
      <c r="A216" s="301"/>
      <c r="B216" s="369" t="str">
        <f>IF('Patrimonio neto+pasivo'!$A$86=1,IF(B215&lt;$D$8+$G$5-1,B215+1,""),IF(B215&lt;$D$8+$G$5,B215+1,""))</f>
        <v/>
      </c>
      <c r="C216" s="370" t="str">
        <f t="shared" si="32"/>
        <v/>
      </c>
      <c r="D216" s="370" t="str">
        <f t="shared" si="33"/>
        <v/>
      </c>
      <c r="E216" s="370" t="str">
        <f t="shared" si="30"/>
        <v/>
      </c>
      <c r="F216" s="370" t="str">
        <f t="shared" si="34"/>
        <v/>
      </c>
      <c r="G216" s="370" t="str">
        <f t="shared" si="35"/>
        <v/>
      </c>
      <c r="H216" s="371" t="str">
        <f t="shared" si="36"/>
        <v/>
      </c>
      <c r="I216" s="372" t="str">
        <f t="shared" si="37"/>
        <v/>
      </c>
      <c r="J216" s="373" t="str">
        <f>IF(B216="","",'Patrimonio neto+pasivo'!$C$92)</f>
        <v/>
      </c>
      <c r="K216" s="373"/>
      <c r="L216" s="905" t="str">
        <f>IF(B216="","",C216*'Patrimonio neto+pasivo'!$C$78)</f>
        <v/>
      </c>
      <c r="M216" s="905" t="str">
        <f t="shared" si="31"/>
        <v/>
      </c>
      <c r="N216" s="374" t="str">
        <f t="shared" si="38"/>
        <v/>
      </c>
      <c r="O216" s="375" t="str">
        <f t="shared" si="39"/>
        <v/>
      </c>
      <c r="P216" s="332"/>
      <c r="Q216" s="332"/>
      <c r="R216" s="333"/>
      <c r="S216" s="333"/>
      <c r="T216" s="333"/>
      <c r="U216" s="333"/>
      <c r="V216" s="301"/>
      <c r="W216" s="301"/>
      <c r="X216" s="301"/>
      <c r="Y216" s="301"/>
      <c r="Z216" s="301"/>
      <c r="AA216" s="301"/>
      <c r="AB216" s="301"/>
    </row>
    <row r="217" spans="1:28" ht="15">
      <c r="A217" s="301"/>
      <c r="B217" s="369" t="str">
        <f>IF('Patrimonio neto+pasivo'!$A$86=1,IF(B216&lt;$D$8+$G$5-1,B216+1,""),IF(B216&lt;$D$8+$G$5,B216+1,""))</f>
        <v/>
      </c>
      <c r="C217" s="370" t="str">
        <f t="shared" si="32"/>
        <v/>
      </c>
      <c r="D217" s="370" t="str">
        <f t="shared" si="33"/>
        <v/>
      </c>
      <c r="E217" s="370" t="str">
        <f t="shared" si="30"/>
        <v/>
      </c>
      <c r="F217" s="370" t="str">
        <f t="shared" si="34"/>
        <v/>
      </c>
      <c r="G217" s="370" t="str">
        <f t="shared" si="35"/>
        <v/>
      </c>
      <c r="H217" s="371" t="str">
        <f t="shared" si="36"/>
        <v/>
      </c>
      <c r="I217" s="372" t="str">
        <f t="shared" si="37"/>
        <v/>
      </c>
      <c r="J217" s="373" t="str">
        <f>IF(B217="","",'Patrimonio neto+pasivo'!$C$92)</f>
        <v/>
      </c>
      <c r="K217" s="373"/>
      <c r="L217" s="905" t="str">
        <f>IF(B217="","",C217*'Patrimonio neto+pasivo'!$C$78)</f>
        <v/>
      </c>
      <c r="M217" s="905" t="str">
        <f t="shared" si="31"/>
        <v/>
      </c>
      <c r="N217" s="374" t="str">
        <f t="shared" si="38"/>
        <v/>
      </c>
      <c r="O217" s="375" t="str">
        <f t="shared" si="39"/>
        <v/>
      </c>
      <c r="P217" s="332"/>
      <c r="Q217" s="332"/>
      <c r="R217" s="333"/>
      <c r="S217" s="333"/>
      <c r="T217" s="333"/>
      <c r="U217" s="333"/>
      <c r="V217" s="301"/>
      <c r="W217" s="301"/>
      <c r="X217" s="301"/>
      <c r="Y217" s="301"/>
      <c r="Z217" s="301"/>
      <c r="AA217" s="301"/>
      <c r="AB217" s="301"/>
    </row>
    <row r="218" spans="1:28" ht="15">
      <c r="A218" s="301"/>
      <c r="B218" s="369" t="str">
        <f>IF('Patrimonio neto+pasivo'!$A$86=1,IF(B217&lt;$D$8+$G$5-1,B217+1,""),IF(B217&lt;$D$8+$G$5,B217+1,""))</f>
        <v/>
      </c>
      <c r="C218" s="370" t="str">
        <f t="shared" si="32"/>
        <v/>
      </c>
      <c r="D218" s="370" t="str">
        <f t="shared" si="33"/>
        <v/>
      </c>
      <c r="E218" s="370" t="str">
        <f t="shared" si="30"/>
        <v/>
      </c>
      <c r="F218" s="370" t="str">
        <f t="shared" si="34"/>
        <v/>
      </c>
      <c r="G218" s="370" t="str">
        <f t="shared" si="35"/>
        <v/>
      </c>
      <c r="H218" s="371" t="str">
        <f t="shared" si="36"/>
        <v/>
      </c>
      <c r="I218" s="372" t="str">
        <f t="shared" si="37"/>
        <v/>
      </c>
      <c r="J218" s="373" t="str">
        <f>IF(B218="","",'Patrimonio neto+pasivo'!$C$92)</f>
        <v/>
      </c>
      <c r="K218" s="373"/>
      <c r="L218" s="905" t="str">
        <f>IF(B218="","",C218*'Patrimonio neto+pasivo'!$C$78)</f>
        <v/>
      </c>
      <c r="M218" s="905" t="str">
        <f t="shared" si="31"/>
        <v/>
      </c>
      <c r="N218" s="374" t="str">
        <f t="shared" si="38"/>
        <v/>
      </c>
      <c r="O218" s="375" t="str">
        <f t="shared" si="39"/>
        <v/>
      </c>
      <c r="P218" s="332"/>
      <c r="Q218" s="332"/>
      <c r="R218" s="333"/>
      <c r="S218" s="333"/>
      <c r="T218" s="333"/>
      <c r="U218" s="333"/>
      <c r="V218" s="301"/>
      <c r="W218" s="301"/>
      <c r="X218" s="301"/>
      <c r="Y218" s="301"/>
      <c r="Z218" s="301"/>
      <c r="AA218" s="301"/>
      <c r="AB218" s="301"/>
    </row>
    <row r="219" spans="1:28" ht="15">
      <c r="A219" s="301"/>
      <c r="B219" s="369" t="str">
        <f>IF('Patrimonio neto+pasivo'!$A$86=1,IF(B218&lt;$D$8+$G$5-1,B218+1,""),IF(B218&lt;$D$8+$G$5,B218+1,""))</f>
        <v/>
      </c>
      <c r="C219" s="370" t="str">
        <f t="shared" si="32"/>
        <v/>
      </c>
      <c r="D219" s="370" t="str">
        <f t="shared" si="33"/>
        <v/>
      </c>
      <c r="E219" s="370" t="str">
        <f t="shared" si="30"/>
        <v/>
      </c>
      <c r="F219" s="370" t="str">
        <f t="shared" si="34"/>
        <v/>
      </c>
      <c r="G219" s="370" t="str">
        <f t="shared" si="35"/>
        <v/>
      </c>
      <c r="H219" s="371" t="str">
        <f t="shared" si="36"/>
        <v/>
      </c>
      <c r="I219" s="372" t="str">
        <f t="shared" si="37"/>
        <v/>
      </c>
      <c r="J219" s="373" t="str">
        <f>IF(B219="","",'Patrimonio neto+pasivo'!$C$92)</f>
        <v/>
      </c>
      <c r="K219" s="373"/>
      <c r="L219" s="905" t="str">
        <f>IF(B219="","",C219*'Patrimonio neto+pasivo'!$C$78)</f>
        <v/>
      </c>
      <c r="M219" s="905" t="str">
        <f t="shared" si="31"/>
        <v/>
      </c>
      <c r="N219" s="374" t="str">
        <f t="shared" si="38"/>
        <v/>
      </c>
      <c r="O219" s="375" t="str">
        <f t="shared" si="39"/>
        <v/>
      </c>
      <c r="P219" s="332"/>
      <c r="Q219" s="332"/>
      <c r="R219" s="333"/>
      <c r="S219" s="333"/>
      <c r="T219" s="333"/>
      <c r="U219" s="333"/>
      <c r="V219" s="301"/>
      <c r="W219" s="301"/>
      <c r="X219" s="301"/>
      <c r="Y219" s="301"/>
      <c r="Z219" s="301"/>
      <c r="AA219" s="301"/>
      <c r="AB219" s="301"/>
    </row>
    <row r="220" spans="1:28" ht="15">
      <c r="A220" s="301"/>
      <c r="B220" s="369" t="str">
        <f>IF('Patrimonio neto+pasivo'!$A$86=1,IF(B219&lt;$D$8+$G$5-1,B219+1,""),IF(B219&lt;$D$8+$G$5,B219+1,""))</f>
        <v/>
      </c>
      <c r="C220" s="370" t="str">
        <f t="shared" si="32"/>
        <v/>
      </c>
      <c r="D220" s="370" t="str">
        <f t="shared" si="33"/>
        <v/>
      </c>
      <c r="E220" s="370" t="str">
        <f t="shared" si="30"/>
        <v/>
      </c>
      <c r="F220" s="370" t="str">
        <f t="shared" si="34"/>
        <v/>
      </c>
      <c r="G220" s="370" t="str">
        <f t="shared" si="35"/>
        <v/>
      </c>
      <c r="H220" s="371" t="str">
        <f t="shared" si="36"/>
        <v/>
      </c>
      <c r="I220" s="372" t="str">
        <f t="shared" si="37"/>
        <v/>
      </c>
      <c r="J220" s="373" t="str">
        <f>IF(B220="","",'Patrimonio neto+pasivo'!$C$92)</f>
        <v/>
      </c>
      <c r="K220" s="373"/>
      <c r="L220" s="905" t="str">
        <f>IF(B220="","",C220*'Patrimonio neto+pasivo'!$C$78)</f>
        <v/>
      </c>
      <c r="M220" s="905" t="str">
        <f t="shared" si="31"/>
        <v/>
      </c>
      <c r="N220" s="374" t="str">
        <f t="shared" si="38"/>
        <v/>
      </c>
      <c r="O220" s="375" t="str">
        <f t="shared" si="39"/>
        <v/>
      </c>
      <c r="P220" s="332"/>
      <c r="Q220" s="332"/>
      <c r="R220" s="333"/>
      <c r="S220" s="333"/>
      <c r="T220" s="333"/>
      <c r="U220" s="333"/>
      <c r="V220" s="301"/>
      <c r="W220" s="301"/>
      <c r="X220" s="301"/>
      <c r="Y220" s="301"/>
      <c r="Z220" s="301"/>
      <c r="AA220" s="301"/>
      <c r="AB220" s="301"/>
    </row>
    <row r="221" spans="1:28" ht="15">
      <c r="A221" s="301"/>
      <c r="B221" s="369" t="str">
        <f>IF('Patrimonio neto+pasivo'!$A$86=1,IF(B220&lt;$D$8+$G$5-1,B220+1,""),IF(B220&lt;$D$8+$G$5,B220+1,""))</f>
        <v/>
      </c>
      <c r="C221" s="370" t="str">
        <f t="shared" si="32"/>
        <v/>
      </c>
      <c r="D221" s="370" t="str">
        <f t="shared" si="33"/>
        <v/>
      </c>
      <c r="E221" s="370" t="str">
        <f t="shared" si="30"/>
        <v/>
      </c>
      <c r="F221" s="370" t="str">
        <f t="shared" si="34"/>
        <v/>
      </c>
      <c r="G221" s="370" t="str">
        <f t="shared" si="35"/>
        <v/>
      </c>
      <c r="H221" s="371" t="str">
        <f t="shared" si="36"/>
        <v/>
      </c>
      <c r="I221" s="372" t="str">
        <f t="shared" si="37"/>
        <v/>
      </c>
      <c r="J221" s="373" t="str">
        <f>IF(B221="","",'Patrimonio neto+pasivo'!$C$92)</f>
        <v/>
      </c>
      <c r="K221" s="373"/>
      <c r="L221" s="905" t="str">
        <f>IF(B221="","",C221*'Patrimonio neto+pasivo'!$C$78)</f>
        <v/>
      </c>
      <c r="M221" s="905" t="str">
        <f t="shared" si="31"/>
        <v/>
      </c>
      <c r="N221" s="374" t="str">
        <f t="shared" si="38"/>
        <v/>
      </c>
      <c r="O221" s="375" t="str">
        <f t="shared" si="39"/>
        <v/>
      </c>
      <c r="P221" s="332"/>
      <c r="Q221" s="332"/>
      <c r="R221" s="333"/>
      <c r="S221" s="333"/>
      <c r="T221" s="333"/>
      <c r="U221" s="333"/>
      <c r="V221" s="301"/>
      <c r="W221" s="301"/>
      <c r="X221" s="301"/>
      <c r="Y221" s="301"/>
      <c r="Z221" s="301"/>
      <c r="AA221" s="301"/>
      <c r="AB221" s="301"/>
    </row>
    <row r="222" spans="1:28" ht="15">
      <c r="A222" s="301"/>
      <c r="B222" s="369" t="str">
        <f>IF('Patrimonio neto+pasivo'!$A$86=1,IF(B221&lt;$D$8+$G$5-1,B221+1,""),IF(B221&lt;$D$8+$G$5,B221+1,""))</f>
        <v/>
      </c>
      <c r="C222" s="370" t="str">
        <f t="shared" si="32"/>
        <v/>
      </c>
      <c r="D222" s="370" t="str">
        <f t="shared" si="33"/>
        <v/>
      </c>
      <c r="E222" s="370" t="str">
        <f t="shared" si="30"/>
        <v/>
      </c>
      <c r="F222" s="370" t="str">
        <f t="shared" si="34"/>
        <v/>
      </c>
      <c r="G222" s="370" t="str">
        <f t="shared" si="35"/>
        <v/>
      </c>
      <c r="H222" s="371" t="str">
        <f t="shared" si="36"/>
        <v/>
      </c>
      <c r="I222" s="372" t="str">
        <f t="shared" si="37"/>
        <v/>
      </c>
      <c r="J222" s="373" t="str">
        <f>IF(B222="","",'Patrimonio neto+pasivo'!$C$92)</f>
        <v/>
      </c>
      <c r="K222" s="373"/>
      <c r="L222" s="905" t="str">
        <f>IF(B222="","",C222*'Patrimonio neto+pasivo'!$C$78)</f>
        <v/>
      </c>
      <c r="M222" s="905" t="str">
        <f t="shared" si="31"/>
        <v/>
      </c>
      <c r="N222" s="374" t="str">
        <f t="shared" si="38"/>
        <v/>
      </c>
      <c r="O222" s="375" t="str">
        <f t="shared" si="39"/>
        <v/>
      </c>
      <c r="P222" s="332"/>
      <c r="Q222" s="332"/>
      <c r="R222" s="333"/>
      <c r="S222" s="333"/>
      <c r="T222" s="333"/>
      <c r="U222" s="333"/>
      <c r="V222" s="301"/>
      <c r="W222" s="301"/>
      <c r="X222" s="301"/>
      <c r="Y222" s="301"/>
      <c r="Z222" s="301"/>
      <c r="AA222" s="301"/>
      <c r="AB222" s="301"/>
    </row>
    <row r="223" spans="1:28" ht="15">
      <c r="A223" s="301"/>
      <c r="B223" s="369" t="str">
        <f>IF('Patrimonio neto+pasivo'!$A$86=1,IF(B222&lt;$D$8+$G$5-1,B222+1,""),IF(B222&lt;$D$8+$G$5,B222+1,""))</f>
        <v/>
      </c>
      <c r="C223" s="370" t="str">
        <f t="shared" si="32"/>
        <v/>
      </c>
      <c r="D223" s="370" t="str">
        <f t="shared" si="33"/>
        <v/>
      </c>
      <c r="E223" s="370" t="str">
        <f t="shared" si="30"/>
        <v/>
      </c>
      <c r="F223" s="370" t="str">
        <f t="shared" si="34"/>
        <v/>
      </c>
      <c r="G223" s="370" t="str">
        <f t="shared" si="35"/>
        <v/>
      </c>
      <c r="H223" s="371" t="str">
        <f t="shared" si="36"/>
        <v/>
      </c>
      <c r="I223" s="372" t="str">
        <f t="shared" si="37"/>
        <v/>
      </c>
      <c r="J223" s="373" t="str">
        <f>IF(B223="","",'Patrimonio neto+pasivo'!$C$92)</f>
        <v/>
      </c>
      <c r="K223" s="373"/>
      <c r="L223" s="905" t="str">
        <f>IF(B223="","",C223*'Patrimonio neto+pasivo'!$C$78)</f>
        <v/>
      </c>
      <c r="M223" s="905" t="str">
        <f t="shared" si="31"/>
        <v/>
      </c>
      <c r="N223" s="374" t="str">
        <f t="shared" si="38"/>
        <v/>
      </c>
      <c r="O223" s="375" t="str">
        <f t="shared" si="39"/>
        <v/>
      </c>
      <c r="P223" s="332"/>
      <c r="Q223" s="332"/>
      <c r="R223" s="333"/>
      <c r="S223" s="333"/>
      <c r="T223" s="333"/>
      <c r="U223" s="333"/>
      <c r="V223" s="301"/>
      <c r="W223" s="301"/>
      <c r="X223" s="301"/>
      <c r="Y223" s="301"/>
      <c r="Z223" s="301"/>
      <c r="AA223" s="301"/>
      <c r="AB223" s="301"/>
    </row>
    <row r="224" spans="1:28" ht="15">
      <c r="A224" s="301"/>
      <c r="B224" s="369" t="str">
        <f>IF('Patrimonio neto+pasivo'!$A$86=1,IF(B223&lt;$D$8+$G$5-1,B223+1,""),IF(B223&lt;$D$8+$G$5,B223+1,""))</f>
        <v/>
      </c>
      <c r="C224" s="370" t="str">
        <f t="shared" si="32"/>
        <v/>
      </c>
      <c r="D224" s="370" t="str">
        <f t="shared" si="33"/>
        <v/>
      </c>
      <c r="E224" s="370" t="str">
        <f t="shared" si="30"/>
        <v/>
      </c>
      <c r="F224" s="370" t="str">
        <f t="shared" si="34"/>
        <v/>
      </c>
      <c r="G224" s="370" t="str">
        <f t="shared" si="35"/>
        <v/>
      </c>
      <c r="H224" s="371" t="str">
        <f t="shared" si="36"/>
        <v/>
      </c>
      <c r="I224" s="372" t="str">
        <f t="shared" si="37"/>
        <v/>
      </c>
      <c r="J224" s="373" t="str">
        <f>IF(B224="","",'Patrimonio neto+pasivo'!$C$92)</f>
        <v/>
      </c>
      <c r="K224" s="373"/>
      <c r="L224" s="905" t="str">
        <f>IF(B224="","",C224*'Patrimonio neto+pasivo'!$C$78)</f>
        <v/>
      </c>
      <c r="M224" s="905" t="str">
        <f t="shared" si="31"/>
        <v/>
      </c>
      <c r="N224" s="374" t="str">
        <f t="shared" si="38"/>
        <v/>
      </c>
      <c r="O224" s="375" t="str">
        <f t="shared" si="39"/>
        <v/>
      </c>
      <c r="P224" s="332"/>
      <c r="Q224" s="332"/>
      <c r="R224" s="333"/>
      <c r="S224" s="333"/>
      <c r="T224" s="333"/>
      <c r="U224" s="333"/>
      <c r="V224" s="301"/>
      <c r="W224" s="301"/>
      <c r="X224" s="301"/>
      <c r="Y224" s="301"/>
      <c r="Z224" s="301"/>
      <c r="AA224" s="301"/>
      <c r="AB224" s="301"/>
    </row>
    <row r="225" spans="1:28" ht="15">
      <c r="A225" s="301"/>
      <c r="B225" s="369" t="str">
        <f>IF('Patrimonio neto+pasivo'!$A$86=1,IF(B224&lt;$D$8+$G$5-1,B224+1,""),IF(B224&lt;$D$8+$G$5,B224+1,""))</f>
        <v/>
      </c>
      <c r="C225" s="370" t="str">
        <f t="shared" si="32"/>
        <v/>
      </c>
      <c r="D225" s="370" t="str">
        <f t="shared" si="33"/>
        <v/>
      </c>
      <c r="E225" s="370" t="str">
        <f t="shared" si="30"/>
        <v/>
      </c>
      <c r="F225" s="370" t="str">
        <f t="shared" si="34"/>
        <v/>
      </c>
      <c r="G225" s="370" t="str">
        <f t="shared" si="35"/>
        <v/>
      </c>
      <c r="H225" s="371" t="str">
        <f t="shared" si="36"/>
        <v/>
      </c>
      <c r="I225" s="372" t="str">
        <f t="shared" si="37"/>
        <v/>
      </c>
      <c r="J225" s="373" t="str">
        <f>IF(B225="","",'Patrimonio neto+pasivo'!$C$92)</f>
        <v/>
      </c>
      <c r="K225" s="373"/>
      <c r="L225" s="905" t="str">
        <f>IF(B225="","",C225*'Patrimonio neto+pasivo'!$C$78)</f>
        <v/>
      </c>
      <c r="M225" s="905" t="str">
        <f t="shared" si="31"/>
        <v/>
      </c>
      <c r="N225" s="374" t="str">
        <f t="shared" si="38"/>
        <v/>
      </c>
      <c r="O225" s="375" t="str">
        <f t="shared" si="39"/>
        <v/>
      </c>
      <c r="P225" s="332"/>
      <c r="Q225" s="332"/>
      <c r="R225" s="333"/>
      <c r="S225" s="333"/>
      <c r="T225" s="333"/>
      <c r="U225" s="333"/>
      <c r="V225" s="301"/>
      <c r="W225" s="301"/>
      <c r="X225" s="301"/>
      <c r="Y225" s="301"/>
      <c r="Z225" s="301"/>
      <c r="AA225" s="301"/>
      <c r="AB225" s="301"/>
    </row>
    <row r="226" spans="1:28" ht="15">
      <c r="A226" s="301"/>
      <c r="B226" s="369" t="str">
        <f>IF('Patrimonio neto+pasivo'!$A$86=1,IF(B225&lt;$D$8+$G$5-1,B225+1,""),IF(B225&lt;$D$8+$G$5,B225+1,""))</f>
        <v/>
      </c>
      <c r="C226" s="370" t="str">
        <f t="shared" si="32"/>
        <v/>
      </c>
      <c r="D226" s="370" t="str">
        <f t="shared" si="33"/>
        <v/>
      </c>
      <c r="E226" s="370" t="str">
        <f t="shared" si="30"/>
        <v/>
      </c>
      <c r="F226" s="370" t="str">
        <f t="shared" si="34"/>
        <v/>
      </c>
      <c r="G226" s="370" t="str">
        <f t="shared" si="35"/>
        <v/>
      </c>
      <c r="H226" s="371" t="str">
        <f t="shared" si="36"/>
        <v/>
      </c>
      <c r="I226" s="372" t="str">
        <f t="shared" si="37"/>
        <v/>
      </c>
      <c r="J226" s="373" t="str">
        <f>IF(B226="","",'Patrimonio neto+pasivo'!$C$92)</f>
        <v/>
      </c>
      <c r="K226" s="373"/>
      <c r="L226" s="905" t="str">
        <f>IF(B226="","",C226*'Patrimonio neto+pasivo'!$C$78)</f>
        <v/>
      </c>
      <c r="M226" s="905" t="str">
        <f t="shared" si="31"/>
        <v/>
      </c>
      <c r="N226" s="374" t="str">
        <f t="shared" si="38"/>
        <v/>
      </c>
      <c r="O226" s="375" t="str">
        <f t="shared" si="39"/>
        <v/>
      </c>
      <c r="P226" s="332"/>
      <c r="Q226" s="332"/>
      <c r="R226" s="333"/>
      <c r="S226" s="333"/>
      <c r="T226" s="333"/>
      <c r="U226" s="333"/>
      <c r="V226" s="301"/>
      <c r="W226" s="301"/>
      <c r="X226" s="301"/>
      <c r="Y226" s="301"/>
      <c r="Z226" s="301"/>
      <c r="AA226" s="301"/>
      <c r="AB226" s="301"/>
    </row>
    <row r="227" spans="1:28" ht="15">
      <c r="A227" s="301"/>
      <c r="B227" s="369" t="str">
        <f>IF('Patrimonio neto+pasivo'!$A$86=1,IF(B226&lt;$D$8+$G$5-1,B226+1,""),IF(B226&lt;$D$8+$G$5,B226+1,""))</f>
        <v/>
      </c>
      <c r="C227" s="370" t="str">
        <f t="shared" si="32"/>
        <v/>
      </c>
      <c r="D227" s="370" t="str">
        <f t="shared" si="33"/>
        <v/>
      </c>
      <c r="E227" s="370" t="str">
        <f t="shared" si="30"/>
        <v/>
      </c>
      <c r="F227" s="370" t="str">
        <f t="shared" si="34"/>
        <v/>
      </c>
      <c r="G227" s="370" t="str">
        <f t="shared" si="35"/>
        <v/>
      </c>
      <c r="H227" s="371" t="str">
        <f t="shared" si="36"/>
        <v/>
      </c>
      <c r="I227" s="372" t="str">
        <f t="shared" si="37"/>
        <v/>
      </c>
      <c r="J227" s="373" t="str">
        <f>IF(B227="","",'Patrimonio neto+pasivo'!$C$92)</f>
        <v/>
      </c>
      <c r="K227" s="373"/>
      <c r="L227" s="905" t="str">
        <f>IF(B227="","",C227*'Patrimonio neto+pasivo'!$C$78)</f>
        <v/>
      </c>
      <c r="M227" s="905" t="str">
        <f t="shared" si="31"/>
        <v/>
      </c>
      <c r="N227" s="374" t="str">
        <f t="shared" si="38"/>
        <v/>
      </c>
      <c r="O227" s="375" t="str">
        <f t="shared" si="39"/>
        <v/>
      </c>
      <c r="P227" s="332"/>
      <c r="Q227" s="332"/>
      <c r="R227" s="333"/>
      <c r="S227" s="333"/>
      <c r="T227" s="333"/>
      <c r="U227" s="333"/>
      <c r="V227" s="301"/>
      <c r="W227" s="301"/>
      <c r="X227" s="301"/>
      <c r="Y227" s="301"/>
      <c r="Z227" s="301"/>
      <c r="AA227" s="301"/>
      <c r="AB227" s="301"/>
    </row>
    <row r="228" spans="1:28" ht="15">
      <c r="A228" s="301"/>
      <c r="B228" s="369" t="str">
        <f>IF('Patrimonio neto+pasivo'!$A$86=1,IF(B227&lt;$D$8+$G$5-1,B227+1,""),IF(B227&lt;$D$8+$G$5,B227+1,""))</f>
        <v/>
      </c>
      <c r="C228" s="370" t="str">
        <f t="shared" si="32"/>
        <v/>
      </c>
      <c r="D228" s="370" t="str">
        <f t="shared" si="33"/>
        <v/>
      </c>
      <c r="E228" s="370" t="str">
        <f t="shared" si="30"/>
        <v/>
      </c>
      <c r="F228" s="370" t="str">
        <f t="shared" si="34"/>
        <v/>
      </c>
      <c r="G228" s="370" t="str">
        <f t="shared" si="35"/>
        <v/>
      </c>
      <c r="H228" s="371" t="str">
        <f t="shared" si="36"/>
        <v/>
      </c>
      <c r="I228" s="372" t="str">
        <f t="shared" si="37"/>
        <v/>
      </c>
      <c r="J228" s="373" t="str">
        <f>IF(B228="","",'Patrimonio neto+pasivo'!$C$92)</f>
        <v/>
      </c>
      <c r="K228" s="373"/>
      <c r="L228" s="905" t="str">
        <f>IF(B228="","",C228*'Patrimonio neto+pasivo'!$C$78)</f>
        <v/>
      </c>
      <c r="M228" s="905" t="str">
        <f t="shared" si="31"/>
        <v/>
      </c>
      <c r="N228" s="374" t="str">
        <f t="shared" si="38"/>
        <v/>
      </c>
      <c r="O228" s="375" t="str">
        <f t="shared" si="39"/>
        <v/>
      </c>
      <c r="P228" s="332"/>
      <c r="Q228" s="332"/>
      <c r="R228" s="333"/>
      <c r="S228" s="333"/>
      <c r="T228" s="333"/>
      <c r="U228" s="333"/>
      <c r="V228" s="301"/>
      <c r="W228" s="301"/>
      <c r="X228" s="301"/>
      <c r="Y228" s="301"/>
      <c r="Z228" s="301"/>
      <c r="AA228" s="301"/>
      <c r="AB228" s="301"/>
    </row>
    <row r="229" spans="1:28" ht="15">
      <c r="A229" s="301"/>
      <c r="B229" s="369" t="str">
        <f>IF('Patrimonio neto+pasivo'!$A$86=1,IF(B228&lt;$D$8+$G$5-1,B228+1,""),IF(B228&lt;$D$8+$G$5,B228+1,""))</f>
        <v/>
      </c>
      <c r="C229" s="370" t="str">
        <f t="shared" si="32"/>
        <v/>
      </c>
      <c r="D229" s="370" t="str">
        <f t="shared" si="33"/>
        <v/>
      </c>
      <c r="E229" s="370" t="str">
        <f t="shared" si="30"/>
        <v/>
      </c>
      <c r="F229" s="370" t="str">
        <f t="shared" si="34"/>
        <v/>
      </c>
      <c r="G229" s="370" t="str">
        <f t="shared" si="35"/>
        <v/>
      </c>
      <c r="H229" s="371" t="str">
        <f t="shared" si="36"/>
        <v/>
      </c>
      <c r="I229" s="372" t="str">
        <f t="shared" si="37"/>
        <v/>
      </c>
      <c r="J229" s="373" t="str">
        <f>IF(B229="","",'Patrimonio neto+pasivo'!$C$92)</f>
        <v/>
      </c>
      <c r="K229" s="373"/>
      <c r="L229" s="905" t="str">
        <f>IF(B229="","",C229*'Patrimonio neto+pasivo'!$C$78)</f>
        <v/>
      </c>
      <c r="M229" s="905" t="str">
        <f t="shared" si="31"/>
        <v/>
      </c>
      <c r="N229" s="374" t="str">
        <f t="shared" si="38"/>
        <v/>
      </c>
      <c r="O229" s="375" t="str">
        <f t="shared" si="39"/>
        <v/>
      </c>
      <c r="P229" s="332"/>
      <c r="Q229" s="332"/>
      <c r="R229" s="333"/>
      <c r="S229" s="333"/>
      <c r="T229" s="333"/>
      <c r="U229" s="333"/>
      <c r="V229" s="301"/>
      <c r="W229" s="301"/>
      <c r="X229" s="301"/>
      <c r="Y229" s="301"/>
      <c r="Z229" s="301"/>
      <c r="AA229" s="301"/>
      <c r="AB229" s="301"/>
    </row>
    <row r="230" spans="1:28" ht="15">
      <c r="A230" s="301"/>
      <c r="B230" s="369" t="str">
        <f>IF('Patrimonio neto+pasivo'!$A$86=1,IF(B229&lt;$D$8+$G$5-1,B229+1,""),IF(B229&lt;$D$8+$G$5,B229+1,""))</f>
        <v/>
      </c>
      <c r="C230" s="370" t="str">
        <f t="shared" si="32"/>
        <v/>
      </c>
      <c r="D230" s="370" t="str">
        <f t="shared" si="33"/>
        <v/>
      </c>
      <c r="E230" s="370" t="str">
        <f t="shared" si="30"/>
        <v/>
      </c>
      <c r="F230" s="370" t="str">
        <f t="shared" si="34"/>
        <v/>
      </c>
      <c r="G230" s="370" t="str">
        <f t="shared" si="35"/>
        <v/>
      </c>
      <c r="H230" s="371" t="str">
        <f t="shared" si="36"/>
        <v/>
      </c>
      <c r="I230" s="372" t="str">
        <f t="shared" si="37"/>
        <v/>
      </c>
      <c r="J230" s="373" t="str">
        <f>IF(B230="","",'Patrimonio neto+pasivo'!$C$92)</f>
        <v/>
      </c>
      <c r="K230" s="373"/>
      <c r="L230" s="905" t="str">
        <f>IF(B230="","",C230*'Patrimonio neto+pasivo'!$C$78)</f>
        <v/>
      </c>
      <c r="M230" s="905" t="str">
        <f t="shared" si="31"/>
        <v/>
      </c>
      <c r="N230" s="374" t="str">
        <f t="shared" si="38"/>
        <v/>
      </c>
      <c r="O230" s="375" t="str">
        <f t="shared" si="39"/>
        <v/>
      </c>
      <c r="P230" s="332"/>
      <c r="Q230" s="332"/>
      <c r="R230" s="333"/>
      <c r="S230" s="333"/>
      <c r="T230" s="333"/>
      <c r="U230" s="333"/>
      <c r="V230" s="301"/>
      <c r="W230" s="301"/>
      <c r="X230" s="301"/>
      <c r="Y230" s="301"/>
      <c r="Z230" s="301"/>
      <c r="AA230" s="301"/>
      <c r="AB230" s="301"/>
    </row>
    <row r="231" spans="1:28" ht="15">
      <c r="A231" s="301"/>
      <c r="B231" s="369" t="str">
        <f>IF('Patrimonio neto+pasivo'!$A$86=1,IF(B230&lt;$D$8+$G$5-1,B230+1,""),IF(B230&lt;$D$8+$G$5,B230+1,""))</f>
        <v/>
      </c>
      <c r="C231" s="370" t="str">
        <f t="shared" si="32"/>
        <v/>
      </c>
      <c r="D231" s="370" t="str">
        <f t="shared" si="33"/>
        <v/>
      </c>
      <c r="E231" s="370" t="str">
        <f t="shared" si="30"/>
        <v/>
      </c>
      <c r="F231" s="370" t="str">
        <f t="shared" si="34"/>
        <v/>
      </c>
      <c r="G231" s="370" t="str">
        <f t="shared" si="35"/>
        <v/>
      </c>
      <c r="H231" s="371" t="str">
        <f t="shared" si="36"/>
        <v/>
      </c>
      <c r="I231" s="372" t="str">
        <f t="shared" si="37"/>
        <v/>
      </c>
      <c r="J231" s="373" t="str">
        <f>IF(B231="","",'Patrimonio neto+pasivo'!$C$92)</f>
        <v/>
      </c>
      <c r="K231" s="373"/>
      <c r="L231" s="905" t="str">
        <f>IF(B231="","",C231*'Patrimonio neto+pasivo'!$C$78)</f>
        <v/>
      </c>
      <c r="M231" s="905" t="str">
        <f t="shared" si="31"/>
        <v/>
      </c>
      <c r="N231" s="374" t="str">
        <f t="shared" si="38"/>
        <v/>
      </c>
      <c r="O231" s="375" t="str">
        <f t="shared" si="39"/>
        <v/>
      </c>
      <c r="P231" s="332"/>
      <c r="Q231" s="332"/>
      <c r="R231" s="333"/>
      <c r="S231" s="333"/>
      <c r="T231" s="333"/>
      <c r="U231" s="333"/>
      <c r="V231" s="301"/>
      <c r="W231" s="301"/>
      <c r="X231" s="301"/>
      <c r="Y231" s="301"/>
      <c r="Z231" s="301"/>
      <c r="AA231" s="301"/>
      <c r="AB231" s="301"/>
    </row>
    <row r="232" spans="1:28" ht="15">
      <c r="A232" s="301"/>
      <c r="B232" s="369" t="str">
        <f>IF('Patrimonio neto+pasivo'!$A$86=1,IF(B231&lt;$D$8+$G$5-1,B231+1,""),IF(B231&lt;$D$8+$G$5,B231+1,""))</f>
        <v/>
      </c>
      <c r="C232" s="370" t="str">
        <f t="shared" si="32"/>
        <v/>
      </c>
      <c r="D232" s="370" t="str">
        <f t="shared" si="33"/>
        <v/>
      </c>
      <c r="E232" s="370" t="str">
        <f t="shared" si="30"/>
        <v/>
      </c>
      <c r="F232" s="370" t="str">
        <f t="shared" si="34"/>
        <v/>
      </c>
      <c r="G232" s="370" t="str">
        <f t="shared" si="35"/>
        <v/>
      </c>
      <c r="H232" s="371" t="str">
        <f t="shared" si="36"/>
        <v/>
      </c>
      <c r="I232" s="372" t="str">
        <f t="shared" si="37"/>
        <v/>
      </c>
      <c r="J232" s="373" t="str">
        <f>IF(B232="","",'Patrimonio neto+pasivo'!$C$92)</f>
        <v/>
      </c>
      <c r="K232" s="373"/>
      <c r="L232" s="905" t="str">
        <f>IF(B232="","",C232*'Patrimonio neto+pasivo'!$C$78)</f>
        <v/>
      </c>
      <c r="M232" s="905" t="str">
        <f t="shared" si="31"/>
        <v/>
      </c>
      <c r="N232" s="374" t="str">
        <f t="shared" si="38"/>
        <v/>
      </c>
      <c r="O232" s="375" t="str">
        <f t="shared" si="39"/>
        <v/>
      </c>
      <c r="P232" s="332"/>
      <c r="Q232" s="332"/>
      <c r="R232" s="333"/>
      <c r="S232" s="333"/>
      <c r="T232" s="333"/>
      <c r="U232" s="333"/>
      <c r="V232" s="301"/>
      <c r="W232" s="301"/>
      <c r="X232" s="301"/>
      <c r="Y232" s="301"/>
      <c r="Z232" s="301"/>
      <c r="AA232" s="301"/>
      <c r="AB232" s="301"/>
    </row>
    <row r="233" spans="1:28" ht="15">
      <c r="A233" s="301"/>
      <c r="B233" s="369" t="str">
        <f>IF('Patrimonio neto+pasivo'!$A$86=1,IF(B232&lt;$D$8+$G$5-1,B232+1,""),IF(B232&lt;$D$8+$G$5,B232+1,""))</f>
        <v/>
      </c>
      <c r="C233" s="370" t="str">
        <f t="shared" si="32"/>
        <v/>
      </c>
      <c r="D233" s="370" t="str">
        <f t="shared" si="33"/>
        <v/>
      </c>
      <c r="E233" s="370" t="str">
        <f t="shared" si="30"/>
        <v/>
      </c>
      <c r="F233" s="370" t="str">
        <f t="shared" si="34"/>
        <v/>
      </c>
      <c r="G233" s="370" t="str">
        <f t="shared" si="35"/>
        <v/>
      </c>
      <c r="H233" s="371" t="str">
        <f t="shared" si="36"/>
        <v/>
      </c>
      <c r="I233" s="372" t="str">
        <f t="shared" si="37"/>
        <v/>
      </c>
      <c r="J233" s="373" t="str">
        <f>IF(B233="","",'Patrimonio neto+pasivo'!$C$92)</f>
        <v/>
      </c>
      <c r="K233" s="373"/>
      <c r="L233" s="905" t="str">
        <f>IF(B233="","",C233*'Patrimonio neto+pasivo'!$C$78)</f>
        <v/>
      </c>
      <c r="M233" s="905" t="str">
        <f t="shared" si="31"/>
        <v/>
      </c>
      <c r="N233" s="374" t="str">
        <f t="shared" si="38"/>
        <v/>
      </c>
      <c r="O233" s="375" t="str">
        <f t="shared" si="39"/>
        <v/>
      </c>
      <c r="P233" s="332"/>
      <c r="Q233" s="332"/>
      <c r="R233" s="333"/>
      <c r="S233" s="333"/>
      <c r="T233" s="333"/>
      <c r="U233" s="333"/>
      <c r="V233" s="301"/>
      <c r="W233" s="301"/>
      <c r="X233" s="301"/>
      <c r="Y233" s="301"/>
      <c r="Z233" s="301"/>
      <c r="AA233" s="301"/>
      <c r="AB233" s="301"/>
    </row>
    <row r="234" spans="1:28" ht="15">
      <c r="A234" s="301"/>
      <c r="B234" s="369" t="str">
        <f>IF('Patrimonio neto+pasivo'!$A$86=1,IF(B233&lt;$D$8+$G$5-1,B233+1,""),IF(B233&lt;$D$8+$G$5,B233+1,""))</f>
        <v/>
      </c>
      <c r="C234" s="370" t="str">
        <f t="shared" si="32"/>
        <v/>
      </c>
      <c r="D234" s="370" t="str">
        <f t="shared" si="33"/>
        <v/>
      </c>
      <c r="E234" s="370" t="str">
        <f t="shared" si="30"/>
        <v/>
      </c>
      <c r="F234" s="370" t="str">
        <f t="shared" si="34"/>
        <v/>
      </c>
      <c r="G234" s="370" t="str">
        <f t="shared" si="35"/>
        <v/>
      </c>
      <c r="H234" s="371" t="str">
        <f t="shared" si="36"/>
        <v/>
      </c>
      <c r="I234" s="372" t="str">
        <f t="shared" si="37"/>
        <v/>
      </c>
      <c r="J234" s="373" t="str">
        <f>IF(B234="","",'Patrimonio neto+pasivo'!$C$92)</f>
        <v/>
      </c>
      <c r="K234" s="373"/>
      <c r="L234" s="905" t="str">
        <f>IF(B234="","",C234*'Patrimonio neto+pasivo'!$C$78)</f>
        <v/>
      </c>
      <c r="M234" s="905" t="str">
        <f t="shared" si="31"/>
        <v/>
      </c>
      <c r="N234" s="374" t="str">
        <f t="shared" si="38"/>
        <v/>
      </c>
      <c r="O234" s="375" t="str">
        <f t="shared" si="39"/>
        <v/>
      </c>
      <c r="P234" s="332"/>
      <c r="Q234" s="332"/>
      <c r="R234" s="333"/>
      <c r="S234" s="333"/>
      <c r="T234" s="333"/>
      <c r="U234" s="333"/>
      <c r="V234" s="301"/>
      <c r="W234" s="301"/>
      <c r="X234" s="301"/>
      <c r="Y234" s="301"/>
      <c r="Z234" s="301"/>
      <c r="AA234" s="301"/>
      <c r="AB234" s="301"/>
    </row>
    <row r="235" spans="1:28" ht="15">
      <c r="A235" s="301"/>
      <c r="B235" s="369" t="str">
        <f>IF('Patrimonio neto+pasivo'!$A$86=1,IF(B234&lt;$D$8+$G$5-1,B234+1,""),IF(B234&lt;$D$8+$G$5,B234+1,""))</f>
        <v/>
      </c>
      <c r="C235" s="370" t="str">
        <f t="shared" si="32"/>
        <v/>
      </c>
      <c r="D235" s="370" t="str">
        <f t="shared" si="33"/>
        <v/>
      </c>
      <c r="E235" s="370" t="str">
        <f t="shared" si="30"/>
        <v/>
      </c>
      <c r="F235" s="370" t="str">
        <f t="shared" si="34"/>
        <v/>
      </c>
      <c r="G235" s="370" t="str">
        <f t="shared" si="35"/>
        <v/>
      </c>
      <c r="H235" s="371" t="str">
        <f t="shared" si="36"/>
        <v/>
      </c>
      <c r="I235" s="372" t="str">
        <f t="shared" si="37"/>
        <v/>
      </c>
      <c r="J235" s="373" t="str">
        <f>IF(B235="","",'Patrimonio neto+pasivo'!$C$92)</f>
        <v/>
      </c>
      <c r="K235" s="373"/>
      <c r="L235" s="905" t="str">
        <f>IF(B235="","",C235*'Patrimonio neto+pasivo'!$C$78)</f>
        <v/>
      </c>
      <c r="M235" s="905" t="str">
        <f t="shared" si="31"/>
        <v/>
      </c>
      <c r="N235" s="374" t="str">
        <f t="shared" si="38"/>
        <v/>
      </c>
      <c r="O235" s="375" t="str">
        <f t="shared" si="39"/>
        <v/>
      </c>
      <c r="P235" s="332"/>
      <c r="Q235" s="332"/>
      <c r="R235" s="333"/>
      <c r="S235" s="333"/>
      <c r="T235" s="333"/>
      <c r="U235" s="333"/>
      <c r="V235" s="301"/>
      <c r="W235" s="301"/>
      <c r="X235" s="301"/>
      <c r="Y235" s="301"/>
      <c r="Z235" s="301"/>
      <c r="AA235" s="301"/>
      <c r="AB235" s="301"/>
    </row>
    <row r="236" spans="1:28" ht="15">
      <c r="A236" s="301"/>
      <c r="B236" s="369" t="str">
        <f>IF('Patrimonio neto+pasivo'!$A$86=1,IF(B235&lt;$D$8+$G$5-1,B235+1,""),IF(B235&lt;$D$8+$G$5,B235+1,""))</f>
        <v/>
      </c>
      <c r="C236" s="370" t="str">
        <f t="shared" si="32"/>
        <v/>
      </c>
      <c r="D236" s="370" t="str">
        <f t="shared" si="33"/>
        <v/>
      </c>
      <c r="E236" s="370" t="str">
        <f t="shared" si="30"/>
        <v/>
      </c>
      <c r="F236" s="370" t="str">
        <f t="shared" si="34"/>
        <v/>
      </c>
      <c r="G236" s="370" t="str">
        <f t="shared" si="35"/>
        <v/>
      </c>
      <c r="H236" s="371" t="str">
        <f t="shared" si="36"/>
        <v/>
      </c>
      <c r="I236" s="372" t="str">
        <f t="shared" si="37"/>
        <v/>
      </c>
      <c r="J236" s="373" t="str">
        <f>IF(B236="","",'Patrimonio neto+pasivo'!$C$92)</f>
        <v/>
      </c>
      <c r="K236" s="373"/>
      <c r="L236" s="905" t="str">
        <f>IF(B236="","",C236*'Patrimonio neto+pasivo'!$C$78)</f>
        <v/>
      </c>
      <c r="M236" s="905" t="str">
        <f t="shared" si="31"/>
        <v/>
      </c>
      <c r="N236" s="374" t="str">
        <f t="shared" si="38"/>
        <v/>
      </c>
      <c r="O236" s="375" t="str">
        <f t="shared" si="39"/>
        <v/>
      </c>
      <c r="P236" s="332"/>
      <c r="Q236" s="332"/>
      <c r="R236" s="333"/>
      <c r="S236" s="333"/>
      <c r="T236" s="333"/>
      <c r="U236" s="333"/>
      <c r="V236" s="301"/>
      <c r="W236" s="301"/>
      <c r="X236" s="301"/>
      <c r="Y236" s="301"/>
      <c r="Z236" s="301"/>
      <c r="AA236" s="301"/>
      <c r="AB236" s="301"/>
    </row>
    <row r="237" spans="1:28" ht="15">
      <c r="A237" s="301"/>
      <c r="B237" s="369" t="str">
        <f>IF('Patrimonio neto+pasivo'!$A$86=1,IF(B236&lt;$D$8+$G$5-1,B236+1,""),IF(B236&lt;$D$8+$G$5,B236+1,""))</f>
        <v/>
      </c>
      <c r="C237" s="370" t="str">
        <f t="shared" si="32"/>
        <v/>
      </c>
      <c r="D237" s="370" t="str">
        <f t="shared" si="33"/>
        <v/>
      </c>
      <c r="E237" s="370" t="str">
        <f t="shared" si="30"/>
        <v/>
      </c>
      <c r="F237" s="370" t="str">
        <f t="shared" si="34"/>
        <v/>
      </c>
      <c r="G237" s="370" t="str">
        <f t="shared" si="35"/>
        <v/>
      </c>
      <c r="H237" s="371" t="str">
        <f t="shared" si="36"/>
        <v/>
      </c>
      <c r="I237" s="372" t="str">
        <f t="shared" si="37"/>
        <v/>
      </c>
      <c r="J237" s="373" t="str">
        <f>IF(B237="","",'Patrimonio neto+pasivo'!$C$92)</f>
        <v/>
      </c>
      <c r="K237" s="373"/>
      <c r="L237" s="905" t="str">
        <f>IF(B237="","",C237*'Patrimonio neto+pasivo'!$C$78)</f>
        <v/>
      </c>
      <c r="M237" s="905" t="str">
        <f t="shared" si="31"/>
        <v/>
      </c>
      <c r="N237" s="374" t="str">
        <f t="shared" si="38"/>
        <v/>
      </c>
      <c r="O237" s="375" t="str">
        <f t="shared" si="39"/>
        <v/>
      </c>
      <c r="P237" s="332"/>
      <c r="Q237" s="332"/>
      <c r="R237" s="333"/>
      <c r="S237" s="333"/>
      <c r="T237" s="333"/>
      <c r="U237" s="333"/>
      <c r="V237" s="301"/>
      <c r="W237" s="301"/>
      <c r="X237" s="301"/>
      <c r="Y237" s="301"/>
      <c r="Z237" s="301"/>
      <c r="AA237" s="301"/>
      <c r="AB237" s="301"/>
    </row>
    <row r="238" spans="1:28" ht="15">
      <c r="A238" s="301"/>
      <c r="B238" s="369" t="str">
        <f>IF('Patrimonio neto+pasivo'!$A$86=1,IF(B237&lt;$D$8+$G$5-1,B237+1,""),IF(B237&lt;$D$8+$G$5,B237+1,""))</f>
        <v/>
      </c>
      <c r="C238" s="370" t="str">
        <f t="shared" si="32"/>
        <v/>
      </c>
      <c r="D238" s="370" t="str">
        <f t="shared" si="33"/>
        <v/>
      </c>
      <c r="E238" s="370" t="str">
        <f t="shared" si="30"/>
        <v/>
      </c>
      <c r="F238" s="370" t="str">
        <f t="shared" si="34"/>
        <v/>
      </c>
      <c r="G238" s="370" t="str">
        <f t="shared" si="35"/>
        <v/>
      </c>
      <c r="H238" s="371" t="str">
        <f t="shared" si="36"/>
        <v/>
      </c>
      <c r="I238" s="372" t="str">
        <f t="shared" si="37"/>
        <v/>
      </c>
      <c r="J238" s="373" t="str">
        <f>IF(B238="","",'Patrimonio neto+pasivo'!$C$92)</f>
        <v/>
      </c>
      <c r="K238" s="373"/>
      <c r="L238" s="905" t="str">
        <f>IF(B238="","",C238*'Patrimonio neto+pasivo'!$C$78)</f>
        <v/>
      </c>
      <c r="M238" s="905" t="str">
        <f t="shared" si="31"/>
        <v/>
      </c>
      <c r="N238" s="374" t="str">
        <f t="shared" si="38"/>
        <v/>
      </c>
      <c r="O238" s="375" t="str">
        <f t="shared" si="39"/>
        <v/>
      </c>
      <c r="P238" s="332"/>
      <c r="Q238" s="332"/>
      <c r="R238" s="333"/>
      <c r="S238" s="333"/>
      <c r="T238" s="333"/>
      <c r="U238" s="333"/>
      <c r="V238" s="301"/>
      <c r="W238" s="301"/>
      <c r="X238" s="301"/>
      <c r="Y238" s="301"/>
      <c r="Z238" s="301"/>
      <c r="AA238" s="301"/>
      <c r="AB238" s="301"/>
    </row>
    <row r="239" spans="1:28" ht="15">
      <c r="A239" s="301"/>
      <c r="B239" s="369" t="str">
        <f>IF('Patrimonio neto+pasivo'!$A$86=1,IF(B238&lt;$D$8+$G$5-1,B238+1,""),IF(B238&lt;$D$8+$G$5,B238+1,""))</f>
        <v/>
      </c>
      <c r="C239" s="370" t="str">
        <f t="shared" si="32"/>
        <v/>
      </c>
      <c r="D239" s="370" t="str">
        <f t="shared" si="33"/>
        <v/>
      </c>
      <c r="E239" s="370" t="str">
        <f t="shared" si="30"/>
        <v/>
      </c>
      <c r="F239" s="370" t="str">
        <f t="shared" si="34"/>
        <v/>
      </c>
      <c r="G239" s="370" t="str">
        <f t="shared" si="35"/>
        <v/>
      </c>
      <c r="H239" s="371" t="str">
        <f t="shared" si="36"/>
        <v/>
      </c>
      <c r="I239" s="372" t="str">
        <f t="shared" si="37"/>
        <v/>
      </c>
      <c r="J239" s="373" t="str">
        <f>IF(B239="","",'Patrimonio neto+pasivo'!$C$92)</f>
        <v/>
      </c>
      <c r="K239" s="373"/>
      <c r="L239" s="905" t="str">
        <f>IF(B239="","",C239*'Patrimonio neto+pasivo'!$C$78)</f>
        <v/>
      </c>
      <c r="M239" s="905" t="str">
        <f t="shared" si="31"/>
        <v/>
      </c>
      <c r="N239" s="374" t="str">
        <f t="shared" si="38"/>
        <v/>
      </c>
      <c r="O239" s="375" t="str">
        <f t="shared" si="39"/>
        <v/>
      </c>
      <c r="P239" s="332"/>
      <c r="Q239" s="332"/>
      <c r="R239" s="333"/>
      <c r="S239" s="333"/>
      <c r="T239" s="333"/>
      <c r="U239" s="333"/>
      <c r="V239" s="301"/>
      <c r="W239" s="301"/>
      <c r="X239" s="301"/>
      <c r="Y239" s="301"/>
      <c r="Z239" s="301"/>
      <c r="AA239" s="301"/>
      <c r="AB239" s="301"/>
    </row>
    <row r="240" spans="1:28" ht="15">
      <c r="A240" s="301"/>
      <c r="B240" s="369" t="str">
        <f>IF('Patrimonio neto+pasivo'!$A$86=1,IF(B239&lt;$D$8+$G$5-1,B239+1,""),IF(B239&lt;$D$8+$G$5,B239+1,""))</f>
        <v/>
      </c>
      <c r="C240" s="370" t="str">
        <f t="shared" si="32"/>
        <v/>
      </c>
      <c r="D240" s="370" t="str">
        <f t="shared" si="33"/>
        <v/>
      </c>
      <c r="E240" s="370" t="str">
        <f t="shared" si="30"/>
        <v/>
      </c>
      <c r="F240" s="370" t="str">
        <f t="shared" si="34"/>
        <v/>
      </c>
      <c r="G240" s="370" t="str">
        <f t="shared" si="35"/>
        <v/>
      </c>
      <c r="H240" s="371" t="str">
        <f t="shared" si="36"/>
        <v/>
      </c>
      <c r="I240" s="372" t="str">
        <f t="shared" si="37"/>
        <v/>
      </c>
      <c r="J240" s="373" t="str">
        <f>IF(B240="","",'Patrimonio neto+pasivo'!$C$92)</f>
        <v/>
      </c>
      <c r="K240" s="373"/>
      <c r="L240" s="905" t="str">
        <f>IF(B240="","",C240*'Patrimonio neto+pasivo'!$C$78)</f>
        <v/>
      </c>
      <c r="M240" s="905" t="str">
        <f t="shared" si="31"/>
        <v/>
      </c>
      <c r="N240" s="374" t="str">
        <f t="shared" si="38"/>
        <v/>
      </c>
      <c r="O240" s="375" t="str">
        <f t="shared" si="39"/>
        <v/>
      </c>
      <c r="P240" s="332"/>
      <c r="Q240" s="332"/>
      <c r="R240" s="333"/>
      <c r="S240" s="333"/>
      <c r="T240" s="333"/>
      <c r="U240" s="333"/>
      <c r="V240" s="301"/>
      <c r="W240" s="301"/>
      <c r="X240" s="301"/>
      <c r="Y240" s="301"/>
      <c r="Z240" s="301"/>
      <c r="AA240" s="301"/>
      <c r="AB240" s="301"/>
    </row>
    <row r="241" spans="1:28" ht="15">
      <c r="A241" s="301"/>
      <c r="B241" s="369" t="str">
        <f>IF('Patrimonio neto+pasivo'!$A$86=1,IF(B240&lt;$D$8+$G$5-1,B240+1,""),IF(B240&lt;$D$8+$G$5,B240+1,""))</f>
        <v/>
      </c>
      <c r="C241" s="370" t="str">
        <f t="shared" si="32"/>
        <v/>
      </c>
      <c r="D241" s="370" t="str">
        <f t="shared" si="33"/>
        <v/>
      </c>
      <c r="E241" s="370" t="str">
        <f t="shared" si="30"/>
        <v/>
      </c>
      <c r="F241" s="370" t="str">
        <f t="shared" si="34"/>
        <v/>
      </c>
      <c r="G241" s="370" t="str">
        <f t="shared" si="35"/>
        <v/>
      </c>
      <c r="H241" s="371" t="str">
        <f t="shared" si="36"/>
        <v/>
      </c>
      <c r="I241" s="372" t="str">
        <f t="shared" si="37"/>
        <v/>
      </c>
      <c r="J241" s="373" t="str">
        <f>IF(B241="","",'Patrimonio neto+pasivo'!$C$92)</f>
        <v/>
      </c>
      <c r="K241" s="373"/>
      <c r="L241" s="905" t="str">
        <f>IF(B241="","",C241*'Patrimonio neto+pasivo'!$C$78)</f>
        <v/>
      </c>
      <c r="M241" s="905" t="str">
        <f t="shared" si="31"/>
        <v/>
      </c>
      <c r="N241" s="374" t="str">
        <f t="shared" si="38"/>
        <v/>
      </c>
      <c r="O241" s="375" t="str">
        <f t="shared" si="39"/>
        <v/>
      </c>
      <c r="P241" s="332"/>
      <c r="Q241" s="332"/>
      <c r="R241" s="333"/>
      <c r="S241" s="333"/>
      <c r="T241" s="333"/>
      <c r="U241" s="333"/>
      <c r="V241" s="301"/>
      <c r="W241" s="301"/>
      <c r="X241" s="301"/>
      <c r="Y241" s="301"/>
      <c r="Z241" s="301"/>
      <c r="AA241" s="301"/>
      <c r="AB241" s="301"/>
    </row>
    <row r="242" spans="1:28" ht="15">
      <c r="A242" s="301"/>
      <c r="B242" s="369" t="str">
        <f>IF('Patrimonio neto+pasivo'!$A$86=1,IF(B241&lt;$D$8+$G$5-1,B241+1,""),IF(B241&lt;$D$8+$G$5,B241+1,""))</f>
        <v/>
      </c>
      <c r="C242" s="370" t="str">
        <f t="shared" si="32"/>
        <v/>
      </c>
      <c r="D242" s="370" t="str">
        <f t="shared" si="33"/>
        <v/>
      </c>
      <c r="E242" s="370" t="str">
        <f t="shared" si="30"/>
        <v/>
      </c>
      <c r="F242" s="370" t="str">
        <f t="shared" si="34"/>
        <v/>
      </c>
      <c r="G242" s="370" t="str">
        <f t="shared" si="35"/>
        <v/>
      </c>
      <c r="H242" s="371" t="str">
        <f t="shared" si="36"/>
        <v/>
      </c>
      <c r="I242" s="372" t="str">
        <f t="shared" si="37"/>
        <v/>
      </c>
      <c r="J242" s="373" t="str">
        <f>IF(B242="","",'Patrimonio neto+pasivo'!$C$92)</f>
        <v/>
      </c>
      <c r="K242" s="373"/>
      <c r="L242" s="905" t="str">
        <f>IF(B242="","",C242*'Patrimonio neto+pasivo'!$C$78)</f>
        <v/>
      </c>
      <c r="M242" s="905" t="str">
        <f t="shared" si="31"/>
        <v/>
      </c>
      <c r="N242" s="374" t="str">
        <f t="shared" si="38"/>
        <v/>
      </c>
      <c r="O242" s="375" t="str">
        <f t="shared" si="39"/>
        <v/>
      </c>
      <c r="P242" s="332"/>
      <c r="Q242" s="332"/>
      <c r="R242" s="333"/>
      <c r="S242" s="333"/>
      <c r="T242" s="333"/>
      <c r="U242" s="333"/>
      <c r="V242" s="301"/>
      <c r="W242" s="301"/>
      <c r="X242" s="301"/>
      <c r="Y242" s="301"/>
      <c r="Z242" s="301"/>
      <c r="AA242" s="301"/>
      <c r="AB242" s="301"/>
    </row>
    <row r="243" spans="1:28" ht="15">
      <c r="A243" s="301"/>
      <c r="B243" s="369" t="str">
        <f>IF('Patrimonio neto+pasivo'!$A$86=1,IF(B242&lt;$D$8+$G$5-1,B242+1,""),IF(B242&lt;$D$8+$G$5,B242+1,""))</f>
        <v/>
      </c>
      <c r="C243" s="370" t="str">
        <f t="shared" si="32"/>
        <v/>
      </c>
      <c r="D243" s="370" t="str">
        <f t="shared" si="33"/>
        <v/>
      </c>
      <c r="E243" s="370" t="str">
        <f t="shared" si="30"/>
        <v/>
      </c>
      <c r="F243" s="370" t="str">
        <f t="shared" si="34"/>
        <v/>
      </c>
      <c r="G243" s="370" t="str">
        <f t="shared" si="35"/>
        <v/>
      </c>
      <c r="H243" s="371" t="str">
        <f t="shared" si="36"/>
        <v/>
      </c>
      <c r="I243" s="372" t="str">
        <f t="shared" si="37"/>
        <v/>
      </c>
      <c r="J243" s="373" t="str">
        <f>IF(B243="","",'Patrimonio neto+pasivo'!$C$92)</f>
        <v/>
      </c>
      <c r="K243" s="373"/>
      <c r="L243" s="905" t="str">
        <f>IF(B243="","",C243*'Patrimonio neto+pasivo'!$C$78)</f>
        <v/>
      </c>
      <c r="M243" s="905" t="str">
        <f t="shared" si="31"/>
        <v/>
      </c>
      <c r="N243" s="374" t="str">
        <f t="shared" si="38"/>
        <v/>
      </c>
      <c r="O243" s="375" t="str">
        <f t="shared" si="39"/>
        <v/>
      </c>
      <c r="P243" s="332"/>
      <c r="Q243" s="332"/>
      <c r="R243" s="333"/>
      <c r="S243" s="333"/>
      <c r="T243" s="333"/>
      <c r="U243" s="333"/>
      <c r="V243" s="301"/>
      <c r="W243" s="301"/>
      <c r="X243" s="301"/>
      <c r="Y243" s="301"/>
      <c r="Z243" s="301"/>
      <c r="AA243" s="301"/>
      <c r="AB243" s="301"/>
    </row>
    <row r="244" spans="1:28" ht="15">
      <c r="A244" s="301"/>
      <c r="B244" s="369" t="str">
        <f>IF('Patrimonio neto+pasivo'!$A$86=1,IF(B243&lt;$D$8+$G$5-1,B243+1,""),IF(B243&lt;$D$8+$G$5,B243+1,""))</f>
        <v/>
      </c>
      <c r="C244" s="370" t="str">
        <f t="shared" si="32"/>
        <v/>
      </c>
      <c r="D244" s="370" t="str">
        <f t="shared" si="33"/>
        <v/>
      </c>
      <c r="E244" s="370" t="str">
        <f t="shared" si="30"/>
        <v/>
      </c>
      <c r="F244" s="370" t="str">
        <f t="shared" si="34"/>
        <v/>
      </c>
      <c r="G244" s="370" t="str">
        <f t="shared" si="35"/>
        <v/>
      </c>
      <c r="H244" s="371" t="str">
        <f t="shared" si="36"/>
        <v/>
      </c>
      <c r="I244" s="372" t="str">
        <f t="shared" si="37"/>
        <v/>
      </c>
      <c r="J244" s="373" t="str">
        <f>IF(B244="","",'Patrimonio neto+pasivo'!$C$92)</f>
        <v/>
      </c>
      <c r="K244" s="373"/>
      <c r="L244" s="905" t="str">
        <f>IF(B244="","",C244*'Patrimonio neto+pasivo'!$C$78)</f>
        <v/>
      </c>
      <c r="M244" s="905" t="str">
        <f t="shared" si="31"/>
        <v/>
      </c>
      <c r="N244" s="374" t="str">
        <f t="shared" si="38"/>
        <v/>
      </c>
      <c r="O244" s="375" t="str">
        <f t="shared" si="39"/>
        <v/>
      </c>
      <c r="P244" s="332"/>
      <c r="Q244" s="332"/>
      <c r="R244" s="333"/>
      <c r="S244" s="333"/>
      <c r="T244" s="333"/>
      <c r="U244" s="333"/>
      <c r="V244" s="301"/>
      <c r="W244" s="301"/>
      <c r="X244" s="301"/>
      <c r="Y244" s="301"/>
      <c r="Z244" s="301"/>
      <c r="AA244" s="301"/>
      <c r="AB244" s="301"/>
    </row>
    <row r="245" spans="1:28" ht="15">
      <c r="A245" s="301"/>
      <c r="B245" s="369" t="str">
        <f>IF('Patrimonio neto+pasivo'!$A$86=1,IF(B244&lt;$D$8+$G$5-1,B244+1,""),IF(B244&lt;$D$8+$G$5,B244+1,""))</f>
        <v/>
      </c>
      <c r="C245" s="370" t="str">
        <f t="shared" si="32"/>
        <v/>
      </c>
      <c r="D245" s="370" t="str">
        <f t="shared" si="33"/>
        <v/>
      </c>
      <c r="E245" s="370" t="str">
        <f t="shared" si="30"/>
        <v/>
      </c>
      <c r="F245" s="370" t="str">
        <f t="shared" si="34"/>
        <v/>
      </c>
      <c r="G245" s="370" t="str">
        <f t="shared" si="35"/>
        <v/>
      </c>
      <c r="H245" s="371" t="str">
        <f t="shared" si="36"/>
        <v/>
      </c>
      <c r="I245" s="372" t="str">
        <f t="shared" si="37"/>
        <v/>
      </c>
      <c r="J245" s="373" t="str">
        <f>IF(B245="","",'Patrimonio neto+pasivo'!$C$92)</f>
        <v/>
      </c>
      <c r="K245" s="373"/>
      <c r="L245" s="905" t="str">
        <f>IF(B245="","",C245*'Patrimonio neto+pasivo'!$C$78)</f>
        <v/>
      </c>
      <c r="M245" s="905" t="str">
        <f t="shared" si="31"/>
        <v/>
      </c>
      <c r="N245" s="374" t="str">
        <f t="shared" si="38"/>
        <v/>
      </c>
      <c r="O245" s="375" t="str">
        <f t="shared" si="39"/>
        <v/>
      </c>
      <c r="P245" s="332"/>
      <c r="Q245" s="332"/>
      <c r="R245" s="333"/>
      <c r="S245" s="333"/>
      <c r="T245" s="333"/>
      <c r="U245" s="333"/>
      <c r="V245" s="301"/>
      <c r="W245" s="301"/>
      <c r="X245" s="301"/>
      <c r="Y245" s="301"/>
      <c r="Z245" s="301"/>
      <c r="AA245" s="301"/>
      <c r="AB245" s="301"/>
    </row>
    <row r="246" spans="1:28" ht="15">
      <c r="A246" s="301"/>
      <c r="B246" s="369" t="str">
        <f>IF('Patrimonio neto+pasivo'!$A$86=1,IF(B245&lt;$D$8+$G$5-1,B245+1,""),IF(B245&lt;$D$8+$G$5,B245+1,""))</f>
        <v/>
      </c>
      <c r="C246" s="370" t="str">
        <f t="shared" si="32"/>
        <v/>
      </c>
      <c r="D246" s="370" t="str">
        <f t="shared" si="33"/>
        <v/>
      </c>
      <c r="E246" s="370" t="str">
        <f t="shared" si="30"/>
        <v/>
      </c>
      <c r="F246" s="370" t="str">
        <f t="shared" si="34"/>
        <v/>
      </c>
      <c r="G246" s="370" t="str">
        <f t="shared" si="35"/>
        <v/>
      </c>
      <c r="H246" s="371" t="str">
        <f t="shared" si="36"/>
        <v/>
      </c>
      <c r="I246" s="372" t="str">
        <f t="shared" si="37"/>
        <v/>
      </c>
      <c r="J246" s="373" t="str">
        <f>IF(B246="","",'Patrimonio neto+pasivo'!$C$92)</f>
        <v/>
      </c>
      <c r="K246" s="373"/>
      <c r="L246" s="905" t="str">
        <f>IF(B246="","",C246*'Patrimonio neto+pasivo'!$C$78)</f>
        <v/>
      </c>
      <c r="M246" s="905" t="str">
        <f t="shared" si="31"/>
        <v/>
      </c>
      <c r="N246" s="374" t="str">
        <f t="shared" si="38"/>
        <v/>
      </c>
      <c r="O246" s="375" t="str">
        <f t="shared" si="39"/>
        <v/>
      </c>
      <c r="P246" s="332"/>
      <c r="Q246" s="332"/>
      <c r="R246" s="333"/>
      <c r="S246" s="333"/>
      <c r="T246" s="333"/>
      <c r="U246" s="333"/>
      <c r="V246" s="301"/>
      <c r="W246" s="301"/>
      <c r="X246" s="301"/>
      <c r="Y246" s="301"/>
      <c r="Z246" s="301"/>
      <c r="AA246" s="301"/>
      <c r="AB246" s="301"/>
    </row>
    <row r="247" spans="1:28" ht="15">
      <c r="A247" s="301"/>
      <c r="B247" s="369" t="str">
        <f>IF('Patrimonio neto+pasivo'!$A$86=1,IF(B246&lt;$D$8+$G$5-1,B246+1,""),IF(B246&lt;$D$8+$G$5,B246+1,""))</f>
        <v/>
      </c>
      <c r="C247" s="370" t="str">
        <f t="shared" si="32"/>
        <v/>
      </c>
      <c r="D247" s="370" t="str">
        <f t="shared" si="33"/>
        <v/>
      </c>
      <c r="E247" s="370" t="str">
        <f t="shared" si="30"/>
        <v/>
      </c>
      <c r="F247" s="370" t="str">
        <f t="shared" si="34"/>
        <v/>
      </c>
      <c r="G247" s="370" t="str">
        <f t="shared" si="35"/>
        <v/>
      </c>
      <c r="H247" s="371" t="str">
        <f t="shared" si="36"/>
        <v/>
      </c>
      <c r="I247" s="372" t="str">
        <f t="shared" si="37"/>
        <v/>
      </c>
      <c r="J247" s="373" t="str">
        <f>IF(B247="","",'Patrimonio neto+pasivo'!$C$92)</f>
        <v/>
      </c>
      <c r="K247" s="373"/>
      <c r="L247" s="905" t="str">
        <f>IF(B247="","",C247*'Patrimonio neto+pasivo'!$C$78)</f>
        <v/>
      </c>
      <c r="M247" s="905" t="str">
        <f t="shared" si="31"/>
        <v/>
      </c>
      <c r="N247" s="374" t="str">
        <f t="shared" si="38"/>
        <v/>
      </c>
      <c r="O247" s="375" t="str">
        <f t="shared" si="39"/>
        <v/>
      </c>
      <c r="P247" s="332"/>
      <c r="Q247" s="332"/>
      <c r="R247" s="333"/>
      <c r="S247" s="333"/>
      <c r="T247" s="333"/>
      <c r="U247" s="333"/>
      <c r="V247" s="301"/>
      <c r="W247" s="301"/>
      <c r="X247" s="301"/>
      <c r="Y247" s="301"/>
      <c r="Z247" s="301"/>
      <c r="AA247" s="301"/>
      <c r="AB247" s="301"/>
    </row>
    <row r="248" spans="1:28" ht="15">
      <c r="A248" s="301"/>
      <c r="B248" s="369" t="str">
        <f>IF('Patrimonio neto+pasivo'!$A$86=1,IF(B247&lt;$D$8+$G$5-1,B247+1,""),IF(B247&lt;$D$8+$G$5,B247+1,""))</f>
        <v/>
      </c>
      <c r="C248" s="370" t="str">
        <f t="shared" si="32"/>
        <v/>
      </c>
      <c r="D248" s="370" t="str">
        <f t="shared" si="33"/>
        <v/>
      </c>
      <c r="E248" s="370" t="str">
        <f t="shared" si="30"/>
        <v/>
      </c>
      <c r="F248" s="370" t="str">
        <f t="shared" si="34"/>
        <v/>
      </c>
      <c r="G248" s="370" t="str">
        <f t="shared" si="35"/>
        <v/>
      </c>
      <c r="H248" s="371" t="str">
        <f t="shared" si="36"/>
        <v/>
      </c>
      <c r="I248" s="372" t="str">
        <f t="shared" si="37"/>
        <v/>
      </c>
      <c r="J248" s="373" t="str">
        <f>IF(B248="","",'Patrimonio neto+pasivo'!$C$92)</f>
        <v/>
      </c>
      <c r="K248" s="373"/>
      <c r="L248" s="905" t="str">
        <f>IF(B248="","",C248*'Patrimonio neto+pasivo'!$C$78)</f>
        <v/>
      </c>
      <c r="M248" s="905" t="str">
        <f t="shared" si="31"/>
        <v/>
      </c>
      <c r="N248" s="374" t="str">
        <f t="shared" si="38"/>
        <v/>
      </c>
      <c r="O248" s="375" t="str">
        <f t="shared" si="39"/>
        <v/>
      </c>
      <c r="P248" s="332"/>
      <c r="Q248" s="332"/>
      <c r="R248" s="333"/>
      <c r="S248" s="333"/>
      <c r="T248" s="333"/>
      <c r="U248" s="333"/>
      <c r="V248" s="301"/>
      <c r="W248" s="301"/>
      <c r="X248" s="301"/>
      <c r="Y248" s="301"/>
      <c r="Z248" s="301"/>
      <c r="AA248" s="301"/>
      <c r="AB248" s="301"/>
    </row>
    <row r="249" spans="1:28" ht="15">
      <c r="A249" s="301"/>
      <c r="B249" s="369" t="str">
        <f>IF('Patrimonio neto+pasivo'!$A$86=1,IF(B248&lt;$D$8+$G$5-1,B248+1,""),IF(B248&lt;$D$8+$G$5,B248+1,""))</f>
        <v/>
      </c>
      <c r="C249" s="370" t="str">
        <f t="shared" si="32"/>
        <v/>
      </c>
      <c r="D249" s="370" t="str">
        <f t="shared" si="33"/>
        <v/>
      </c>
      <c r="E249" s="370" t="str">
        <f t="shared" si="30"/>
        <v/>
      </c>
      <c r="F249" s="370" t="str">
        <f t="shared" si="34"/>
        <v/>
      </c>
      <c r="G249" s="370" t="str">
        <f t="shared" si="35"/>
        <v/>
      </c>
      <c r="H249" s="371" t="str">
        <f t="shared" si="36"/>
        <v/>
      </c>
      <c r="I249" s="372" t="str">
        <f t="shared" si="37"/>
        <v/>
      </c>
      <c r="J249" s="373" t="str">
        <f>IF(B249="","",'Patrimonio neto+pasivo'!$C$92)</f>
        <v/>
      </c>
      <c r="K249" s="373"/>
      <c r="L249" s="905" t="str">
        <f>IF(B249="","",C249*'Patrimonio neto+pasivo'!$C$78)</f>
        <v/>
      </c>
      <c r="M249" s="905" t="str">
        <f t="shared" si="31"/>
        <v/>
      </c>
      <c r="N249" s="374" t="str">
        <f t="shared" si="38"/>
        <v/>
      </c>
      <c r="O249" s="375" t="str">
        <f t="shared" si="39"/>
        <v/>
      </c>
      <c r="P249" s="332"/>
      <c r="Q249" s="332"/>
      <c r="R249" s="333"/>
      <c r="S249" s="333"/>
      <c r="T249" s="333"/>
      <c r="U249" s="333"/>
      <c r="V249" s="301"/>
      <c r="W249" s="301"/>
      <c r="X249" s="301"/>
      <c r="Y249" s="301"/>
      <c r="Z249" s="301"/>
      <c r="AA249" s="301"/>
      <c r="AB249" s="301"/>
    </row>
    <row r="250" spans="1:28" ht="15">
      <c r="A250" s="301"/>
      <c r="B250" s="369" t="str">
        <f>IF('Patrimonio neto+pasivo'!$A$86=1,IF(B249&lt;$D$8+$G$5-1,B249+1,""),IF(B249&lt;$D$8+$G$5,B249+1,""))</f>
        <v/>
      </c>
      <c r="C250" s="370" t="str">
        <f t="shared" si="32"/>
        <v/>
      </c>
      <c r="D250" s="370" t="str">
        <f t="shared" si="33"/>
        <v/>
      </c>
      <c r="E250" s="370" t="str">
        <f t="shared" si="30"/>
        <v/>
      </c>
      <c r="F250" s="370" t="str">
        <f t="shared" si="34"/>
        <v/>
      </c>
      <c r="G250" s="370" t="str">
        <f t="shared" si="35"/>
        <v/>
      </c>
      <c r="H250" s="371" t="str">
        <f t="shared" si="36"/>
        <v/>
      </c>
      <c r="I250" s="372" t="str">
        <f t="shared" si="37"/>
        <v/>
      </c>
      <c r="J250" s="373" t="str">
        <f>IF(B250="","",'Patrimonio neto+pasivo'!$C$92)</f>
        <v/>
      </c>
      <c r="K250" s="373"/>
      <c r="L250" s="905" t="str">
        <f>IF(B250="","",C250*'Patrimonio neto+pasivo'!$C$78)</f>
        <v/>
      </c>
      <c r="M250" s="905" t="str">
        <f t="shared" si="31"/>
        <v/>
      </c>
      <c r="N250" s="374" t="str">
        <f t="shared" si="38"/>
        <v/>
      </c>
      <c r="O250" s="375" t="str">
        <f t="shared" si="39"/>
        <v/>
      </c>
      <c r="P250" s="332"/>
      <c r="Q250" s="332"/>
      <c r="R250" s="333"/>
      <c r="S250" s="333"/>
      <c r="T250" s="333"/>
      <c r="U250" s="333"/>
      <c r="V250" s="301"/>
      <c r="W250" s="301"/>
      <c r="X250" s="301"/>
      <c r="Y250" s="301"/>
      <c r="Z250" s="301"/>
      <c r="AA250" s="301"/>
      <c r="AB250" s="301"/>
    </row>
    <row r="251" spans="1:28" ht="15">
      <c r="A251" s="301"/>
      <c r="B251" s="369" t="str">
        <f>IF('Patrimonio neto+pasivo'!$A$86=1,IF(B250&lt;$D$8+$G$5-1,B250+1,""),IF(B250&lt;$D$8+$G$5,B250+1,""))</f>
        <v/>
      </c>
      <c r="C251" s="370" t="str">
        <f t="shared" si="32"/>
        <v/>
      </c>
      <c r="D251" s="370" t="str">
        <f t="shared" si="33"/>
        <v/>
      </c>
      <c r="E251" s="370" t="str">
        <f t="shared" si="30"/>
        <v/>
      </c>
      <c r="F251" s="370" t="str">
        <f t="shared" si="34"/>
        <v/>
      </c>
      <c r="G251" s="370" t="str">
        <f t="shared" si="35"/>
        <v/>
      </c>
      <c r="H251" s="371" t="str">
        <f t="shared" si="36"/>
        <v/>
      </c>
      <c r="I251" s="372" t="str">
        <f t="shared" si="37"/>
        <v/>
      </c>
      <c r="J251" s="373" t="str">
        <f>IF(B251="","",'Patrimonio neto+pasivo'!$C$92)</f>
        <v/>
      </c>
      <c r="K251" s="373"/>
      <c r="L251" s="905" t="str">
        <f>IF(B251="","",C251*'Patrimonio neto+pasivo'!$C$78)</f>
        <v/>
      </c>
      <c r="M251" s="905" t="str">
        <f t="shared" si="31"/>
        <v/>
      </c>
      <c r="N251" s="374" t="str">
        <f t="shared" si="38"/>
        <v/>
      </c>
      <c r="O251" s="375" t="str">
        <f t="shared" si="39"/>
        <v/>
      </c>
      <c r="P251" s="332"/>
      <c r="Q251" s="332"/>
      <c r="R251" s="333"/>
      <c r="S251" s="333"/>
      <c r="T251" s="333"/>
      <c r="U251" s="333"/>
      <c r="V251" s="301"/>
      <c r="W251" s="301"/>
      <c r="X251" s="301"/>
      <c r="Y251" s="301"/>
      <c r="Z251" s="301"/>
      <c r="AA251" s="301"/>
      <c r="AB251" s="301"/>
    </row>
    <row r="252" spans="1:28" ht="15">
      <c r="A252" s="301"/>
      <c r="B252" s="369" t="str">
        <f>IF('Patrimonio neto+pasivo'!$A$86=1,IF(B251&lt;$D$8+$G$5-1,B251+1,""),IF(B251&lt;$D$8+$G$5,B251+1,""))</f>
        <v/>
      </c>
      <c r="C252" s="370" t="str">
        <f t="shared" si="32"/>
        <v/>
      </c>
      <c r="D252" s="370" t="str">
        <f t="shared" si="33"/>
        <v/>
      </c>
      <c r="E252" s="370" t="str">
        <f t="shared" si="30"/>
        <v/>
      </c>
      <c r="F252" s="370" t="str">
        <f t="shared" si="34"/>
        <v/>
      </c>
      <c r="G252" s="370" t="str">
        <f t="shared" si="35"/>
        <v/>
      </c>
      <c r="H252" s="371" t="str">
        <f t="shared" si="36"/>
        <v/>
      </c>
      <c r="I252" s="372" t="str">
        <f t="shared" si="37"/>
        <v/>
      </c>
      <c r="J252" s="373" t="str">
        <f>IF(B252="","",'Patrimonio neto+pasivo'!$C$92)</f>
        <v/>
      </c>
      <c r="K252" s="373"/>
      <c r="L252" s="905" t="str">
        <f>IF(B252="","",C252*'Patrimonio neto+pasivo'!$C$78)</f>
        <v/>
      </c>
      <c r="M252" s="905" t="str">
        <f t="shared" si="31"/>
        <v/>
      </c>
      <c r="N252" s="374" t="str">
        <f t="shared" si="38"/>
        <v/>
      </c>
      <c r="O252" s="375" t="str">
        <f t="shared" si="39"/>
        <v/>
      </c>
      <c r="P252" s="332"/>
      <c r="Q252" s="332"/>
      <c r="R252" s="333"/>
      <c r="S252" s="333"/>
      <c r="T252" s="333"/>
      <c r="U252" s="333"/>
      <c r="V252" s="301"/>
      <c r="W252" s="301"/>
      <c r="X252" s="301"/>
      <c r="Y252" s="301"/>
      <c r="Z252" s="301"/>
      <c r="AA252" s="301"/>
      <c r="AB252" s="301"/>
    </row>
    <row r="253" spans="1:28" ht="15">
      <c r="A253" s="301"/>
      <c r="B253" s="369" t="str">
        <f>IF('Patrimonio neto+pasivo'!$A$86=1,IF(B252&lt;$D$8+$G$5-1,B252+1,""),IF(B252&lt;$D$8+$G$5,B252+1,""))</f>
        <v/>
      </c>
      <c r="C253" s="370" t="str">
        <f t="shared" si="32"/>
        <v/>
      </c>
      <c r="D253" s="370" t="str">
        <f t="shared" si="33"/>
        <v/>
      </c>
      <c r="E253" s="370" t="str">
        <f t="shared" si="30"/>
        <v/>
      </c>
      <c r="F253" s="370" t="str">
        <f t="shared" si="34"/>
        <v/>
      </c>
      <c r="G253" s="370" t="str">
        <f t="shared" si="35"/>
        <v/>
      </c>
      <c r="H253" s="371" t="str">
        <f t="shared" si="36"/>
        <v/>
      </c>
      <c r="I253" s="372" t="str">
        <f t="shared" si="37"/>
        <v/>
      </c>
      <c r="J253" s="373" t="str">
        <f>IF(B253="","",'Patrimonio neto+pasivo'!$C$92)</f>
        <v/>
      </c>
      <c r="K253" s="373"/>
      <c r="L253" s="905" t="str">
        <f>IF(B253="","",C253*'Patrimonio neto+pasivo'!$C$78)</f>
        <v/>
      </c>
      <c r="M253" s="905" t="str">
        <f t="shared" si="31"/>
        <v/>
      </c>
      <c r="N253" s="374" t="str">
        <f t="shared" si="38"/>
        <v/>
      </c>
      <c r="O253" s="375" t="str">
        <f t="shared" si="39"/>
        <v/>
      </c>
      <c r="P253" s="332"/>
      <c r="Q253" s="332"/>
      <c r="R253" s="333"/>
      <c r="S253" s="333"/>
      <c r="T253" s="333"/>
      <c r="U253" s="333"/>
      <c r="V253" s="301"/>
      <c r="W253" s="301"/>
      <c r="X253" s="301"/>
      <c r="Y253" s="301"/>
      <c r="Z253" s="301"/>
      <c r="AA253" s="301"/>
      <c r="AB253" s="301"/>
    </row>
    <row r="254" spans="1:28" ht="15">
      <c r="A254" s="301"/>
      <c r="B254" s="369" t="str">
        <f>IF('Patrimonio neto+pasivo'!$A$86=1,IF(B253&lt;$D$8+$G$5-1,B253+1,""),IF(B253&lt;$D$8+$G$5,B253+1,""))</f>
        <v/>
      </c>
      <c r="C254" s="370" t="str">
        <f t="shared" si="32"/>
        <v/>
      </c>
      <c r="D254" s="370" t="str">
        <f t="shared" si="33"/>
        <v/>
      </c>
      <c r="E254" s="370" t="str">
        <f t="shared" si="30"/>
        <v/>
      </c>
      <c r="F254" s="370" t="str">
        <f t="shared" si="34"/>
        <v/>
      </c>
      <c r="G254" s="370" t="str">
        <f t="shared" si="35"/>
        <v/>
      </c>
      <c r="H254" s="371" t="str">
        <f t="shared" si="36"/>
        <v/>
      </c>
      <c r="I254" s="372" t="str">
        <f t="shared" si="37"/>
        <v/>
      </c>
      <c r="J254" s="373" t="str">
        <f>IF(B254="","",'Patrimonio neto+pasivo'!$C$92)</f>
        <v/>
      </c>
      <c r="K254" s="373"/>
      <c r="L254" s="905" t="str">
        <f>IF(B254="","",C254*'Patrimonio neto+pasivo'!$C$78)</f>
        <v/>
      </c>
      <c r="M254" s="905" t="str">
        <f t="shared" si="31"/>
        <v/>
      </c>
      <c r="N254" s="374" t="str">
        <f t="shared" si="38"/>
        <v/>
      </c>
      <c r="O254" s="375" t="str">
        <f t="shared" si="39"/>
        <v/>
      </c>
      <c r="P254" s="332"/>
      <c r="Q254" s="332"/>
      <c r="R254" s="333"/>
      <c r="S254" s="333"/>
      <c r="T254" s="333"/>
      <c r="U254" s="333"/>
      <c r="V254" s="301"/>
      <c r="W254" s="301"/>
      <c r="X254" s="301"/>
      <c r="Y254" s="301"/>
      <c r="Z254" s="301"/>
      <c r="AA254" s="301"/>
      <c r="AB254" s="301"/>
    </row>
    <row r="255" spans="1:28" ht="15">
      <c r="A255" s="301"/>
      <c r="B255" s="369" t="str">
        <f>IF('Patrimonio neto+pasivo'!$A$86=1,IF(B254&lt;$D$8+$G$5-1,B254+1,""),IF(B254&lt;$D$8+$G$5,B254+1,""))</f>
        <v/>
      </c>
      <c r="C255" s="370" t="str">
        <f t="shared" si="32"/>
        <v/>
      </c>
      <c r="D255" s="370" t="str">
        <f t="shared" si="33"/>
        <v/>
      </c>
      <c r="E255" s="370" t="str">
        <f t="shared" si="30"/>
        <v/>
      </c>
      <c r="F255" s="370" t="str">
        <f t="shared" si="34"/>
        <v/>
      </c>
      <c r="G255" s="370" t="str">
        <f t="shared" si="35"/>
        <v/>
      </c>
      <c r="H255" s="371" t="str">
        <f t="shared" si="36"/>
        <v/>
      </c>
      <c r="I255" s="372" t="str">
        <f t="shared" si="37"/>
        <v/>
      </c>
      <c r="J255" s="373" t="str">
        <f>IF(B255="","",'Patrimonio neto+pasivo'!$C$92)</f>
        <v/>
      </c>
      <c r="K255" s="373"/>
      <c r="L255" s="905" t="str">
        <f>IF(B255="","",C255*'Patrimonio neto+pasivo'!$C$78)</f>
        <v/>
      </c>
      <c r="M255" s="905" t="str">
        <f t="shared" si="31"/>
        <v/>
      </c>
      <c r="N255" s="374" t="str">
        <f t="shared" si="38"/>
        <v/>
      </c>
      <c r="O255" s="375" t="str">
        <f t="shared" si="39"/>
        <v/>
      </c>
      <c r="P255" s="332"/>
      <c r="Q255" s="332"/>
      <c r="R255" s="333"/>
      <c r="S255" s="333"/>
      <c r="T255" s="333"/>
      <c r="U255" s="333"/>
      <c r="V255" s="301"/>
      <c r="W255" s="301"/>
      <c r="X255" s="301"/>
      <c r="Y255" s="301"/>
      <c r="Z255" s="301"/>
      <c r="AA255" s="301"/>
      <c r="AB255" s="301"/>
    </row>
    <row r="256" spans="1:28" ht="15">
      <c r="A256" s="301"/>
      <c r="B256" s="369" t="str">
        <f>IF('Patrimonio neto+pasivo'!$A$86=1,IF(B255&lt;$D$8+$G$5-1,B255+1,""),IF(B255&lt;$D$8+$G$5,B255+1,""))</f>
        <v/>
      </c>
      <c r="C256" s="370" t="str">
        <f t="shared" si="32"/>
        <v/>
      </c>
      <c r="D256" s="370" t="str">
        <f t="shared" si="33"/>
        <v/>
      </c>
      <c r="E256" s="370" t="str">
        <f t="shared" si="30"/>
        <v/>
      </c>
      <c r="F256" s="370" t="str">
        <f t="shared" si="34"/>
        <v/>
      </c>
      <c r="G256" s="370" t="str">
        <f t="shared" si="35"/>
        <v/>
      </c>
      <c r="H256" s="371" t="str">
        <f t="shared" si="36"/>
        <v/>
      </c>
      <c r="I256" s="372" t="str">
        <f t="shared" si="37"/>
        <v/>
      </c>
      <c r="J256" s="373" t="str">
        <f>IF(B256="","",'Patrimonio neto+pasivo'!$C$92)</f>
        <v/>
      </c>
      <c r="K256" s="373"/>
      <c r="L256" s="905" t="str">
        <f>IF(B256="","",C256*'Patrimonio neto+pasivo'!$C$78)</f>
        <v/>
      </c>
      <c r="M256" s="905" t="str">
        <f t="shared" si="31"/>
        <v/>
      </c>
      <c r="N256" s="374" t="str">
        <f t="shared" si="38"/>
        <v/>
      </c>
      <c r="O256" s="375" t="str">
        <f t="shared" si="39"/>
        <v/>
      </c>
      <c r="P256" s="332"/>
      <c r="Q256" s="332"/>
      <c r="R256" s="333"/>
      <c r="S256" s="333"/>
      <c r="T256" s="333"/>
      <c r="U256" s="333"/>
      <c r="V256" s="301"/>
      <c r="W256" s="301"/>
      <c r="X256" s="301"/>
      <c r="Y256" s="301"/>
      <c r="Z256" s="301"/>
      <c r="AA256" s="301"/>
      <c r="AB256" s="301"/>
    </row>
    <row r="257" spans="1:28" ht="15">
      <c r="A257" s="301"/>
      <c r="B257" s="369" t="str">
        <f>IF('Patrimonio neto+pasivo'!$A$86=1,IF(B256&lt;$D$8+$G$5-1,B256+1,""),IF(B256&lt;$D$8+$G$5,B256+1,""))</f>
        <v/>
      </c>
      <c r="C257" s="370" t="str">
        <f t="shared" si="32"/>
        <v/>
      </c>
      <c r="D257" s="370" t="str">
        <f t="shared" si="33"/>
        <v/>
      </c>
      <c r="E257" s="370" t="str">
        <f t="shared" si="30"/>
        <v/>
      </c>
      <c r="F257" s="370" t="str">
        <f t="shared" si="34"/>
        <v/>
      </c>
      <c r="G257" s="370" t="str">
        <f t="shared" si="35"/>
        <v/>
      </c>
      <c r="H257" s="371" t="str">
        <f t="shared" si="36"/>
        <v/>
      </c>
      <c r="I257" s="372" t="str">
        <f t="shared" si="37"/>
        <v/>
      </c>
      <c r="J257" s="373" t="str">
        <f>IF(B257="","",'Patrimonio neto+pasivo'!$C$92)</f>
        <v/>
      </c>
      <c r="K257" s="373"/>
      <c r="L257" s="905" t="str">
        <f>IF(B257="","",C257*'Patrimonio neto+pasivo'!$C$78)</f>
        <v/>
      </c>
      <c r="M257" s="905" t="str">
        <f t="shared" si="31"/>
        <v/>
      </c>
      <c r="N257" s="374" t="str">
        <f t="shared" si="38"/>
        <v/>
      </c>
      <c r="O257" s="375" t="str">
        <f t="shared" si="39"/>
        <v/>
      </c>
      <c r="P257" s="332"/>
      <c r="Q257" s="332"/>
      <c r="R257" s="333"/>
      <c r="S257" s="333"/>
      <c r="T257" s="333"/>
      <c r="U257" s="333"/>
      <c r="V257" s="301"/>
      <c r="W257" s="301"/>
      <c r="X257" s="301"/>
      <c r="Y257" s="301"/>
      <c r="Z257" s="301"/>
      <c r="AA257" s="301"/>
      <c r="AB257" s="301"/>
    </row>
    <row r="258" spans="1:28" ht="15">
      <c r="A258" s="301"/>
      <c r="B258" s="369" t="str">
        <f>IF('Patrimonio neto+pasivo'!$A$86=1,IF(B257&lt;$D$8+$G$5-1,B257+1,""),IF(B257&lt;$D$8+$G$5,B257+1,""))</f>
        <v/>
      </c>
      <c r="C258" s="370" t="str">
        <f t="shared" si="32"/>
        <v/>
      </c>
      <c r="D258" s="370" t="str">
        <f t="shared" si="33"/>
        <v/>
      </c>
      <c r="E258" s="370" t="str">
        <f t="shared" si="30"/>
        <v/>
      </c>
      <c r="F258" s="370" t="str">
        <f t="shared" si="34"/>
        <v/>
      </c>
      <c r="G258" s="370" t="str">
        <f t="shared" si="35"/>
        <v/>
      </c>
      <c r="H258" s="371" t="str">
        <f t="shared" si="36"/>
        <v/>
      </c>
      <c r="I258" s="372" t="str">
        <f t="shared" si="37"/>
        <v/>
      </c>
      <c r="J258" s="373" t="str">
        <f>IF(B258="","",'Patrimonio neto+pasivo'!$C$92)</f>
        <v/>
      </c>
      <c r="K258" s="373"/>
      <c r="L258" s="905" t="str">
        <f>IF(B258="","",C258*'Patrimonio neto+pasivo'!$C$78)</f>
        <v/>
      </c>
      <c r="M258" s="905" t="str">
        <f t="shared" si="31"/>
        <v/>
      </c>
      <c r="N258" s="374" t="str">
        <f t="shared" si="38"/>
        <v/>
      </c>
      <c r="O258" s="375" t="str">
        <f t="shared" si="39"/>
        <v/>
      </c>
      <c r="P258" s="332"/>
      <c r="Q258" s="332"/>
      <c r="R258" s="333"/>
      <c r="S258" s="333"/>
      <c r="T258" s="333"/>
      <c r="U258" s="333"/>
      <c r="V258" s="301"/>
      <c r="W258" s="301"/>
      <c r="X258" s="301"/>
      <c r="Y258" s="301"/>
      <c r="Z258" s="301"/>
      <c r="AA258" s="301"/>
      <c r="AB258" s="301"/>
    </row>
    <row r="259" spans="1:28" ht="15">
      <c r="A259" s="301"/>
      <c r="B259" s="369" t="str">
        <f>IF('Patrimonio neto+pasivo'!$A$86=1,IF(B258&lt;$D$8+$G$5-1,B258+1,""),IF(B258&lt;$D$8+$G$5,B258+1,""))</f>
        <v/>
      </c>
      <c r="C259" s="370" t="str">
        <f t="shared" si="32"/>
        <v/>
      </c>
      <c r="D259" s="370" t="str">
        <f t="shared" si="33"/>
        <v/>
      </c>
      <c r="E259" s="370" t="str">
        <f t="shared" si="30"/>
        <v/>
      </c>
      <c r="F259" s="370" t="str">
        <f t="shared" si="34"/>
        <v/>
      </c>
      <c r="G259" s="370" t="str">
        <f t="shared" si="35"/>
        <v/>
      </c>
      <c r="H259" s="371" t="str">
        <f t="shared" si="36"/>
        <v/>
      </c>
      <c r="I259" s="372" t="str">
        <f t="shared" si="37"/>
        <v/>
      </c>
      <c r="J259" s="373" t="str">
        <f>IF(B259="","",'Patrimonio neto+pasivo'!$C$92)</f>
        <v/>
      </c>
      <c r="K259" s="373"/>
      <c r="L259" s="905" t="str">
        <f>IF(B259="","",C259*'Patrimonio neto+pasivo'!$C$78)</f>
        <v/>
      </c>
      <c r="M259" s="905" t="str">
        <f t="shared" si="31"/>
        <v/>
      </c>
      <c r="N259" s="374" t="str">
        <f t="shared" si="38"/>
        <v/>
      </c>
      <c r="O259" s="375" t="str">
        <f t="shared" si="39"/>
        <v/>
      </c>
      <c r="P259" s="332"/>
      <c r="Q259" s="332"/>
      <c r="R259" s="333"/>
      <c r="S259" s="333"/>
      <c r="T259" s="333"/>
      <c r="U259" s="333"/>
      <c r="V259" s="301"/>
      <c r="W259" s="301"/>
      <c r="X259" s="301"/>
      <c r="Y259" s="301"/>
      <c r="Z259" s="301"/>
      <c r="AA259" s="301"/>
      <c r="AB259" s="301"/>
    </row>
    <row r="260" spans="1:28" ht="15">
      <c r="A260" s="301"/>
      <c r="B260" s="369" t="str">
        <f>IF('Patrimonio neto+pasivo'!$A$86=1,IF(B259&lt;$D$8+$G$5-1,B259+1,""),IF(B259&lt;$D$8+$G$5,B259+1,""))</f>
        <v/>
      </c>
      <c r="C260" s="370" t="str">
        <f t="shared" si="32"/>
        <v/>
      </c>
      <c r="D260" s="370" t="str">
        <f t="shared" si="33"/>
        <v/>
      </c>
      <c r="E260" s="370" t="str">
        <f t="shared" si="30"/>
        <v/>
      </c>
      <c r="F260" s="370" t="str">
        <f t="shared" si="34"/>
        <v/>
      </c>
      <c r="G260" s="370" t="str">
        <f t="shared" si="35"/>
        <v/>
      </c>
      <c r="H260" s="371" t="str">
        <f t="shared" si="36"/>
        <v/>
      </c>
      <c r="I260" s="372" t="str">
        <f t="shared" si="37"/>
        <v/>
      </c>
      <c r="J260" s="373" t="str">
        <f>IF(B260="","",'Patrimonio neto+pasivo'!$C$92)</f>
        <v/>
      </c>
      <c r="K260" s="373"/>
      <c r="L260" s="905" t="str">
        <f>IF(B260="","",C260*'Patrimonio neto+pasivo'!$C$78)</f>
        <v/>
      </c>
      <c r="M260" s="905" t="str">
        <f t="shared" si="31"/>
        <v/>
      </c>
      <c r="N260" s="374" t="str">
        <f t="shared" si="38"/>
        <v/>
      </c>
      <c r="O260" s="375" t="str">
        <f t="shared" si="39"/>
        <v/>
      </c>
      <c r="P260" s="332"/>
      <c r="Q260" s="332"/>
      <c r="R260" s="333"/>
      <c r="S260" s="333"/>
      <c r="T260" s="333"/>
      <c r="U260" s="333"/>
      <c r="V260" s="301"/>
      <c r="W260" s="301"/>
      <c r="X260" s="301"/>
      <c r="Y260" s="301"/>
      <c r="Z260" s="301"/>
      <c r="AA260" s="301"/>
      <c r="AB260" s="301"/>
    </row>
    <row r="261" spans="1:28" ht="15">
      <c r="A261" s="301"/>
      <c r="B261" s="369" t="str">
        <f>IF('Patrimonio neto+pasivo'!$A$86=1,IF(B260&lt;$D$8+$G$5-1,B260+1,""),IF(B260&lt;$D$8+$G$5,B260+1,""))</f>
        <v/>
      </c>
      <c r="C261" s="370" t="str">
        <f t="shared" si="32"/>
        <v/>
      </c>
      <c r="D261" s="370" t="str">
        <f t="shared" si="33"/>
        <v/>
      </c>
      <c r="E261" s="370" t="str">
        <f t="shared" si="30"/>
        <v/>
      </c>
      <c r="F261" s="370" t="str">
        <f t="shared" si="34"/>
        <v/>
      </c>
      <c r="G261" s="370" t="str">
        <f t="shared" si="35"/>
        <v/>
      </c>
      <c r="H261" s="371" t="str">
        <f t="shared" si="36"/>
        <v/>
      </c>
      <c r="I261" s="372" t="str">
        <f t="shared" si="37"/>
        <v/>
      </c>
      <c r="J261" s="373" t="str">
        <f>IF(B261="","",'Patrimonio neto+pasivo'!$C$92)</f>
        <v/>
      </c>
      <c r="K261" s="373"/>
      <c r="L261" s="905" t="str">
        <f>IF(B261="","",C261*'Patrimonio neto+pasivo'!$C$78)</f>
        <v/>
      </c>
      <c r="M261" s="905" t="str">
        <f t="shared" si="31"/>
        <v/>
      </c>
      <c r="N261" s="374" t="str">
        <f t="shared" si="38"/>
        <v/>
      </c>
      <c r="O261" s="375" t="str">
        <f t="shared" si="39"/>
        <v/>
      </c>
      <c r="P261" s="332"/>
      <c r="Q261" s="332"/>
      <c r="R261" s="333"/>
      <c r="S261" s="333"/>
      <c r="T261" s="333"/>
      <c r="U261" s="333"/>
      <c r="V261" s="301"/>
      <c r="W261" s="301"/>
      <c r="X261" s="301"/>
      <c r="Y261" s="301"/>
      <c r="Z261" s="301"/>
      <c r="AA261" s="301"/>
      <c r="AB261" s="301"/>
    </row>
    <row r="262" spans="1:28" ht="15">
      <c r="A262" s="301"/>
      <c r="B262" s="369" t="str">
        <f>IF('Patrimonio neto+pasivo'!$A$86=1,IF(B261&lt;$D$8+$G$5-1,B261+1,""),IF(B261&lt;$D$8+$G$5,B261+1,""))</f>
        <v/>
      </c>
      <c r="C262" s="370" t="str">
        <f t="shared" si="32"/>
        <v/>
      </c>
      <c r="D262" s="370" t="str">
        <f t="shared" si="33"/>
        <v/>
      </c>
      <c r="E262" s="370" t="str">
        <f t="shared" si="30"/>
        <v/>
      </c>
      <c r="F262" s="370" t="str">
        <f t="shared" si="34"/>
        <v/>
      </c>
      <c r="G262" s="370" t="str">
        <f t="shared" si="35"/>
        <v/>
      </c>
      <c r="H262" s="371" t="str">
        <f t="shared" si="36"/>
        <v/>
      </c>
      <c r="I262" s="372" t="str">
        <f t="shared" si="37"/>
        <v/>
      </c>
      <c r="J262" s="373" t="str">
        <f>IF(B262="","",'Patrimonio neto+pasivo'!$C$92)</f>
        <v/>
      </c>
      <c r="K262" s="373"/>
      <c r="L262" s="905" t="str">
        <f>IF(B262="","",C262*'Patrimonio neto+pasivo'!$C$78)</f>
        <v/>
      </c>
      <c r="M262" s="905" t="str">
        <f t="shared" si="31"/>
        <v/>
      </c>
      <c r="N262" s="374" t="str">
        <f t="shared" si="38"/>
        <v/>
      </c>
      <c r="O262" s="375" t="str">
        <f t="shared" si="39"/>
        <v/>
      </c>
      <c r="P262" s="332"/>
      <c r="Q262" s="332"/>
      <c r="R262" s="333"/>
      <c r="S262" s="333"/>
      <c r="T262" s="333"/>
      <c r="U262" s="333"/>
      <c r="V262" s="301"/>
      <c r="W262" s="301"/>
      <c r="X262" s="301"/>
      <c r="Y262" s="301"/>
      <c r="Z262" s="301"/>
      <c r="AA262" s="301"/>
      <c r="AB262" s="301"/>
    </row>
    <row r="263" spans="1:28" ht="15">
      <c r="A263" s="301"/>
      <c r="B263" s="369" t="str">
        <f>IF('Patrimonio neto+pasivo'!$A$86=1,IF(B262&lt;$D$8+$G$5-1,B262+1,""),IF(B262&lt;$D$8+$G$5,B262+1,""))</f>
        <v/>
      </c>
      <c r="C263" s="370" t="str">
        <f t="shared" si="32"/>
        <v/>
      </c>
      <c r="D263" s="370" t="str">
        <f t="shared" si="33"/>
        <v/>
      </c>
      <c r="E263" s="370" t="str">
        <f t="shared" si="30"/>
        <v/>
      </c>
      <c r="F263" s="370" t="str">
        <f t="shared" si="34"/>
        <v/>
      </c>
      <c r="G263" s="370" t="str">
        <f t="shared" si="35"/>
        <v/>
      </c>
      <c r="H263" s="371" t="str">
        <f t="shared" si="36"/>
        <v/>
      </c>
      <c r="I263" s="372" t="str">
        <f t="shared" si="37"/>
        <v/>
      </c>
      <c r="J263" s="373" t="str">
        <f>IF(B263="","",'Patrimonio neto+pasivo'!$C$92)</f>
        <v/>
      </c>
      <c r="K263" s="373"/>
      <c r="L263" s="905" t="str">
        <f>IF(B263="","",C263*'Patrimonio neto+pasivo'!$C$78)</f>
        <v/>
      </c>
      <c r="M263" s="905" t="str">
        <f t="shared" si="31"/>
        <v/>
      </c>
      <c r="N263" s="374" t="str">
        <f t="shared" si="38"/>
        <v/>
      </c>
      <c r="O263" s="375" t="str">
        <f t="shared" si="39"/>
        <v/>
      </c>
      <c r="P263" s="332"/>
      <c r="Q263" s="332"/>
      <c r="R263" s="333"/>
      <c r="S263" s="333"/>
      <c r="T263" s="333"/>
      <c r="U263" s="333"/>
      <c r="V263" s="301"/>
      <c r="W263" s="301"/>
      <c r="X263" s="301"/>
      <c r="Y263" s="301"/>
      <c r="Z263" s="301"/>
      <c r="AA263" s="301"/>
      <c r="AB263" s="301"/>
    </row>
    <row r="264" spans="1:28" ht="15">
      <c r="A264" s="301"/>
      <c r="B264" s="369" t="str">
        <f>IF('Patrimonio neto+pasivo'!$A$86=1,IF(B263&lt;$D$8+$G$5-1,B263+1,""),IF(B263&lt;$D$8+$G$5,B263+1,""))</f>
        <v/>
      </c>
      <c r="C264" s="370" t="str">
        <f t="shared" si="32"/>
        <v/>
      </c>
      <c r="D264" s="370" t="str">
        <f t="shared" si="33"/>
        <v/>
      </c>
      <c r="E264" s="370" t="str">
        <f t="shared" si="30"/>
        <v/>
      </c>
      <c r="F264" s="370" t="str">
        <f t="shared" si="34"/>
        <v/>
      </c>
      <c r="G264" s="370" t="str">
        <f t="shared" si="35"/>
        <v/>
      </c>
      <c r="H264" s="371" t="str">
        <f t="shared" si="36"/>
        <v/>
      </c>
      <c r="I264" s="372" t="str">
        <f t="shared" si="37"/>
        <v/>
      </c>
      <c r="J264" s="373" t="str">
        <f>IF(B264="","",'Patrimonio neto+pasivo'!$C$92)</f>
        <v/>
      </c>
      <c r="K264" s="373"/>
      <c r="L264" s="905" t="str">
        <f>IF(B264="","",C264*'Patrimonio neto+pasivo'!$C$78)</f>
        <v/>
      </c>
      <c r="M264" s="905" t="str">
        <f t="shared" si="31"/>
        <v/>
      </c>
      <c r="N264" s="374" t="str">
        <f t="shared" si="38"/>
        <v/>
      </c>
      <c r="O264" s="375" t="str">
        <f t="shared" si="39"/>
        <v/>
      </c>
      <c r="P264" s="332"/>
      <c r="Q264" s="332"/>
      <c r="R264" s="333"/>
      <c r="S264" s="333"/>
      <c r="T264" s="333"/>
      <c r="U264" s="333"/>
      <c r="V264" s="301"/>
      <c r="W264" s="301"/>
      <c r="X264" s="301"/>
      <c r="Y264" s="301"/>
      <c r="Z264" s="301"/>
      <c r="AA264" s="301"/>
      <c r="AB264" s="301"/>
    </row>
    <row r="265" spans="1:28" ht="15">
      <c r="A265" s="301"/>
      <c r="B265" s="369" t="str">
        <f>IF('Patrimonio neto+pasivo'!$A$86=1,IF(B264&lt;$D$8+$G$5-1,B264+1,""),IF(B264&lt;$D$8+$G$5,B264+1,""))</f>
        <v/>
      </c>
      <c r="C265" s="370" t="str">
        <f t="shared" si="32"/>
        <v/>
      </c>
      <c r="D265" s="370" t="str">
        <f t="shared" si="33"/>
        <v/>
      </c>
      <c r="E265" s="370" t="str">
        <f t="shared" si="30"/>
        <v/>
      </c>
      <c r="F265" s="370" t="str">
        <f t="shared" si="34"/>
        <v/>
      </c>
      <c r="G265" s="370" t="str">
        <f t="shared" si="35"/>
        <v/>
      </c>
      <c r="H265" s="371" t="str">
        <f t="shared" si="36"/>
        <v/>
      </c>
      <c r="I265" s="372" t="str">
        <f t="shared" si="37"/>
        <v/>
      </c>
      <c r="J265" s="373" t="str">
        <f>IF(B265="","",'Patrimonio neto+pasivo'!$C$92)</f>
        <v/>
      </c>
      <c r="K265" s="373"/>
      <c r="L265" s="905" t="str">
        <f>IF(B265="","",C265*'Patrimonio neto+pasivo'!$C$78)</f>
        <v/>
      </c>
      <c r="M265" s="905" t="str">
        <f t="shared" si="31"/>
        <v/>
      </c>
      <c r="N265" s="374" t="str">
        <f t="shared" si="38"/>
        <v/>
      </c>
      <c r="O265" s="375" t="str">
        <f t="shared" si="39"/>
        <v/>
      </c>
      <c r="P265" s="332"/>
      <c r="Q265" s="332"/>
      <c r="R265" s="333"/>
      <c r="S265" s="333"/>
      <c r="T265" s="333"/>
      <c r="U265" s="333"/>
      <c r="V265" s="301"/>
      <c r="W265" s="301"/>
      <c r="X265" s="301"/>
      <c r="Y265" s="301"/>
      <c r="Z265" s="301"/>
      <c r="AA265" s="301"/>
      <c r="AB265" s="301"/>
    </row>
    <row r="266" spans="1:28" ht="15">
      <c r="A266" s="301"/>
      <c r="B266" s="369" t="str">
        <f>IF('Patrimonio neto+pasivo'!$A$86=1,IF(B265&lt;$D$8+$G$5-1,B265+1,""),IF(B265&lt;$D$8+$G$5,B265+1,""))</f>
        <v/>
      </c>
      <c r="C266" s="370" t="str">
        <f t="shared" si="32"/>
        <v/>
      </c>
      <c r="D266" s="370" t="str">
        <f t="shared" si="33"/>
        <v/>
      </c>
      <c r="E266" s="370" t="str">
        <f t="shared" si="30"/>
        <v/>
      </c>
      <c r="F266" s="370" t="str">
        <f t="shared" si="34"/>
        <v/>
      </c>
      <c r="G266" s="370" t="str">
        <f t="shared" si="35"/>
        <v/>
      </c>
      <c r="H266" s="371" t="str">
        <f t="shared" si="36"/>
        <v/>
      </c>
      <c r="I266" s="372" t="str">
        <f t="shared" si="37"/>
        <v/>
      </c>
      <c r="J266" s="373" t="str">
        <f>IF(B266="","",'Patrimonio neto+pasivo'!$C$92)</f>
        <v/>
      </c>
      <c r="K266" s="373"/>
      <c r="L266" s="905" t="str">
        <f>IF(B266="","",C266*'Patrimonio neto+pasivo'!$C$78)</f>
        <v/>
      </c>
      <c r="M266" s="905" t="str">
        <f t="shared" si="31"/>
        <v/>
      </c>
      <c r="N266" s="374" t="str">
        <f t="shared" si="38"/>
        <v/>
      </c>
      <c r="O266" s="375" t="str">
        <f t="shared" si="39"/>
        <v/>
      </c>
      <c r="P266" s="332"/>
      <c r="Q266" s="332"/>
      <c r="R266" s="333"/>
      <c r="S266" s="333"/>
      <c r="T266" s="333"/>
      <c r="U266" s="333"/>
      <c r="V266" s="301"/>
      <c r="W266" s="301"/>
      <c r="X266" s="301"/>
      <c r="Y266" s="301"/>
      <c r="Z266" s="301"/>
      <c r="AA266" s="301"/>
      <c r="AB266" s="301"/>
    </row>
    <row r="267" spans="1:28" ht="15">
      <c r="A267" s="301"/>
      <c r="B267" s="369" t="str">
        <f>IF('Patrimonio neto+pasivo'!$A$86=1,IF(B266&lt;$D$8+$G$5-1,B266+1,""),IF(B266&lt;$D$8+$G$5,B266+1,""))</f>
        <v/>
      </c>
      <c r="C267" s="370" t="str">
        <f t="shared" si="32"/>
        <v/>
      </c>
      <c r="D267" s="370" t="str">
        <f t="shared" si="33"/>
        <v/>
      </c>
      <c r="E267" s="370" t="str">
        <f t="shared" si="30"/>
        <v/>
      </c>
      <c r="F267" s="370" t="str">
        <f t="shared" si="34"/>
        <v/>
      </c>
      <c r="G267" s="370" t="str">
        <f t="shared" si="35"/>
        <v/>
      </c>
      <c r="H267" s="371" t="str">
        <f t="shared" si="36"/>
        <v/>
      </c>
      <c r="I267" s="372" t="str">
        <f t="shared" si="37"/>
        <v/>
      </c>
      <c r="J267" s="373" t="str">
        <f>IF(B267="","",'Patrimonio neto+pasivo'!$C$92)</f>
        <v/>
      </c>
      <c r="K267" s="373"/>
      <c r="L267" s="905" t="str">
        <f>IF(B267="","",C267*'Patrimonio neto+pasivo'!$C$78)</f>
        <v/>
      </c>
      <c r="M267" s="905" t="str">
        <f t="shared" si="31"/>
        <v/>
      </c>
      <c r="N267" s="374" t="str">
        <f t="shared" si="38"/>
        <v/>
      </c>
      <c r="O267" s="375" t="str">
        <f t="shared" si="39"/>
        <v/>
      </c>
      <c r="P267" s="332"/>
      <c r="Q267" s="332"/>
      <c r="R267" s="333"/>
      <c r="S267" s="333"/>
      <c r="T267" s="333"/>
      <c r="U267" s="333"/>
      <c r="V267" s="301"/>
      <c r="W267" s="301"/>
      <c r="X267" s="301"/>
      <c r="Y267" s="301"/>
      <c r="Z267" s="301"/>
      <c r="AA267" s="301"/>
      <c r="AB267" s="301"/>
    </row>
    <row r="268" spans="1:28" ht="15">
      <c r="A268" s="301"/>
      <c r="B268" s="369" t="str">
        <f>IF('Patrimonio neto+pasivo'!$A$86=1,IF(B267&lt;$D$8+$G$5-1,B267+1,""),IF(B267&lt;$D$8+$G$5,B267+1,""))</f>
        <v/>
      </c>
      <c r="C268" s="370" t="str">
        <f t="shared" si="32"/>
        <v/>
      </c>
      <c r="D268" s="370" t="str">
        <f t="shared" si="33"/>
        <v/>
      </c>
      <c r="E268" s="370" t="str">
        <f t="shared" si="30"/>
        <v/>
      </c>
      <c r="F268" s="370" t="str">
        <f t="shared" si="34"/>
        <v/>
      </c>
      <c r="G268" s="370" t="str">
        <f t="shared" si="35"/>
        <v/>
      </c>
      <c r="H268" s="371" t="str">
        <f t="shared" si="36"/>
        <v/>
      </c>
      <c r="I268" s="372" t="str">
        <f t="shared" si="37"/>
        <v/>
      </c>
      <c r="J268" s="373" t="str">
        <f>IF(B268="","",'Patrimonio neto+pasivo'!$C$92)</f>
        <v/>
      </c>
      <c r="K268" s="373"/>
      <c r="L268" s="905" t="str">
        <f>IF(B268="","",C268*'Patrimonio neto+pasivo'!$C$78)</f>
        <v/>
      </c>
      <c r="M268" s="905" t="str">
        <f t="shared" si="31"/>
        <v/>
      </c>
      <c r="N268" s="374" t="str">
        <f t="shared" si="38"/>
        <v/>
      </c>
      <c r="O268" s="375" t="str">
        <f t="shared" si="39"/>
        <v/>
      </c>
      <c r="P268" s="332"/>
      <c r="Q268" s="332"/>
      <c r="R268" s="333"/>
      <c r="S268" s="333"/>
      <c r="T268" s="333"/>
      <c r="U268" s="333"/>
      <c r="V268" s="301"/>
      <c r="W268" s="301"/>
      <c r="X268" s="301"/>
      <c r="Y268" s="301"/>
      <c r="Z268" s="301"/>
      <c r="AA268" s="301"/>
      <c r="AB268" s="301"/>
    </row>
    <row r="269" spans="1:28" ht="15">
      <c r="A269" s="301"/>
      <c r="B269" s="369" t="str">
        <f>IF('Patrimonio neto+pasivo'!$A$86=1,IF(B268&lt;$D$8+$G$5-1,B268+1,""),IF(B268&lt;$D$8+$G$5,B268+1,""))</f>
        <v/>
      </c>
      <c r="C269" s="370" t="str">
        <f t="shared" si="32"/>
        <v/>
      </c>
      <c r="D269" s="370" t="str">
        <f t="shared" si="33"/>
        <v/>
      </c>
      <c r="E269" s="370" t="str">
        <f t="shared" si="30"/>
        <v/>
      </c>
      <c r="F269" s="370" t="str">
        <f t="shared" si="34"/>
        <v/>
      </c>
      <c r="G269" s="370" t="str">
        <f t="shared" si="35"/>
        <v/>
      </c>
      <c r="H269" s="371" t="str">
        <f t="shared" si="36"/>
        <v/>
      </c>
      <c r="I269" s="372" t="str">
        <f t="shared" si="37"/>
        <v/>
      </c>
      <c r="J269" s="373" t="str">
        <f>IF(B269="","",'Patrimonio neto+pasivo'!$C$92)</f>
        <v/>
      </c>
      <c r="K269" s="373"/>
      <c r="L269" s="905" t="str">
        <f>IF(B269="","",C269*'Patrimonio neto+pasivo'!$C$78)</f>
        <v/>
      </c>
      <c r="M269" s="905" t="str">
        <f t="shared" si="31"/>
        <v/>
      </c>
      <c r="N269" s="374" t="str">
        <f t="shared" si="38"/>
        <v/>
      </c>
      <c r="O269" s="375" t="str">
        <f t="shared" si="39"/>
        <v/>
      </c>
      <c r="P269" s="332"/>
      <c r="Q269" s="332"/>
      <c r="R269" s="333"/>
      <c r="S269" s="333"/>
      <c r="T269" s="333"/>
      <c r="U269" s="333"/>
      <c r="V269" s="301"/>
      <c r="W269" s="301"/>
      <c r="X269" s="301"/>
      <c r="Y269" s="301"/>
      <c r="Z269" s="301"/>
      <c r="AA269" s="301"/>
      <c r="AB269" s="301"/>
    </row>
    <row r="270" spans="1:28" ht="15">
      <c r="A270" s="301"/>
      <c r="B270" s="369" t="str">
        <f>IF('Patrimonio neto+pasivo'!$A$86=1,IF(B269&lt;$D$8+$G$5-1,B269+1,""),IF(B269&lt;$D$8+$G$5,B269+1,""))</f>
        <v/>
      </c>
      <c r="C270" s="370" t="str">
        <f t="shared" si="32"/>
        <v/>
      </c>
      <c r="D270" s="370" t="str">
        <f t="shared" si="33"/>
        <v/>
      </c>
      <c r="E270" s="370" t="str">
        <f t="shared" si="30"/>
        <v/>
      </c>
      <c r="F270" s="370" t="str">
        <f t="shared" si="34"/>
        <v/>
      </c>
      <c r="G270" s="370" t="str">
        <f t="shared" si="35"/>
        <v/>
      </c>
      <c r="H270" s="371" t="str">
        <f t="shared" si="36"/>
        <v/>
      </c>
      <c r="I270" s="372" t="str">
        <f t="shared" si="37"/>
        <v/>
      </c>
      <c r="J270" s="373" t="str">
        <f>IF(B270="","",'Patrimonio neto+pasivo'!$C$92)</f>
        <v/>
      </c>
      <c r="K270" s="373"/>
      <c r="L270" s="905" t="str">
        <f>IF(B270="","",C270*'Patrimonio neto+pasivo'!$C$78)</f>
        <v/>
      </c>
      <c r="M270" s="905" t="str">
        <f t="shared" si="31"/>
        <v/>
      </c>
      <c r="N270" s="374" t="str">
        <f t="shared" si="38"/>
        <v/>
      </c>
      <c r="O270" s="375" t="str">
        <f t="shared" si="39"/>
        <v/>
      </c>
      <c r="P270" s="332"/>
      <c r="Q270" s="332"/>
      <c r="R270" s="333"/>
      <c r="S270" s="333"/>
      <c r="T270" s="333"/>
      <c r="U270" s="333"/>
      <c r="V270" s="301"/>
      <c r="W270" s="301"/>
      <c r="X270" s="301"/>
      <c r="Y270" s="301"/>
      <c r="Z270" s="301"/>
      <c r="AA270" s="301"/>
      <c r="AB270" s="301"/>
    </row>
    <row r="271" spans="1:28" ht="15">
      <c r="A271" s="301"/>
      <c r="B271" s="369" t="str">
        <f>IF('Patrimonio neto+pasivo'!$A$86=1,IF(B270&lt;$D$8+$G$5-1,B270+1,""),IF(B270&lt;$D$8+$G$5,B270+1,""))</f>
        <v/>
      </c>
      <c r="C271" s="370" t="str">
        <f t="shared" si="32"/>
        <v/>
      </c>
      <c r="D271" s="370" t="str">
        <f t="shared" si="33"/>
        <v/>
      </c>
      <c r="E271" s="370" t="str">
        <f t="shared" si="30"/>
        <v/>
      </c>
      <c r="F271" s="370" t="str">
        <f t="shared" si="34"/>
        <v/>
      </c>
      <c r="G271" s="370" t="str">
        <f t="shared" si="35"/>
        <v/>
      </c>
      <c r="H271" s="371" t="str">
        <f t="shared" si="36"/>
        <v/>
      </c>
      <c r="I271" s="372" t="str">
        <f t="shared" si="37"/>
        <v/>
      </c>
      <c r="J271" s="373" t="str">
        <f>IF(B271="","",'Patrimonio neto+pasivo'!$C$92)</f>
        <v/>
      </c>
      <c r="K271" s="373"/>
      <c r="L271" s="905" t="str">
        <f>IF(B271="","",C271*'Patrimonio neto+pasivo'!$C$78)</f>
        <v/>
      </c>
      <c r="M271" s="905" t="str">
        <f t="shared" si="31"/>
        <v/>
      </c>
      <c r="N271" s="374" t="str">
        <f t="shared" si="38"/>
        <v/>
      </c>
      <c r="O271" s="375" t="str">
        <f t="shared" si="39"/>
        <v/>
      </c>
      <c r="P271" s="332"/>
      <c r="Q271" s="332"/>
      <c r="R271" s="333"/>
      <c r="S271" s="333"/>
      <c r="T271" s="333"/>
      <c r="U271" s="333"/>
      <c r="V271" s="301"/>
      <c r="W271" s="301"/>
      <c r="X271" s="301"/>
      <c r="Y271" s="301"/>
      <c r="Z271" s="301"/>
      <c r="AA271" s="301"/>
      <c r="AB271" s="301"/>
    </row>
    <row r="272" spans="1:28" ht="15">
      <c r="A272" s="301"/>
      <c r="B272" s="369" t="str">
        <f>IF('Patrimonio neto+pasivo'!$A$86=1,IF(B271&lt;$D$8+$G$5-1,B271+1,""),IF(B271&lt;$D$8+$G$5,B271+1,""))</f>
        <v/>
      </c>
      <c r="C272" s="370" t="str">
        <f t="shared" si="32"/>
        <v/>
      </c>
      <c r="D272" s="370" t="str">
        <f t="shared" si="33"/>
        <v/>
      </c>
      <c r="E272" s="370" t="str">
        <f t="shared" si="30"/>
        <v/>
      </c>
      <c r="F272" s="370" t="str">
        <f t="shared" si="34"/>
        <v/>
      </c>
      <c r="G272" s="370" t="str">
        <f t="shared" si="35"/>
        <v/>
      </c>
      <c r="H272" s="371" t="str">
        <f t="shared" si="36"/>
        <v/>
      </c>
      <c r="I272" s="372" t="str">
        <f t="shared" si="37"/>
        <v/>
      </c>
      <c r="J272" s="373" t="str">
        <f>IF(B272="","",'Patrimonio neto+pasivo'!$C$92)</f>
        <v/>
      </c>
      <c r="K272" s="373"/>
      <c r="L272" s="905" t="str">
        <f>IF(B272="","",C272*'Patrimonio neto+pasivo'!$C$78)</f>
        <v/>
      </c>
      <c r="M272" s="905" t="str">
        <f t="shared" si="31"/>
        <v/>
      </c>
      <c r="N272" s="374" t="str">
        <f t="shared" si="38"/>
        <v/>
      </c>
      <c r="O272" s="375" t="str">
        <f t="shared" si="39"/>
        <v/>
      </c>
      <c r="P272" s="332"/>
      <c r="Q272" s="332"/>
      <c r="R272" s="333"/>
      <c r="S272" s="333"/>
      <c r="T272" s="333"/>
      <c r="U272" s="333"/>
      <c r="V272" s="301"/>
      <c r="W272" s="301"/>
      <c r="X272" s="301"/>
      <c r="Y272" s="301"/>
      <c r="Z272" s="301"/>
      <c r="AA272" s="301"/>
      <c r="AB272" s="301"/>
    </row>
    <row r="273" spans="1:28" ht="15">
      <c r="A273" s="301"/>
      <c r="B273" s="369" t="str">
        <f>IF('Patrimonio neto+pasivo'!$A$86=1,IF(B272&lt;$D$8+$G$5-1,B272+1,""),IF(B272&lt;$D$8+$G$5,B272+1,""))</f>
        <v/>
      </c>
      <c r="C273" s="370" t="str">
        <f t="shared" si="32"/>
        <v/>
      </c>
      <c r="D273" s="370" t="str">
        <f t="shared" si="33"/>
        <v/>
      </c>
      <c r="E273" s="370" t="str">
        <f t="shared" ref="E273:E336" si="40">IF(B273="","",C273-D273)</f>
        <v/>
      </c>
      <c r="F273" s="370" t="str">
        <f t="shared" si="34"/>
        <v/>
      </c>
      <c r="G273" s="370" t="str">
        <f t="shared" si="35"/>
        <v/>
      </c>
      <c r="H273" s="371" t="str">
        <f t="shared" si="36"/>
        <v/>
      </c>
      <c r="I273" s="372" t="str">
        <f t="shared" si="37"/>
        <v/>
      </c>
      <c r="J273" s="373" t="str">
        <f>IF(B273="","",'Patrimonio neto+pasivo'!$C$92)</f>
        <v/>
      </c>
      <c r="K273" s="373"/>
      <c r="L273" s="905" t="str">
        <f>IF(B273="","",C273*'Patrimonio neto+pasivo'!$C$78)</f>
        <v/>
      </c>
      <c r="M273" s="905" t="str">
        <f t="shared" ref="M273:M336" si="41">IF(B273="","",(C273+L273))</f>
        <v/>
      </c>
      <c r="N273" s="374" t="str">
        <f t="shared" si="38"/>
        <v/>
      </c>
      <c r="O273" s="375" t="str">
        <f t="shared" si="39"/>
        <v/>
      </c>
      <c r="P273" s="332"/>
      <c r="Q273" s="332"/>
      <c r="R273" s="333"/>
      <c r="S273" s="333"/>
      <c r="T273" s="333"/>
      <c r="U273" s="333"/>
      <c r="V273" s="301"/>
      <c r="W273" s="301"/>
      <c r="X273" s="301"/>
      <c r="Y273" s="301"/>
      <c r="Z273" s="301"/>
      <c r="AA273" s="301"/>
      <c r="AB273" s="301"/>
    </row>
    <row r="274" spans="1:28" ht="15">
      <c r="A274" s="301"/>
      <c r="B274" s="369" t="str">
        <f>IF('Patrimonio neto+pasivo'!$A$86=1,IF(B273&lt;$D$8+$G$5-1,B273+1,""),IF(B273&lt;$D$8+$G$5,B273+1,""))</f>
        <v/>
      </c>
      <c r="C274" s="370" t="str">
        <f t="shared" ref="C274:C337" si="42">IF(B274="","",J274)</f>
        <v/>
      </c>
      <c r="D274" s="370" t="str">
        <f t="shared" ref="D274:D337" si="43">IF(B274="","",G273*VLOOKUP(B274,$R$5:$S$31,2,1))</f>
        <v/>
      </c>
      <c r="E274" s="370" t="str">
        <f t="shared" si="40"/>
        <v/>
      </c>
      <c r="F274" s="370" t="str">
        <f t="shared" ref="F274:F337" si="44">IF(B274="","",F273+E274)</f>
        <v/>
      </c>
      <c r="G274" s="370" t="str">
        <f t="shared" ref="G274:G337" si="45">IF(B274="","",G273-E274)</f>
        <v/>
      </c>
      <c r="H274" s="371" t="str">
        <f t="shared" ref="H274:H337" si="46">IF(ISERROR(VLOOKUP(B274,$R$5:$S$31,2,1)),"",VLOOKUP(B274,$R$5:$S$31,2,1))</f>
        <v/>
      </c>
      <c r="I274" s="372" t="str">
        <f t="shared" ref="I274:I337" si="47">IF(ISERROR(VLOOKUP(B274,$R$5:$S$31,1,1)),"",VLOOKUP(B274,$R$5:$S$31,1,1))</f>
        <v/>
      </c>
      <c r="J274" s="373" t="str">
        <f>IF(B274="","",'Patrimonio neto+pasivo'!$C$92)</f>
        <v/>
      </c>
      <c r="K274" s="373"/>
      <c r="L274" s="905" t="str">
        <f>IF(B274="","",C274*'Patrimonio neto+pasivo'!$C$78)</f>
        <v/>
      </c>
      <c r="M274" s="905" t="str">
        <f t="shared" si="41"/>
        <v/>
      </c>
      <c r="N274" s="374" t="str">
        <f t="shared" ref="N274:N337" si="48">IF(B274="","",SUM(D274:E274))</f>
        <v/>
      </c>
      <c r="O274" s="375" t="str">
        <f t="shared" ref="O274:O337" si="49">IF(B274="","",SUM(D274:E274))</f>
        <v/>
      </c>
      <c r="P274" s="332"/>
      <c r="Q274" s="332"/>
      <c r="R274" s="333"/>
      <c r="S274" s="333"/>
      <c r="T274" s="333"/>
      <c r="U274" s="333"/>
      <c r="V274" s="301"/>
      <c r="W274" s="301"/>
      <c r="X274" s="301"/>
      <c r="Y274" s="301"/>
      <c r="Z274" s="301"/>
      <c r="AA274" s="301"/>
      <c r="AB274" s="301"/>
    </row>
    <row r="275" spans="1:28" ht="15">
      <c r="A275" s="301"/>
      <c r="B275" s="369" t="str">
        <f>IF('Patrimonio neto+pasivo'!$A$86=1,IF(B274&lt;$D$8+$G$5-1,B274+1,""),IF(B274&lt;$D$8+$G$5,B274+1,""))</f>
        <v/>
      </c>
      <c r="C275" s="370" t="str">
        <f t="shared" si="42"/>
        <v/>
      </c>
      <c r="D275" s="370" t="str">
        <f t="shared" si="43"/>
        <v/>
      </c>
      <c r="E275" s="370" t="str">
        <f t="shared" si="40"/>
        <v/>
      </c>
      <c r="F275" s="370" t="str">
        <f t="shared" si="44"/>
        <v/>
      </c>
      <c r="G275" s="370" t="str">
        <f t="shared" si="45"/>
        <v/>
      </c>
      <c r="H275" s="371" t="str">
        <f t="shared" si="46"/>
        <v/>
      </c>
      <c r="I275" s="372" t="str">
        <f t="shared" si="47"/>
        <v/>
      </c>
      <c r="J275" s="373" t="str">
        <f>IF(B275="","",'Patrimonio neto+pasivo'!$C$92)</f>
        <v/>
      </c>
      <c r="K275" s="373"/>
      <c r="L275" s="905" t="str">
        <f>IF(B275="","",C275*'Patrimonio neto+pasivo'!$C$78)</f>
        <v/>
      </c>
      <c r="M275" s="905" t="str">
        <f t="shared" si="41"/>
        <v/>
      </c>
      <c r="N275" s="374" t="str">
        <f t="shared" si="48"/>
        <v/>
      </c>
      <c r="O275" s="375" t="str">
        <f t="shared" si="49"/>
        <v/>
      </c>
      <c r="P275" s="332"/>
      <c r="Q275" s="332"/>
      <c r="R275" s="333"/>
      <c r="S275" s="333"/>
      <c r="T275" s="333"/>
      <c r="U275" s="333"/>
      <c r="V275" s="301"/>
      <c r="W275" s="301"/>
      <c r="X275" s="301"/>
      <c r="Y275" s="301"/>
      <c r="Z275" s="301"/>
      <c r="AA275" s="301"/>
      <c r="AB275" s="301"/>
    </row>
    <row r="276" spans="1:28" ht="15">
      <c r="A276" s="301"/>
      <c r="B276" s="369" t="str">
        <f>IF('Patrimonio neto+pasivo'!$A$86=1,IF(B275&lt;$D$8+$G$5-1,B275+1,""),IF(B275&lt;$D$8+$G$5,B275+1,""))</f>
        <v/>
      </c>
      <c r="C276" s="370" t="str">
        <f t="shared" si="42"/>
        <v/>
      </c>
      <c r="D276" s="370" t="str">
        <f t="shared" si="43"/>
        <v/>
      </c>
      <c r="E276" s="370" t="str">
        <f t="shared" si="40"/>
        <v/>
      </c>
      <c r="F276" s="370" t="str">
        <f t="shared" si="44"/>
        <v/>
      </c>
      <c r="G276" s="370" t="str">
        <f t="shared" si="45"/>
        <v/>
      </c>
      <c r="H276" s="371" t="str">
        <f t="shared" si="46"/>
        <v/>
      </c>
      <c r="I276" s="372" t="str">
        <f t="shared" si="47"/>
        <v/>
      </c>
      <c r="J276" s="373" t="str">
        <f>IF(B276="","",'Patrimonio neto+pasivo'!$C$92)</f>
        <v/>
      </c>
      <c r="K276" s="373"/>
      <c r="L276" s="905" t="str">
        <f>IF(B276="","",C276*'Patrimonio neto+pasivo'!$C$78)</f>
        <v/>
      </c>
      <c r="M276" s="905" t="str">
        <f t="shared" si="41"/>
        <v/>
      </c>
      <c r="N276" s="374" t="str">
        <f t="shared" si="48"/>
        <v/>
      </c>
      <c r="O276" s="375" t="str">
        <f t="shared" si="49"/>
        <v/>
      </c>
      <c r="P276" s="332"/>
      <c r="Q276" s="332"/>
      <c r="R276" s="333"/>
      <c r="S276" s="333"/>
      <c r="T276" s="333"/>
      <c r="U276" s="333"/>
      <c r="V276" s="301"/>
      <c r="W276" s="301"/>
      <c r="X276" s="301"/>
      <c r="Y276" s="301"/>
      <c r="Z276" s="301"/>
      <c r="AA276" s="301"/>
      <c r="AB276" s="301"/>
    </row>
    <row r="277" spans="1:28" ht="15">
      <c r="A277" s="301"/>
      <c r="B277" s="369" t="str">
        <f>IF('Patrimonio neto+pasivo'!$A$86=1,IF(B276&lt;$D$8+$G$5-1,B276+1,""),IF(B276&lt;$D$8+$G$5,B276+1,""))</f>
        <v/>
      </c>
      <c r="C277" s="370" t="str">
        <f t="shared" si="42"/>
        <v/>
      </c>
      <c r="D277" s="370" t="str">
        <f t="shared" si="43"/>
        <v/>
      </c>
      <c r="E277" s="370" t="str">
        <f t="shared" si="40"/>
        <v/>
      </c>
      <c r="F277" s="370" t="str">
        <f t="shared" si="44"/>
        <v/>
      </c>
      <c r="G277" s="370" t="str">
        <f t="shared" si="45"/>
        <v/>
      </c>
      <c r="H277" s="371" t="str">
        <f t="shared" si="46"/>
        <v/>
      </c>
      <c r="I277" s="372" t="str">
        <f t="shared" si="47"/>
        <v/>
      </c>
      <c r="J277" s="373" t="str">
        <f>IF(B277="","",'Patrimonio neto+pasivo'!$C$92)</f>
        <v/>
      </c>
      <c r="K277" s="373"/>
      <c r="L277" s="905" t="str">
        <f>IF(B277="","",C277*'Patrimonio neto+pasivo'!$C$78)</f>
        <v/>
      </c>
      <c r="M277" s="905" t="str">
        <f t="shared" si="41"/>
        <v/>
      </c>
      <c r="N277" s="374" t="str">
        <f t="shared" si="48"/>
        <v/>
      </c>
      <c r="O277" s="375" t="str">
        <f t="shared" si="49"/>
        <v/>
      </c>
      <c r="P277" s="332"/>
      <c r="Q277" s="332"/>
      <c r="R277" s="333"/>
      <c r="S277" s="333"/>
      <c r="T277" s="333"/>
      <c r="U277" s="333"/>
      <c r="V277" s="301"/>
      <c r="W277" s="301"/>
      <c r="X277" s="301"/>
      <c r="Y277" s="301"/>
      <c r="Z277" s="301"/>
      <c r="AA277" s="301"/>
      <c r="AB277" s="301"/>
    </row>
    <row r="278" spans="1:28" ht="15">
      <c r="A278" s="301"/>
      <c r="B278" s="369" t="str">
        <f>IF('Patrimonio neto+pasivo'!$A$86=1,IF(B277&lt;$D$8+$G$5-1,B277+1,""),IF(B277&lt;$D$8+$G$5,B277+1,""))</f>
        <v/>
      </c>
      <c r="C278" s="370" t="str">
        <f t="shared" si="42"/>
        <v/>
      </c>
      <c r="D278" s="370" t="str">
        <f t="shared" si="43"/>
        <v/>
      </c>
      <c r="E278" s="370" t="str">
        <f t="shared" si="40"/>
        <v/>
      </c>
      <c r="F278" s="370" t="str">
        <f t="shared" si="44"/>
        <v/>
      </c>
      <c r="G278" s="370" t="str">
        <f t="shared" si="45"/>
        <v/>
      </c>
      <c r="H278" s="371" t="str">
        <f t="shared" si="46"/>
        <v/>
      </c>
      <c r="I278" s="372" t="str">
        <f t="shared" si="47"/>
        <v/>
      </c>
      <c r="J278" s="373" t="str">
        <f>IF(B278="","",'Patrimonio neto+pasivo'!$C$92)</f>
        <v/>
      </c>
      <c r="K278" s="373"/>
      <c r="L278" s="905" t="str">
        <f>IF(B278="","",C278*'Patrimonio neto+pasivo'!$C$78)</f>
        <v/>
      </c>
      <c r="M278" s="905" t="str">
        <f t="shared" si="41"/>
        <v/>
      </c>
      <c r="N278" s="374" t="str">
        <f t="shared" si="48"/>
        <v/>
      </c>
      <c r="O278" s="375" t="str">
        <f t="shared" si="49"/>
        <v/>
      </c>
      <c r="P278" s="332"/>
      <c r="Q278" s="332"/>
      <c r="R278" s="333"/>
      <c r="S278" s="333"/>
      <c r="T278" s="333"/>
      <c r="U278" s="333"/>
      <c r="V278" s="301"/>
      <c r="W278" s="301"/>
      <c r="X278" s="301"/>
      <c r="Y278" s="301"/>
      <c r="Z278" s="301"/>
      <c r="AA278" s="301"/>
      <c r="AB278" s="301"/>
    </row>
    <row r="279" spans="1:28" ht="15">
      <c r="A279" s="301"/>
      <c r="B279" s="369" t="str">
        <f>IF('Patrimonio neto+pasivo'!$A$86=1,IF(B278&lt;$D$8+$G$5-1,B278+1,""),IF(B278&lt;$D$8+$G$5,B278+1,""))</f>
        <v/>
      </c>
      <c r="C279" s="370" t="str">
        <f t="shared" si="42"/>
        <v/>
      </c>
      <c r="D279" s="370" t="str">
        <f t="shared" si="43"/>
        <v/>
      </c>
      <c r="E279" s="370" t="str">
        <f t="shared" si="40"/>
        <v/>
      </c>
      <c r="F279" s="370" t="str">
        <f t="shared" si="44"/>
        <v/>
      </c>
      <c r="G279" s="370" t="str">
        <f t="shared" si="45"/>
        <v/>
      </c>
      <c r="H279" s="371" t="str">
        <f t="shared" si="46"/>
        <v/>
      </c>
      <c r="I279" s="372" t="str">
        <f t="shared" si="47"/>
        <v/>
      </c>
      <c r="J279" s="373" t="str">
        <f>IF(B279="","",'Patrimonio neto+pasivo'!$C$92)</f>
        <v/>
      </c>
      <c r="K279" s="373"/>
      <c r="L279" s="905" t="str">
        <f>IF(B279="","",C279*'Patrimonio neto+pasivo'!$C$78)</f>
        <v/>
      </c>
      <c r="M279" s="905" t="str">
        <f t="shared" si="41"/>
        <v/>
      </c>
      <c r="N279" s="374" t="str">
        <f t="shared" si="48"/>
        <v/>
      </c>
      <c r="O279" s="375" t="str">
        <f t="shared" si="49"/>
        <v/>
      </c>
      <c r="P279" s="332"/>
      <c r="Q279" s="332"/>
      <c r="R279" s="333"/>
      <c r="S279" s="333"/>
      <c r="T279" s="333"/>
      <c r="U279" s="333"/>
      <c r="V279" s="301"/>
      <c r="W279" s="301"/>
      <c r="X279" s="301"/>
      <c r="Y279" s="301"/>
      <c r="Z279" s="301"/>
      <c r="AA279" s="301"/>
      <c r="AB279" s="301"/>
    </row>
    <row r="280" spans="1:28" ht="15">
      <c r="A280" s="301"/>
      <c r="B280" s="369" t="str">
        <f>IF('Patrimonio neto+pasivo'!$A$86=1,IF(B279&lt;$D$8+$G$5-1,B279+1,""),IF(B279&lt;$D$8+$G$5,B279+1,""))</f>
        <v/>
      </c>
      <c r="C280" s="370" t="str">
        <f t="shared" si="42"/>
        <v/>
      </c>
      <c r="D280" s="370" t="str">
        <f t="shared" si="43"/>
        <v/>
      </c>
      <c r="E280" s="370" t="str">
        <f t="shared" si="40"/>
        <v/>
      </c>
      <c r="F280" s="370" t="str">
        <f t="shared" si="44"/>
        <v/>
      </c>
      <c r="G280" s="370" t="str">
        <f t="shared" si="45"/>
        <v/>
      </c>
      <c r="H280" s="371" t="str">
        <f t="shared" si="46"/>
        <v/>
      </c>
      <c r="I280" s="372" t="str">
        <f t="shared" si="47"/>
        <v/>
      </c>
      <c r="J280" s="373" t="str">
        <f>IF(B280="","",'Patrimonio neto+pasivo'!$C$92)</f>
        <v/>
      </c>
      <c r="K280" s="373"/>
      <c r="L280" s="905" t="str">
        <f>IF(B280="","",C280*'Patrimonio neto+pasivo'!$C$78)</f>
        <v/>
      </c>
      <c r="M280" s="905" t="str">
        <f t="shared" si="41"/>
        <v/>
      </c>
      <c r="N280" s="374" t="str">
        <f t="shared" si="48"/>
        <v/>
      </c>
      <c r="O280" s="375" t="str">
        <f t="shared" si="49"/>
        <v/>
      </c>
      <c r="P280" s="332"/>
      <c r="Q280" s="332"/>
      <c r="R280" s="333"/>
      <c r="S280" s="333"/>
      <c r="T280" s="333"/>
      <c r="U280" s="333"/>
      <c r="V280" s="301"/>
      <c r="W280" s="301"/>
      <c r="X280" s="301"/>
      <c r="Y280" s="301"/>
      <c r="Z280" s="301"/>
      <c r="AA280" s="301"/>
      <c r="AB280" s="301"/>
    </row>
    <row r="281" spans="1:28" ht="15">
      <c r="A281" s="301"/>
      <c r="B281" s="369" t="str">
        <f>IF('Patrimonio neto+pasivo'!$A$86=1,IF(B280&lt;$D$8+$G$5-1,B280+1,""),IF(B280&lt;$D$8+$G$5,B280+1,""))</f>
        <v/>
      </c>
      <c r="C281" s="370" t="str">
        <f t="shared" si="42"/>
        <v/>
      </c>
      <c r="D281" s="370" t="str">
        <f t="shared" si="43"/>
        <v/>
      </c>
      <c r="E281" s="370" t="str">
        <f t="shared" si="40"/>
        <v/>
      </c>
      <c r="F281" s="370" t="str">
        <f t="shared" si="44"/>
        <v/>
      </c>
      <c r="G281" s="370" t="str">
        <f t="shared" si="45"/>
        <v/>
      </c>
      <c r="H281" s="371" t="str">
        <f t="shared" si="46"/>
        <v/>
      </c>
      <c r="I281" s="372" t="str">
        <f t="shared" si="47"/>
        <v/>
      </c>
      <c r="J281" s="373" t="str">
        <f>IF(B281="","",'Patrimonio neto+pasivo'!$C$92)</f>
        <v/>
      </c>
      <c r="K281" s="373"/>
      <c r="L281" s="905" t="str">
        <f>IF(B281="","",C281*'Patrimonio neto+pasivo'!$C$78)</f>
        <v/>
      </c>
      <c r="M281" s="905" t="str">
        <f t="shared" si="41"/>
        <v/>
      </c>
      <c r="N281" s="374" t="str">
        <f t="shared" si="48"/>
        <v/>
      </c>
      <c r="O281" s="375" t="str">
        <f t="shared" si="49"/>
        <v/>
      </c>
      <c r="P281" s="332"/>
      <c r="Q281" s="332"/>
      <c r="R281" s="333"/>
      <c r="S281" s="333"/>
      <c r="T281" s="333"/>
      <c r="U281" s="333"/>
      <c r="V281" s="301"/>
      <c r="W281" s="301"/>
      <c r="X281" s="301"/>
      <c r="Y281" s="301"/>
      <c r="Z281" s="301"/>
      <c r="AA281" s="301"/>
      <c r="AB281" s="301"/>
    </row>
    <row r="282" spans="1:28" ht="15">
      <c r="A282" s="301"/>
      <c r="B282" s="369" t="str">
        <f>IF('Patrimonio neto+pasivo'!$A$86=1,IF(B281&lt;$D$8+$G$5-1,B281+1,""),IF(B281&lt;$D$8+$G$5,B281+1,""))</f>
        <v/>
      </c>
      <c r="C282" s="370" t="str">
        <f t="shared" si="42"/>
        <v/>
      </c>
      <c r="D282" s="370" t="str">
        <f t="shared" si="43"/>
        <v/>
      </c>
      <c r="E282" s="370" t="str">
        <f t="shared" si="40"/>
        <v/>
      </c>
      <c r="F282" s="370" t="str">
        <f t="shared" si="44"/>
        <v/>
      </c>
      <c r="G282" s="370" t="str">
        <f t="shared" si="45"/>
        <v/>
      </c>
      <c r="H282" s="371" t="str">
        <f t="shared" si="46"/>
        <v/>
      </c>
      <c r="I282" s="372" t="str">
        <f t="shared" si="47"/>
        <v/>
      </c>
      <c r="J282" s="373" t="str">
        <f>IF(B282="","",'Patrimonio neto+pasivo'!$C$92)</f>
        <v/>
      </c>
      <c r="K282" s="373"/>
      <c r="L282" s="905" t="str">
        <f>IF(B282="","",C282*'Patrimonio neto+pasivo'!$C$78)</f>
        <v/>
      </c>
      <c r="M282" s="905" t="str">
        <f t="shared" si="41"/>
        <v/>
      </c>
      <c r="N282" s="374" t="str">
        <f t="shared" si="48"/>
        <v/>
      </c>
      <c r="O282" s="375" t="str">
        <f t="shared" si="49"/>
        <v/>
      </c>
      <c r="P282" s="332"/>
      <c r="Q282" s="332"/>
      <c r="R282" s="333"/>
      <c r="S282" s="333"/>
      <c r="T282" s="333"/>
      <c r="U282" s="333"/>
      <c r="V282" s="301"/>
      <c r="W282" s="301"/>
      <c r="X282" s="301"/>
      <c r="Y282" s="301"/>
      <c r="Z282" s="301"/>
      <c r="AA282" s="301"/>
      <c r="AB282" s="301"/>
    </row>
    <row r="283" spans="1:28" ht="15">
      <c r="A283" s="301"/>
      <c r="B283" s="369" t="str">
        <f>IF('Patrimonio neto+pasivo'!$A$86=1,IF(B282&lt;$D$8+$G$5-1,B282+1,""),IF(B282&lt;$D$8+$G$5,B282+1,""))</f>
        <v/>
      </c>
      <c r="C283" s="370" t="str">
        <f t="shared" si="42"/>
        <v/>
      </c>
      <c r="D283" s="370" t="str">
        <f t="shared" si="43"/>
        <v/>
      </c>
      <c r="E283" s="370" t="str">
        <f t="shared" si="40"/>
        <v/>
      </c>
      <c r="F283" s="370" t="str">
        <f t="shared" si="44"/>
        <v/>
      </c>
      <c r="G283" s="370" t="str">
        <f t="shared" si="45"/>
        <v/>
      </c>
      <c r="H283" s="371" t="str">
        <f t="shared" si="46"/>
        <v/>
      </c>
      <c r="I283" s="372" t="str">
        <f t="shared" si="47"/>
        <v/>
      </c>
      <c r="J283" s="373" t="str">
        <f>IF(B283="","",'Patrimonio neto+pasivo'!$C$92)</f>
        <v/>
      </c>
      <c r="K283" s="373"/>
      <c r="L283" s="905" t="str">
        <f>IF(B283="","",C283*'Patrimonio neto+pasivo'!$C$78)</f>
        <v/>
      </c>
      <c r="M283" s="905" t="str">
        <f t="shared" si="41"/>
        <v/>
      </c>
      <c r="N283" s="374" t="str">
        <f t="shared" si="48"/>
        <v/>
      </c>
      <c r="O283" s="375" t="str">
        <f t="shared" si="49"/>
        <v/>
      </c>
      <c r="P283" s="332"/>
      <c r="Q283" s="332"/>
      <c r="R283" s="333"/>
      <c r="S283" s="333"/>
      <c r="T283" s="333"/>
      <c r="U283" s="333"/>
      <c r="V283" s="301"/>
      <c r="W283" s="301"/>
      <c r="X283" s="301"/>
      <c r="Y283" s="301"/>
      <c r="Z283" s="301"/>
      <c r="AA283" s="301"/>
      <c r="AB283" s="301"/>
    </row>
    <row r="284" spans="1:28" ht="15">
      <c r="A284" s="301"/>
      <c r="B284" s="369" t="str">
        <f>IF('Patrimonio neto+pasivo'!$A$86=1,IF(B283&lt;$D$8+$G$5-1,B283+1,""),IF(B283&lt;$D$8+$G$5,B283+1,""))</f>
        <v/>
      </c>
      <c r="C284" s="370" t="str">
        <f t="shared" si="42"/>
        <v/>
      </c>
      <c r="D284" s="370" t="str">
        <f t="shared" si="43"/>
        <v/>
      </c>
      <c r="E284" s="370" t="str">
        <f t="shared" si="40"/>
        <v/>
      </c>
      <c r="F284" s="370" t="str">
        <f t="shared" si="44"/>
        <v/>
      </c>
      <c r="G284" s="370" t="str">
        <f t="shared" si="45"/>
        <v/>
      </c>
      <c r="H284" s="371" t="str">
        <f t="shared" si="46"/>
        <v/>
      </c>
      <c r="I284" s="372" t="str">
        <f t="shared" si="47"/>
        <v/>
      </c>
      <c r="J284" s="373" t="str">
        <f>IF(B284="","",'Patrimonio neto+pasivo'!$C$92)</f>
        <v/>
      </c>
      <c r="K284" s="373"/>
      <c r="L284" s="905" t="str">
        <f>IF(B284="","",C284*'Patrimonio neto+pasivo'!$C$78)</f>
        <v/>
      </c>
      <c r="M284" s="905" t="str">
        <f t="shared" si="41"/>
        <v/>
      </c>
      <c r="N284" s="374" t="str">
        <f t="shared" si="48"/>
        <v/>
      </c>
      <c r="O284" s="375" t="str">
        <f t="shared" si="49"/>
        <v/>
      </c>
      <c r="P284" s="332"/>
      <c r="Q284" s="332"/>
      <c r="R284" s="333"/>
      <c r="S284" s="333"/>
      <c r="T284" s="333"/>
      <c r="U284" s="333"/>
      <c r="V284" s="301"/>
      <c r="W284" s="301"/>
      <c r="X284" s="301"/>
      <c r="Y284" s="301"/>
      <c r="Z284" s="301"/>
      <c r="AA284" s="301"/>
      <c r="AB284" s="301"/>
    </row>
    <row r="285" spans="1:28" ht="15">
      <c r="A285" s="301"/>
      <c r="B285" s="369" t="str">
        <f>IF('Patrimonio neto+pasivo'!$A$86=1,IF(B284&lt;$D$8+$G$5-1,B284+1,""),IF(B284&lt;$D$8+$G$5,B284+1,""))</f>
        <v/>
      </c>
      <c r="C285" s="370" t="str">
        <f t="shared" si="42"/>
        <v/>
      </c>
      <c r="D285" s="370" t="str">
        <f t="shared" si="43"/>
        <v/>
      </c>
      <c r="E285" s="370" t="str">
        <f t="shared" si="40"/>
        <v/>
      </c>
      <c r="F285" s="370" t="str">
        <f t="shared" si="44"/>
        <v/>
      </c>
      <c r="G285" s="370" t="str">
        <f t="shared" si="45"/>
        <v/>
      </c>
      <c r="H285" s="371" t="str">
        <f t="shared" si="46"/>
        <v/>
      </c>
      <c r="I285" s="372" t="str">
        <f t="shared" si="47"/>
        <v/>
      </c>
      <c r="J285" s="373" t="str">
        <f>IF(B285="","",'Patrimonio neto+pasivo'!$C$92)</f>
        <v/>
      </c>
      <c r="K285" s="373"/>
      <c r="L285" s="905" t="str">
        <f>IF(B285="","",C285*'Patrimonio neto+pasivo'!$C$78)</f>
        <v/>
      </c>
      <c r="M285" s="905" t="str">
        <f t="shared" si="41"/>
        <v/>
      </c>
      <c r="N285" s="374" t="str">
        <f t="shared" si="48"/>
        <v/>
      </c>
      <c r="O285" s="375" t="str">
        <f t="shared" si="49"/>
        <v/>
      </c>
      <c r="P285" s="332"/>
      <c r="Q285" s="332"/>
      <c r="R285" s="333"/>
      <c r="S285" s="333"/>
      <c r="T285" s="333"/>
      <c r="U285" s="333"/>
      <c r="V285" s="301"/>
      <c r="W285" s="301"/>
      <c r="X285" s="301"/>
      <c r="Y285" s="301"/>
      <c r="Z285" s="301"/>
      <c r="AA285" s="301"/>
      <c r="AB285" s="301"/>
    </row>
    <row r="286" spans="1:28" ht="15">
      <c r="A286" s="301"/>
      <c r="B286" s="369" t="str">
        <f>IF('Patrimonio neto+pasivo'!$A$86=1,IF(B285&lt;$D$8+$G$5-1,B285+1,""),IF(B285&lt;$D$8+$G$5,B285+1,""))</f>
        <v/>
      </c>
      <c r="C286" s="370" t="str">
        <f t="shared" si="42"/>
        <v/>
      </c>
      <c r="D286" s="370" t="str">
        <f t="shared" si="43"/>
        <v/>
      </c>
      <c r="E286" s="370" t="str">
        <f t="shared" si="40"/>
        <v/>
      </c>
      <c r="F286" s="370" t="str">
        <f t="shared" si="44"/>
        <v/>
      </c>
      <c r="G286" s="370" t="str">
        <f t="shared" si="45"/>
        <v/>
      </c>
      <c r="H286" s="371" t="str">
        <f t="shared" si="46"/>
        <v/>
      </c>
      <c r="I286" s="372" t="str">
        <f t="shared" si="47"/>
        <v/>
      </c>
      <c r="J286" s="373" t="str">
        <f>IF(B286="","",'Patrimonio neto+pasivo'!$C$92)</f>
        <v/>
      </c>
      <c r="K286" s="373"/>
      <c r="L286" s="905" t="str">
        <f>IF(B286="","",C286*'Patrimonio neto+pasivo'!$C$78)</f>
        <v/>
      </c>
      <c r="M286" s="905" t="str">
        <f t="shared" si="41"/>
        <v/>
      </c>
      <c r="N286" s="374" t="str">
        <f t="shared" si="48"/>
        <v/>
      </c>
      <c r="O286" s="375" t="str">
        <f t="shared" si="49"/>
        <v/>
      </c>
      <c r="P286" s="332"/>
      <c r="Q286" s="332"/>
      <c r="R286" s="333"/>
      <c r="S286" s="333"/>
      <c r="T286" s="333"/>
      <c r="U286" s="333"/>
      <c r="V286" s="301"/>
      <c r="W286" s="301"/>
      <c r="X286" s="301"/>
      <c r="Y286" s="301"/>
      <c r="Z286" s="301"/>
      <c r="AA286" s="301"/>
      <c r="AB286" s="301"/>
    </row>
    <row r="287" spans="1:28" ht="15">
      <c r="A287" s="301"/>
      <c r="B287" s="369" t="str">
        <f>IF('Patrimonio neto+pasivo'!$A$86=1,IF(B286&lt;$D$8+$G$5-1,B286+1,""),IF(B286&lt;$D$8+$G$5,B286+1,""))</f>
        <v/>
      </c>
      <c r="C287" s="370" t="str">
        <f t="shared" si="42"/>
        <v/>
      </c>
      <c r="D287" s="370" t="str">
        <f t="shared" si="43"/>
        <v/>
      </c>
      <c r="E287" s="370" t="str">
        <f t="shared" si="40"/>
        <v/>
      </c>
      <c r="F287" s="370" t="str">
        <f t="shared" si="44"/>
        <v/>
      </c>
      <c r="G287" s="370" t="str">
        <f t="shared" si="45"/>
        <v/>
      </c>
      <c r="H287" s="371" t="str">
        <f t="shared" si="46"/>
        <v/>
      </c>
      <c r="I287" s="372" t="str">
        <f t="shared" si="47"/>
        <v/>
      </c>
      <c r="J287" s="373" t="str">
        <f>IF(B287="","",'Patrimonio neto+pasivo'!$C$92)</f>
        <v/>
      </c>
      <c r="K287" s="373"/>
      <c r="L287" s="905" t="str">
        <f>IF(B287="","",C287*'Patrimonio neto+pasivo'!$C$78)</f>
        <v/>
      </c>
      <c r="M287" s="905" t="str">
        <f t="shared" si="41"/>
        <v/>
      </c>
      <c r="N287" s="374" t="str">
        <f t="shared" si="48"/>
        <v/>
      </c>
      <c r="O287" s="375" t="str">
        <f t="shared" si="49"/>
        <v/>
      </c>
      <c r="P287" s="332"/>
      <c r="Q287" s="332"/>
      <c r="R287" s="333"/>
      <c r="S287" s="333"/>
      <c r="T287" s="333"/>
      <c r="U287" s="333"/>
      <c r="V287" s="301"/>
      <c r="W287" s="301"/>
      <c r="X287" s="301"/>
      <c r="Y287" s="301"/>
      <c r="Z287" s="301"/>
      <c r="AA287" s="301"/>
      <c r="AB287" s="301"/>
    </row>
    <row r="288" spans="1:28" ht="15">
      <c r="A288" s="301"/>
      <c r="B288" s="369" t="str">
        <f>IF('Patrimonio neto+pasivo'!$A$86=1,IF(B287&lt;$D$8+$G$5-1,B287+1,""),IF(B287&lt;$D$8+$G$5,B287+1,""))</f>
        <v/>
      </c>
      <c r="C288" s="370" t="str">
        <f t="shared" si="42"/>
        <v/>
      </c>
      <c r="D288" s="370" t="str">
        <f t="shared" si="43"/>
        <v/>
      </c>
      <c r="E288" s="370" t="str">
        <f t="shared" si="40"/>
        <v/>
      </c>
      <c r="F288" s="370" t="str">
        <f t="shared" si="44"/>
        <v/>
      </c>
      <c r="G288" s="370" t="str">
        <f t="shared" si="45"/>
        <v/>
      </c>
      <c r="H288" s="371" t="str">
        <f t="shared" si="46"/>
        <v/>
      </c>
      <c r="I288" s="372" t="str">
        <f t="shared" si="47"/>
        <v/>
      </c>
      <c r="J288" s="373" t="str">
        <f>IF(B288="","",'Patrimonio neto+pasivo'!$C$92)</f>
        <v/>
      </c>
      <c r="K288" s="373"/>
      <c r="L288" s="905" t="str">
        <f>IF(B288="","",C288*'Patrimonio neto+pasivo'!$C$78)</f>
        <v/>
      </c>
      <c r="M288" s="905" t="str">
        <f t="shared" si="41"/>
        <v/>
      </c>
      <c r="N288" s="374" t="str">
        <f t="shared" si="48"/>
        <v/>
      </c>
      <c r="O288" s="375" t="str">
        <f t="shared" si="49"/>
        <v/>
      </c>
      <c r="P288" s="332"/>
      <c r="Q288" s="332"/>
      <c r="R288" s="333"/>
      <c r="S288" s="333"/>
      <c r="T288" s="333"/>
      <c r="U288" s="333"/>
      <c r="V288" s="301"/>
      <c r="W288" s="301"/>
      <c r="X288" s="301"/>
      <c r="Y288" s="301"/>
      <c r="Z288" s="301"/>
      <c r="AA288" s="301"/>
      <c r="AB288" s="301"/>
    </row>
    <row r="289" spans="1:28" ht="15">
      <c r="A289" s="301"/>
      <c r="B289" s="369" t="str">
        <f>IF('Patrimonio neto+pasivo'!$A$86=1,IF(B288&lt;$D$8+$G$5-1,B288+1,""),IF(B288&lt;$D$8+$G$5,B288+1,""))</f>
        <v/>
      </c>
      <c r="C289" s="370" t="str">
        <f t="shared" si="42"/>
        <v/>
      </c>
      <c r="D289" s="370" t="str">
        <f t="shared" si="43"/>
        <v/>
      </c>
      <c r="E289" s="370" t="str">
        <f t="shared" si="40"/>
        <v/>
      </c>
      <c r="F289" s="370" t="str">
        <f t="shared" si="44"/>
        <v/>
      </c>
      <c r="G289" s="370" t="str">
        <f t="shared" si="45"/>
        <v/>
      </c>
      <c r="H289" s="371" t="str">
        <f t="shared" si="46"/>
        <v/>
      </c>
      <c r="I289" s="372" t="str">
        <f t="shared" si="47"/>
        <v/>
      </c>
      <c r="J289" s="373" t="str">
        <f>IF(B289="","",'Patrimonio neto+pasivo'!$C$92)</f>
        <v/>
      </c>
      <c r="K289" s="373"/>
      <c r="L289" s="905" t="str">
        <f>IF(B289="","",C289*'Patrimonio neto+pasivo'!$C$78)</f>
        <v/>
      </c>
      <c r="M289" s="905" t="str">
        <f t="shared" si="41"/>
        <v/>
      </c>
      <c r="N289" s="374" t="str">
        <f t="shared" si="48"/>
        <v/>
      </c>
      <c r="O289" s="375" t="str">
        <f t="shared" si="49"/>
        <v/>
      </c>
      <c r="P289" s="332"/>
      <c r="Q289" s="332"/>
      <c r="R289" s="333"/>
      <c r="S289" s="333"/>
      <c r="T289" s="333"/>
      <c r="U289" s="333"/>
      <c r="V289" s="301"/>
      <c r="W289" s="301"/>
      <c r="X289" s="301"/>
      <c r="Y289" s="301"/>
      <c r="Z289" s="301"/>
      <c r="AA289" s="301"/>
      <c r="AB289" s="301"/>
    </row>
    <row r="290" spans="1:28" ht="15">
      <c r="A290" s="301"/>
      <c r="B290" s="369" t="str">
        <f>IF('Patrimonio neto+pasivo'!$A$86=1,IF(B289&lt;$D$8+$G$5-1,B289+1,""),IF(B289&lt;$D$8+$G$5,B289+1,""))</f>
        <v/>
      </c>
      <c r="C290" s="370" t="str">
        <f t="shared" si="42"/>
        <v/>
      </c>
      <c r="D290" s="370" t="str">
        <f t="shared" si="43"/>
        <v/>
      </c>
      <c r="E290" s="370" t="str">
        <f t="shared" si="40"/>
        <v/>
      </c>
      <c r="F290" s="370" t="str">
        <f t="shared" si="44"/>
        <v/>
      </c>
      <c r="G290" s="370" t="str">
        <f t="shared" si="45"/>
        <v/>
      </c>
      <c r="H290" s="371" t="str">
        <f t="shared" si="46"/>
        <v/>
      </c>
      <c r="I290" s="372" t="str">
        <f t="shared" si="47"/>
        <v/>
      </c>
      <c r="J290" s="373" t="str">
        <f>IF(B290="","",'Patrimonio neto+pasivo'!$C$92)</f>
        <v/>
      </c>
      <c r="K290" s="373"/>
      <c r="L290" s="905" t="str">
        <f>IF(B290="","",C290*'Patrimonio neto+pasivo'!$C$78)</f>
        <v/>
      </c>
      <c r="M290" s="905" t="str">
        <f t="shared" si="41"/>
        <v/>
      </c>
      <c r="N290" s="374" t="str">
        <f t="shared" si="48"/>
        <v/>
      </c>
      <c r="O290" s="375" t="str">
        <f t="shared" si="49"/>
        <v/>
      </c>
      <c r="P290" s="332"/>
      <c r="Q290" s="332"/>
      <c r="R290" s="333"/>
      <c r="S290" s="333"/>
      <c r="T290" s="333"/>
      <c r="U290" s="333"/>
      <c r="V290" s="301"/>
      <c r="W290" s="301"/>
      <c r="X290" s="301"/>
      <c r="Y290" s="301"/>
      <c r="Z290" s="301"/>
      <c r="AA290" s="301"/>
      <c r="AB290" s="301"/>
    </row>
    <row r="291" spans="1:28" ht="15">
      <c r="A291" s="301"/>
      <c r="B291" s="369" t="str">
        <f>IF('Patrimonio neto+pasivo'!$A$86=1,IF(B290&lt;$D$8+$G$5-1,B290+1,""),IF(B290&lt;$D$8+$G$5,B290+1,""))</f>
        <v/>
      </c>
      <c r="C291" s="370" t="str">
        <f t="shared" si="42"/>
        <v/>
      </c>
      <c r="D291" s="370" t="str">
        <f t="shared" si="43"/>
        <v/>
      </c>
      <c r="E291" s="370" t="str">
        <f t="shared" si="40"/>
        <v/>
      </c>
      <c r="F291" s="370" t="str">
        <f t="shared" si="44"/>
        <v/>
      </c>
      <c r="G291" s="370" t="str">
        <f t="shared" si="45"/>
        <v/>
      </c>
      <c r="H291" s="371" t="str">
        <f t="shared" si="46"/>
        <v/>
      </c>
      <c r="I291" s="372" t="str">
        <f t="shared" si="47"/>
        <v/>
      </c>
      <c r="J291" s="373" t="str">
        <f>IF(B291="","",'Patrimonio neto+pasivo'!$C$92)</f>
        <v/>
      </c>
      <c r="K291" s="373"/>
      <c r="L291" s="905" t="str">
        <f>IF(B291="","",C291*'Patrimonio neto+pasivo'!$C$78)</f>
        <v/>
      </c>
      <c r="M291" s="905" t="str">
        <f t="shared" si="41"/>
        <v/>
      </c>
      <c r="N291" s="374" t="str">
        <f t="shared" si="48"/>
        <v/>
      </c>
      <c r="O291" s="375" t="str">
        <f t="shared" si="49"/>
        <v/>
      </c>
      <c r="P291" s="332"/>
      <c r="Q291" s="332"/>
      <c r="R291" s="333"/>
      <c r="S291" s="333"/>
      <c r="T291" s="333"/>
      <c r="U291" s="333"/>
      <c r="V291" s="301"/>
      <c r="W291" s="301"/>
      <c r="X291" s="301"/>
      <c r="Y291" s="301"/>
      <c r="Z291" s="301"/>
      <c r="AA291" s="301"/>
      <c r="AB291" s="301"/>
    </row>
    <row r="292" spans="1:28" ht="15">
      <c r="A292" s="301"/>
      <c r="B292" s="369" t="str">
        <f>IF('Patrimonio neto+pasivo'!$A$86=1,IF(B291&lt;$D$8+$G$5-1,B291+1,""),IF(B291&lt;$D$8+$G$5,B291+1,""))</f>
        <v/>
      </c>
      <c r="C292" s="370" t="str">
        <f t="shared" si="42"/>
        <v/>
      </c>
      <c r="D292" s="370" t="str">
        <f t="shared" si="43"/>
        <v/>
      </c>
      <c r="E292" s="370" t="str">
        <f t="shared" si="40"/>
        <v/>
      </c>
      <c r="F292" s="370" t="str">
        <f t="shared" si="44"/>
        <v/>
      </c>
      <c r="G292" s="370" t="str">
        <f t="shared" si="45"/>
        <v/>
      </c>
      <c r="H292" s="371" t="str">
        <f t="shared" si="46"/>
        <v/>
      </c>
      <c r="I292" s="372" t="str">
        <f t="shared" si="47"/>
        <v/>
      </c>
      <c r="J292" s="373" t="str">
        <f>IF(B292="","",'Patrimonio neto+pasivo'!$C$92)</f>
        <v/>
      </c>
      <c r="K292" s="373"/>
      <c r="L292" s="905" t="str">
        <f>IF(B292="","",C292*'Patrimonio neto+pasivo'!$C$78)</f>
        <v/>
      </c>
      <c r="M292" s="905" t="str">
        <f t="shared" si="41"/>
        <v/>
      </c>
      <c r="N292" s="374" t="str">
        <f t="shared" si="48"/>
        <v/>
      </c>
      <c r="O292" s="375" t="str">
        <f t="shared" si="49"/>
        <v/>
      </c>
      <c r="P292" s="332"/>
      <c r="Q292" s="332"/>
      <c r="R292" s="333"/>
      <c r="S292" s="333"/>
      <c r="T292" s="333"/>
      <c r="U292" s="333"/>
      <c r="V292" s="301"/>
      <c r="W292" s="301"/>
      <c r="X292" s="301"/>
      <c r="Y292" s="301"/>
      <c r="Z292" s="301"/>
      <c r="AA292" s="301"/>
      <c r="AB292" s="301"/>
    </row>
    <row r="293" spans="1:28" ht="15">
      <c r="A293" s="301"/>
      <c r="B293" s="369" t="str">
        <f>IF('Patrimonio neto+pasivo'!$A$86=1,IF(B292&lt;$D$8+$G$5-1,B292+1,""),IF(B292&lt;$D$8+$G$5,B292+1,""))</f>
        <v/>
      </c>
      <c r="C293" s="370" t="str">
        <f t="shared" si="42"/>
        <v/>
      </c>
      <c r="D293" s="370" t="str">
        <f t="shared" si="43"/>
        <v/>
      </c>
      <c r="E293" s="370" t="str">
        <f t="shared" si="40"/>
        <v/>
      </c>
      <c r="F293" s="370" t="str">
        <f t="shared" si="44"/>
        <v/>
      </c>
      <c r="G293" s="370" t="str">
        <f t="shared" si="45"/>
        <v/>
      </c>
      <c r="H293" s="371" t="str">
        <f t="shared" si="46"/>
        <v/>
      </c>
      <c r="I293" s="372" t="str">
        <f t="shared" si="47"/>
        <v/>
      </c>
      <c r="J293" s="373" t="str">
        <f>IF(B293="","",'Patrimonio neto+pasivo'!$C$92)</f>
        <v/>
      </c>
      <c r="K293" s="373"/>
      <c r="L293" s="905" t="str">
        <f>IF(B293="","",C293*'Patrimonio neto+pasivo'!$C$78)</f>
        <v/>
      </c>
      <c r="M293" s="905" t="str">
        <f t="shared" si="41"/>
        <v/>
      </c>
      <c r="N293" s="374" t="str">
        <f t="shared" si="48"/>
        <v/>
      </c>
      <c r="O293" s="375" t="str">
        <f t="shared" si="49"/>
        <v/>
      </c>
      <c r="P293" s="332"/>
      <c r="Q293" s="332"/>
      <c r="R293" s="333"/>
      <c r="S293" s="333"/>
      <c r="T293" s="333"/>
      <c r="U293" s="333"/>
      <c r="V293" s="301"/>
      <c r="W293" s="301"/>
      <c r="X293" s="301"/>
      <c r="Y293" s="301"/>
      <c r="Z293" s="301"/>
      <c r="AA293" s="301"/>
      <c r="AB293" s="301"/>
    </row>
    <row r="294" spans="1:28" ht="15">
      <c r="A294" s="301"/>
      <c r="B294" s="369" t="str">
        <f>IF('Patrimonio neto+pasivo'!$A$86=1,IF(B293&lt;$D$8+$G$5-1,B293+1,""),IF(B293&lt;$D$8+$G$5,B293+1,""))</f>
        <v/>
      </c>
      <c r="C294" s="370" t="str">
        <f t="shared" si="42"/>
        <v/>
      </c>
      <c r="D294" s="370" t="str">
        <f t="shared" si="43"/>
        <v/>
      </c>
      <c r="E294" s="370" t="str">
        <f t="shared" si="40"/>
        <v/>
      </c>
      <c r="F294" s="370" t="str">
        <f t="shared" si="44"/>
        <v/>
      </c>
      <c r="G294" s="370" t="str">
        <f t="shared" si="45"/>
        <v/>
      </c>
      <c r="H294" s="371" t="str">
        <f t="shared" si="46"/>
        <v/>
      </c>
      <c r="I294" s="372" t="str">
        <f t="shared" si="47"/>
        <v/>
      </c>
      <c r="J294" s="373" t="str">
        <f>IF(B294="","",'Patrimonio neto+pasivo'!$C$92)</f>
        <v/>
      </c>
      <c r="K294" s="373"/>
      <c r="L294" s="905" t="str">
        <f>IF(B294="","",C294*'Patrimonio neto+pasivo'!$C$78)</f>
        <v/>
      </c>
      <c r="M294" s="905" t="str">
        <f t="shared" si="41"/>
        <v/>
      </c>
      <c r="N294" s="374" t="str">
        <f t="shared" si="48"/>
        <v/>
      </c>
      <c r="O294" s="375" t="str">
        <f t="shared" si="49"/>
        <v/>
      </c>
      <c r="P294" s="332"/>
      <c r="Q294" s="332"/>
      <c r="R294" s="333"/>
      <c r="S294" s="333"/>
      <c r="T294" s="333"/>
      <c r="U294" s="333"/>
      <c r="V294" s="301"/>
      <c r="W294" s="301"/>
      <c r="X294" s="301"/>
      <c r="Y294" s="301"/>
      <c r="Z294" s="301"/>
      <c r="AA294" s="301"/>
      <c r="AB294" s="301"/>
    </row>
    <row r="295" spans="1:28" ht="15">
      <c r="A295" s="301"/>
      <c r="B295" s="369" t="str">
        <f>IF('Patrimonio neto+pasivo'!$A$86=1,IF(B294&lt;$D$8+$G$5-1,B294+1,""),IF(B294&lt;$D$8+$G$5,B294+1,""))</f>
        <v/>
      </c>
      <c r="C295" s="370" t="str">
        <f t="shared" si="42"/>
        <v/>
      </c>
      <c r="D295" s="370" t="str">
        <f t="shared" si="43"/>
        <v/>
      </c>
      <c r="E295" s="370" t="str">
        <f t="shared" si="40"/>
        <v/>
      </c>
      <c r="F295" s="370" t="str">
        <f t="shared" si="44"/>
        <v/>
      </c>
      <c r="G295" s="370" t="str">
        <f t="shared" si="45"/>
        <v/>
      </c>
      <c r="H295" s="371" t="str">
        <f t="shared" si="46"/>
        <v/>
      </c>
      <c r="I295" s="372" t="str">
        <f t="shared" si="47"/>
        <v/>
      </c>
      <c r="J295" s="373" t="str">
        <f>IF(B295="","",'Patrimonio neto+pasivo'!$C$92)</f>
        <v/>
      </c>
      <c r="K295" s="373"/>
      <c r="L295" s="905" t="str">
        <f>IF(B295="","",C295*'Patrimonio neto+pasivo'!$C$78)</f>
        <v/>
      </c>
      <c r="M295" s="905" t="str">
        <f t="shared" si="41"/>
        <v/>
      </c>
      <c r="N295" s="374" t="str">
        <f t="shared" si="48"/>
        <v/>
      </c>
      <c r="O295" s="375" t="str">
        <f t="shared" si="49"/>
        <v/>
      </c>
      <c r="P295" s="332"/>
      <c r="Q295" s="332"/>
      <c r="R295" s="333"/>
      <c r="S295" s="333"/>
      <c r="T295" s="333"/>
      <c r="U295" s="333"/>
      <c r="V295" s="301"/>
      <c r="W295" s="301"/>
      <c r="X295" s="301"/>
      <c r="Y295" s="301"/>
      <c r="Z295" s="301"/>
      <c r="AA295" s="301"/>
      <c r="AB295" s="301"/>
    </row>
    <row r="296" spans="1:28" ht="15">
      <c r="A296" s="301"/>
      <c r="B296" s="369" t="str">
        <f>IF('Patrimonio neto+pasivo'!$A$86=1,IF(B295&lt;$D$8+$G$5-1,B295+1,""),IF(B295&lt;$D$8+$G$5,B295+1,""))</f>
        <v/>
      </c>
      <c r="C296" s="370" t="str">
        <f t="shared" si="42"/>
        <v/>
      </c>
      <c r="D296" s="370" t="str">
        <f t="shared" si="43"/>
        <v/>
      </c>
      <c r="E296" s="370" t="str">
        <f t="shared" si="40"/>
        <v/>
      </c>
      <c r="F296" s="370" t="str">
        <f t="shared" si="44"/>
        <v/>
      </c>
      <c r="G296" s="370" t="str">
        <f t="shared" si="45"/>
        <v/>
      </c>
      <c r="H296" s="371" t="str">
        <f t="shared" si="46"/>
        <v/>
      </c>
      <c r="I296" s="372" t="str">
        <f t="shared" si="47"/>
        <v/>
      </c>
      <c r="J296" s="373" t="str">
        <f>IF(B296="","",'Patrimonio neto+pasivo'!$C$92)</f>
        <v/>
      </c>
      <c r="K296" s="373"/>
      <c r="L296" s="905" t="str">
        <f>IF(B296="","",C296*'Patrimonio neto+pasivo'!$C$78)</f>
        <v/>
      </c>
      <c r="M296" s="905" t="str">
        <f t="shared" si="41"/>
        <v/>
      </c>
      <c r="N296" s="374" t="str">
        <f t="shared" si="48"/>
        <v/>
      </c>
      <c r="O296" s="375" t="str">
        <f t="shared" si="49"/>
        <v/>
      </c>
      <c r="P296" s="332"/>
      <c r="Q296" s="332"/>
      <c r="R296" s="333"/>
      <c r="S296" s="333"/>
      <c r="T296" s="333"/>
      <c r="U296" s="333"/>
      <c r="V296" s="301"/>
      <c r="W296" s="301"/>
      <c r="X296" s="301"/>
      <c r="Y296" s="301"/>
      <c r="Z296" s="301"/>
      <c r="AA296" s="301"/>
      <c r="AB296" s="301"/>
    </row>
    <row r="297" spans="1:28" ht="15">
      <c r="A297" s="301"/>
      <c r="B297" s="369" t="str">
        <f>IF('Patrimonio neto+pasivo'!$A$86=1,IF(B296&lt;$D$8+$G$5-1,B296+1,""),IF(B296&lt;$D$8+$G$5,B296+1,""))</f>
        <v/>
      </c>
      <c r="C297" s="370" t="str">
        <f t="shared" si="42"/>
        <v/>
      </c>
      <c r="D297" s="370" t="str">
        <f t="shared" si="43"/>
        <v/>
      </c>
      <c r="E297" s="370" t="str">
        <f t="shared" si="40"/>
        <v/>
      </c>
      <c r="F297" s="370" t="str">
        <f t="shared" si="44"/>
        <v/>
      </c>
      <c r="G297" s="370" t="str">
        <f t="shared" si="45"/>
        <v/>
      </c>
      <c r="H297" s="371" t="str">
        <f t="shared" si="46"/>
        <v/>
      </c>
      <c r="I297" s="372" t="str">
        <f t="shared" si="47"/>
        <v/>
      </c>
      <c r="J297" s="373" t="str">
        <f>IF(B297="","",'Patrimonio neto+pasivo'!$C$92)</f>
        <v/>
      </c>
      <c r="K297" s="373"/>
      <c r="L297" s="905" t="str">
        <f>IF(B297="","",C297*'Patrimonio neto+pasivo'!$C$78)</f>
        <v/>
      </c>
      <c r="M297" s="905" t="str">
        <f t="shared" si="41"/>
        <v/>
      </c>
      <c r="N297" s="374" t="str">
        <f t="shared" si="48"/>
        <v/>
      </c>
      <c r="O297" s="375" t="str">
        <f t="shared" si="49"/>
        <v/>
      </c>
      <c r="P297" s="332"/>
      <c r="Q297" s="332"/>
      <c r="R297" s="333"/>
      <c r="S297" s="333"/>
      <c r="T297" s="333"/>
      <c r="U297" s="333"/>
      <c r="V297" s="301"/>
      <c r="W297" s="301"/>
      <c r="X297" s="301"/>
      <c r="Y297" s="301"/>
      <c r="Z297" s="301"/>
      <c r="AA297" s="301"/>
      <c r="AB297" s="301"/>
    </row>
    <row r="298" spans="1:28" ht="15">
      <c r="A298" s="301"/>
      <c r="B298" s="369" t="str">
        <f>IF('Patrimonio neto+pasivo'!$A$86=1,IF(B297&lt;$D$8+$G$5-1,B297+1,""),IF(B297&lt;$D$8+$G$5,B297+1,""))</f>
        <v/>
      </c>
      <c r="C298" s="370" t="str">
        <f t="shared" si="42"/>
        <v/>
      </c>
      <c r="D298" s="370" t="str">
        <f t="shared" si="43"/>
        <v/>
      </c>
      <c r="E298" s="370" t="str">
        <f t="shared" si="40"/>
        <v/>
      </c>
      <c r="F298" s="370" t="str">
        <f t="shared" si="44"/>
        <v/>
      </c>
      <c r="G298" s="370" t="str">
        <f t="shared" si="45"/>
        <v/>
      </c>
      <c r="H298" s="371" t="str">
        <f t="shared" si="46"/>
        <v/>
      </c>
      <c r="I298" s="372" t="str">
        <f t="shared" si="47"/>
        <v/>
      </c>
      <c r="J298" s="373" t="str">
        <f>IF(B298="","",'Patrimonio neto+pasivo'!$C$92)</f>
        <v/>
      </c>
      <c r="K298" s="373"/>
      <c r="L298" s="905" t="str">
        <f>IF(B298="","",C298*'Patrimonio neto+pasivo'!$C$78)</f>
        <v/>
      </c>
      <c r="M298" s="905" t="str">
        <f t="shared" si="41"/>
        <v/>
      </c>
      <c r="N298" s="374" t="str">
        <f t="shared" si="48"/>
        <v/>
      </c>
      <c r="O298" s="375" t="str">
        <f t="shared" si="49"/>
        <v/>
      </c>
      <c r="P298" s="332"/>
      <c r="Q298" s="332"/>
      <c r="R298" s="333"/>
      <c r="S298" s="333"/>
      <c r="T298" s="333"/>
      <c r="U298" s="333"/>
      <c r="V298" s="301"/>
      <c r="W298" s="301"/>
      <c r="X298" s="301"/>
      <c r="Y298" s="301"/>
      <c r="Z298" s="301"/>
      <c r="AA298" s="301"/>
      <c r="AB298" s="301"/>
    </row>
    <row r="299" spans="1:28" ht="15">
      <c r="A299" s="301"/>
      <c r="B299" s="369" t="str">
        <f>IF('Patrimonio neto+pasivo'!$A$86=1,IF(B298&lt;$D$8+$G$5-1,B298+1,""),IF(B298&lt;$D$8+$G$5,B298+1,""))</f>
        <v/>
      </c>
      <c r="C299" s="370" t="str">
        <f t="shared" si="42"/>
        <v/>
      </c>
      <c r="D299" s="370" t="str">
        <f t="shared" si="43"/>
        <v/>
      </c>
      <c r="E299" s="370" t="str">
        <f t="shared" si="40"/>
        <v/>
      </c>
      <c r="F299" s="370" t="str">
        <f t="shared" si="44"/>
        <v/>
      </c>
      <c r="G299" s="370" t="str">
        <f t="shared" si="45"/>
        <v/>
      </c>
      <c r="H299" s="371" t="str">
        <f t="shared" si="46"/>
        <v/>
      </c>
      <c r="I299" s="372" t="str">
        <f t="shared" si="47"/>
        <v/>
      </c>
      <c r="J299" s="373" t="str">
        <f>IF(B299="","",'Patrimonio neto+pasivo'!$C$92)</f>
        <v/>
      </c>
      <c r="K299" s="373"/>
      <c r="L299" s="905" t="str">
        <f>IF(B299="","",C299*'Patrimonio neto+pasivo'!$C$78)</f>
        <v/>
      </c>
      <c r="M299" s="905" t="str">
        <f t="shared" si="41"/>
        <v/>
      </c>
      <c r="N299" s="374" t="str">
        <f t="shared" si="48"/>
        <v/>
      </c>
      <c r="O299" s="375" t="str">
        <f t="shared" si="49"/>
        <v/>
      </c>
      <c r="P299" s="332"/>
      <c r="Q299" s="332"/>
      <c r="R299" s="333"/>
      <c r="S299" s="333"/>
      <c r="T299" s="333"/>
      <c r="U299" s="333"/>
      <c r="V299" s="301"/>
      <c r="W299" s="301"/>
      <c r="X299" s="301"/>
      <c r="Y299" s="301"/>
      <c r="Z299" s="301"/>
      <c r="AA299" s="301"/>
      <c r="AB299" s="301"/>
    </row>
    <row r="300" spans="1:28" ht="15">
      <c r="A300" s="301"/>
      <c r="B300" s="369" t="str">
        <f>IF('Patrimonio neto+pasivo'!$A$86=1,IF(B299&lt;$D$8+$G$5-1,B299+1,""),IF(B299&lt;$D$8+$G$5,B299+1,""))</f>
        <v/>
      </c>
      <c r="C300" s="370" t="str">
        <f t="shared" si="42"/>
        <v/>
      </c>
      <c r="D300" s="370" t="str">
        <f t="shared" si="43"/>
        <v/>
      </c>
      <c r="E300" s="370" t="str">
        <f t="shared" si="40"/>
        <v/>
      </c>
      <c r="F300" s="370" t="str">
        <f t="shared" si="44"/>
        <v/>
      </c>
      <c r="G300" s="370" t="str">
        <f t="shared" si="45"/>
        <v/>
      </c>
      <c r="H300" s="371" t="str">
        <f t="shared" si="46"/>
        <v/>
      </c>
      <c r="I300" s="372" t="str">
        <f t="shared" si="47"/>
        <v/>
      </c>
      <c r="J300" s="373" t="str">
        <f>IF(B300="","",'Patrimonio neto+pasivo'!$C$92)</f>
        <v/>
      </c>
      <c r="K300" s="373"/>
      <c r="L300" s="905" t="str">
        <f>IF(B300="","",C300*'Patrimonio neto+pasivo'!$C$78)</f>
        <v/>
      </c>
      <c r="M300" s="905" t="str">
        <f t="shared" si="41"/>
        <v/>
      </c>
      <c r="N300" s="374" t="str">
        <f t="shared" si="48"/>
        <v/>
      </c>
      <c r="O300" s="375" t="str">
        <f t="shared" si="49"/>
        <v/>
      </c>
      <c r="P300" s="332"/>
      <c r="Q300" s="332"/>
      <c r="R300" s="333"/>
      <c r="S300" s="333"/>
      <c r="T300" s="333"/>
      <c r="U300" s="333"/>
      <c r="V300" s="301"/>
      <c r="W300" s="301"/>
      <c r="X300" s="301"/>
      <c r="Y300" s="301"/>
      <c r="Z300" s="301"/>
      <c r="AA300" s="301"/>
      <c r="AB300" s="301"/>
    </row>
    <row r="301" spans="1:28" ht="15">
      <c r="A301" s="301"/>
      <c r="B301" s="369" t="str">
        <f>IF('Patrimonio neto+pasivo'!$A$86=1,IF(B300&lt;$D$8+$G$5-1,B300+1,""),IF(B300&lt;$D$8+$G$5,B300+1,""))</f>
        <v/>
      </c>
      <c r="C301" s="370" t="str">
        <f t="shared" si="42"/>
        <v/>
      </c>
      <c r="D301" s="370" t="str">
        <f t="shared" si="43"/>
        <v/>
      </c>
      <c r="E301" s="370" t="str">
        <f t="shared" si="40"/>
        <v/>
      </c>
      <c r="F301" s="370" t="str">
        <f t="shared" si="44"/>
        <v/>
      </c>
      <c r="G301" s="370" t="str">
        <f t="shared" si="45"/>
        <v/>
      </c>
      <c r="H301" s="371" t="str">
        <f t="shared" si="46"/>
        <v/>
      </c>
      <c r="I301" s="372" t="str">
        <f t="shared" si="47"/>
        <v/>
      </c>
      <c r="J301" s="373" t="str">
        <f>IF(B301="","",'Patrimonio neto+pasivo'!$C$92)</f>
        <v/>
      </c>
      <c r="K301" s="373"/>
      <c r="L301" s="905" t="str">
        <f>IF(B301="","",C301*'Patrimonio neto+pasivo'!$C$78)</f>
        <v/>
      </c>
      <c r="M301" s="905" t="str">
        <f t="shared" si="41"/>
        <v/>
      </c>
      <c r="N301" s="374" t="str">
        <f t="shared" si="48"/>
        <v/>
      </c>
      <c r="O301" s="375" t="str">
        <f t="shared" si="49"/>
        <v/>
      </c>
      <c r="P301" s="332"/>
      <c r="Q301" s="332"/>
      <c r="R301" s="333"/>
      <c r="S301" s="333"/>
      <c r="T301" s="333"/>
      <c r="U301" s="333"/>
      <c r="V301" s="301"/>
      <c r="W301" s="301"/>
      <c r="X301" s="301"/>
      <c r="Y301" s="301"/>
      <c r="Z301" s="301"/>
      <c r="AA301" s="301"/>
      <c r="AB301" s="301"/>
    </row>
    <row r="302" spans="1:28" ht="15">
      <c r="A302" s="301"/>
      <c r="B302" s="369" t="str">
        <f>IF('Patrimonio neto+pasivo'!$A$86=1,IF(B301&lt;$D$8+$G$5-1,B301+1,""),IF(B301&lt;$D$8+$G$5,B301+1,""))</f>
        <v/>
      </c>
      <c r="C302" s="370" t="str">
        <f t="shared" si="42"/>
        <v/>
      </c>
      <c r="D302" s="370" t="str">
        <f t="shared" si="43"/>
        <v/>
      </c>
      <c r="E302" s="370" t="str">
        <f t="shared" si="40"/>
        <v/>
      </c>
      <c r="F302" s="370" t="str">
        <f t="shared" si="44"/>
        <v/>
      </c>
      <c r="G302" s="370" t="str">
        <f t="shared" si="45"/>
        <v/>
      </c>
      <c r="H302" s="371" t="str">
        <f t="shared" si="46"/>
        <v/>
      </c>
      <c r="I302" s="372" t="str">
        <f t="shared" si="47"/>
        <v/>
      </c>
      <c r="J302" s="373" t="str">
        <f>IF(B302="","",'Patrimonio neto+pasivo'!$C$92)</f>
        <v/>
      </c>
      <c r="K302" s="373"/>
      <c r="L302" s="905" t="str">
        <f>IF(B302="","",C302*'Patrimonio neto+pasivo'!$C$78)</f>
        <v/>
      </c>
      <c r="M302" s="905" t="str">
        <f t="shared" si="41"/>
        <v/>
      </c>
      <c r="N302" s="374" t="str">
        <f t="shared" si="48"/>
        <v/>
      </c>
      <c r="O302" s="375" t="str">
        <f t="shared" si="49"/>
        <v/>
      </c>
      <c r="P302" s="332"/>
      <c r="Q302" s="332"/>
      <c r="R302" s="333"/>
      <c r="S302" s="333"/>
      <c r="T302" s="333"/>
      <c r="U302" s="333"/>
      <c r="V302" s="301"/>
      <c r="W302" s="301"/>
      <c r="X302" s="301"/>
      <c r="Y302" s="301"/>
      <c r="Z302" s="301"/>
      <c r="AA302" s="301"/>
      <c r="AB302" s="301"/>
    </row>
    <row r="303" spans="1:28" ht="15">
      <c r="A303" s="301"/>
      <c r="B303" s="369" t="str">
        <f>IF('Patrimonio neto+pasivo'!$A$86=1,IF(B302&lt;$D$8+$G$5-1,B302+1,""),IF(B302&lt;$D$8+$G$5,B302+1,""))</f>
        <v/>
      </c>
      <c r="C303" s="370" t="str">
        <f t="shared" si="42"/>
        <v/>
      </c>
      <c r="D303" s="370" t="str">
        <f t="shared" si="43"/>
        <v/>
      </c>
      <c r="E303" s="370" t="str">
        <f t="shared" si="40"/>
        <v/>
      </c>
      <c r="F303" s="370" t="str">
        <f t="shared" si="44"/>
        <v/>
      </c>
      <c r="G303" s="370" t="str">
        <f t="shared" si="45"/>
        <v/>
      </c>
      <c r="H303" s="371" t="str">
        <f t="shared" si="46"/>
        <v/>
      </c>
      <c r="I303" s="372" t="str">
        <f t="shared" si="47"/>
        <v/>
      </c>
      <c r="J303" s="373" t="str">
        <f>IF(B303="","",'Patrimonio neto+pasivo'!$C$92)</f>
        <v/>
      </c>
      <c r="K303" s="373"/>
      <c r="L303" s="905" t="str">
        <f>IF(B303="","",C303*'Patrimonio neto+pasivo'!$C$78)</f>
        <v/>
      </c>
      <c r="M303" s="905" t="str">
        <f t="shared" si="41"/>
        <v/>
      </c>
      <c r="N303" s="374" t="str">
        <f t="shared" si="48"/>
        <v/>
      </c>
      <c r="O303" s="375" t="str">
        <f t="shared" si="49"/>
        <v/>
      </c>
      <c r="P303" s="332"/>
      <c r="Q303" s="332"/>
      <c r="R303" s="333"/>
      <c r="S303" s="333"/>
      <c r="T303" s="333"/>
      <c r="U303" s="333"/>
      <c r="V303" s="301"/>
      <c r="W303" s="301"/>
      <c r="X303" s="301"/>
      <c r="Y303" s="301"/>
      <c r="Z303" s="301"/>
      <c r="AA303" s="301"/>
      <c r="AB303" s="301"/>
    </row>
    <row r="304" spans="1:28" ht="15">
      <c r="A304" s="301"/>
      <c r="B304" s="369" t="str">
        <f>IF('Patrimonio neto+pasivo'!$A$86=1,IF(B303&lt;$D$8+$G$5-1,B303+1,""),IF(B303&lt;$D$8+$G$5,B303+1,""))</f>
        <v/>
      </c>
      <c r="C304" s="370" t="str">
        <f t="shared" si="42"/>
        <v/>
      </c>
      <c r="D304" s="370" t="str">
        <f t="shared" si="43"/>
        <v/>
      </c>
      <c r="E304" s="370" t="str">
        <f t="shared" si="40"/>
        <v/>
      </c>
      <c r="F304" s="370" t="str">
        <f t="shared" si="44"/>
        <v/>
      </c>
      <c r="G304" s="370" t="str">
        <f t="shared" si="45"/>
        <v/>
      </c>
      <c r="H304" s="371" t="str">
        <f t="shared" si="46"/>
        <v/>
      </c>
      <c r="I304" s="372" t="str">
        <f t="shared" si="47"/>
        <v/>
      </c>
      <c r="J304" s="373" t="str">
        <f>IF(B304="","",'Patrimonio neto+pasivo'!$C$92)</f>
        <v/>
      </c>
      <c r="K304" s="373"/>
      <c r="L304" s="905" t="str">
        <f>IF(B304="","",C304*'Patrimonio neto+pasivo'!$C$78)</f>
        <v/>
      </c>
      <c r="M304" s="905" t="str">
        <f t="shared" si="41"/>
        <v/>
      </c>
      <c r="N304" s="374" t="str">
        <f t="shared" si="48"/>
        <v/>
      </c>
      <c r="O304" s="375" t="str">
        <f t="shared" si="49"/>
        <v/>
      </c>
      <c r="P304" s="332"/>
      <c r="Q304" s="332"/>
      <c r="R304" s="333"/>
      <c r="S304" s="333"/>
      <c r="T304" s="333"/>
      <c r="U304" s="333"/>
      <c r="V304" s="301"/>
      <c r="W304" s="301"/>
      <c r="X304" s="301"/>
      <c r="Y304" s="301"/>
      <c r="Z304" s="301"/>
      <c r="AA304" s="301"/>
      <c r="AB304" s="301"/>
    </row>
    <row r="305" spans="1:28" ht="15">
      <c r="A305" s="301"/>
      <c r="B305" s="369" t="str">
        <f>IF('Patrimonio neto+pasivo'!$A$86=1,IF(B304&lt;$D$8+$G$5-1,B304+1,""),IF(B304&lt;$D$8+$G$5,B304+1,""))</f>
        <v/>
      </c>
      <c r="C305" s="370" t="str">
        <f t="shared" si="42"/>
        <v/>
      </c>
      <c r="D305" s="370" t="str">
        <f t="shared" si="43"/>
        <v/>
      </c>
      <c r="E305" s="370" t="str">
        <f t="shared" si="40"/>
        <v/>
      </c>
      <c r="F305" s="370" t="str">
        <f t="shared" si="44"/>
        <v/>
      </c>
      <c r="G305" s="370" t="str">
        <f t="shared" si="45"/>
        <v/>
      </c>
      <c r="H305" s="371" t="str">
        <f t="shared" si="46"/>
        <v/>
      </c>
      <c r="I305" s="372" t="str">
        <f t="shared" si="47"/>
        <v/>
      </c>
      <c r="J305" s="373" t="str">
        <f>IF(B305="","",'Patrimonio neto+pasivo'!$C$92)</f>
        <v/>
      </c>
      <c r="K305" s="373"/>
      <c r="L305" s="905" t="str">
        <f>IF(B305="","",C305*'Patrimonio neto+pasivo'!$C$78)</f>
        <v/>
      </c>
      <c r="M305" s="905" t="str">
        <f t="shared" si="41"/>
        <v/>
      </c>
      <c r="N305" s="374" t="str">
        <f t="shared" si="48"/>
        <v/>
      </c>
      <c r="O305" s="375" t="str">
        <f t="shared" si="49"/>
        <v/>
      </c>
      <c r="P305" s="332"/>
      <c r="Q305" s="332"/>
      <c r="R305" s="333"/>
      <c r="S305" s="333"/>
      <c r="T305" s="333"/>
      <c r="U305" s="333"/>
      <c r="V305" s="301"/>
      <c r="W305" s="301"/>
      <c r="X305" s="301"/>
      <c r="Y305" s="301"/>
      <c r="Z305" s="301"/>
      <c r="AA305" s="301"/>
      <c r="AB305" s="301"/>
    </row>
    <row r="306" spans="1:28" ht="15">
      <c r="A306" s="301"/>
      <c r="B306" s="369" t="str">
        <f>IF('Patrimonio neto+pasivo'!$A$86=1,IF(B305&lt;$D$8+$G$5-1,B305+1,""),IF(B305&lt;$D$8+$G$5,B305+1,""))</f>
        <v/>
      </c>
      <c r="C306" s="370" t="str">
        <f t="shared" si="42"/>
        <v/>
      </c>
      <c r="D306" s="370" t="str">
        <f t="shared" si="43"/>
        <v/>
      </c>
      <c r="E306" s="370" t="str">
        <f t="shared" si="40"/>
        <v/>
      </c>
      <c r="F306" s="370" t="str">
        <f t="shared" si="44"/>
        <v/>
      </c>
      <c r="G306" s="370" t="str">
        <f t="shared" si="45"/>
        <v/>
      </c>
      <c r="H306" s="371" t="str">
        <f t="shared" si="46"/>
        <v/>
      </c>
      <c r="I306" s="372" t="str">
        <f t="shared" si="47"/>
        <v/>
      </c>
      <c r="J306" s="373" t="str">
        <f>IF(B306="","",'Patrimonio neto+pasivo'!$C$92)</f>
        <v/>
      </c>
      <c r="K306" s="373"/>
      <c r="L306" s="905" t="str">
        <f>IF(B306="","",C306*'Patrimonio neto+pasivo'!$C$78)</f>
        <v/>
      </c>
      <c r="M306" s="905" t="str">
        <f t="shared" si="41"/>
        <v/>
      </c>
      <c r="N306" s="374" t="str">
        <f t="shared" si="48"/>
        <v/>
      </c>
      <c r="O306" s="375" t="str">
        <f t="shared" si="49"/>
        <v/>
      </c>
      <c r="P306" s="332"/>
      <c r="Q306" s="332"/>
      <c r="R306" s="333"/>
      <c r="S306" s="333"/>
      <c r="T306" s="333"/>
      <c r="U306" s="333"/>
      <c r="V306" s="301"/>
      <c r="W306" s="301"/>
      <c r="X306" s="301"/>
      <c r="Y306" s="301"/>
      <c r="Z306" s="301"/>
      <c r="AA306" s="301"/>
      <c r="AB306" s="301"/>
    </row>
    <row r="307" spans="1:28" ht="15">
      <c r="A307" s="301"/>
      <c r="B307" s="369" t="str">
        <f>IF('Patrimonio neto+pasivo'!$A$86=1,IF(B306&lt;$D$8+$G$5-1,B306+1,""),IF(B306&lt;$D$8+$G$5,B306+1,""))</f>
        <v/>
      </c>
      <c r="C307" s="370" t="str">
        <f t="shared" si="42"/>
        <v/>
      </c>
      <c r="D307" s="370" t="str">
        <f t="shared" si="43"/>
        <v/>
      </c>
      <c r="E307" s="370" t="str">
        <f t="shared" si="40"/>
        <v/>
      </c>
      <c r="F307" s="370" t="str">
        <f t="shared" si="44"/>
        <v/>
      </c>
      <c r="G307" s="370" t="str">
        <f t="shared" si="45"/>
        <v/>
      </c>
      <c r="H307" s="371" t="str">
        <f t="shared" si="46"/>
        <v/>
      </c>
      <c r="I307" s="372" t="str">
        <f t="shared" si="47"/>
        <v/>
      </c>
      <c r="J307" s="373" t="str">
        <f>IF(B307="","",'Patrimonio neto+pasivo'!$C$92)</f>
        <v/>
      </c>
      <c r="K307" s="373"/>
      <c r="L307" s="905" t="str">
        <f>IF(B307="","",C307*'Patrimonio neto+pasivo'!$C$78)</f>
        <v/>
      </c>
      <c r="M307" s="905" t="str">
        <f t="shared" si="41"/>
        <v/>
      </c>
      <c r="N307" s="374" t="str">
        <f t="shared" si="48"/>
        <v/>
      </c>
      <c r="O307" s="375" t="str">
        <f t="shared" si="49"/>
        <v/>
      </c>
      <c r="P307" s="332"/>
      <c r="Q307" s="332"/>
      <c r="R307" s="333"/>
      <c r="S307" s="333"/>
      <c r="T307" s="333"/>
      <c r="U307" s="333"/>
      <c r="V307" s="301"/>
      <c r="W307" s="301"/>
      <c r="X307" s="301"/>
      <c r="Y307" s="301"/>
      <c r="Z307" s="301"/>
      <c r="AA307" s="301"/>
      <c r="AB307" s="301"/>
    </row>
    <row r="308" spans="1:28" ht="15">
      <c r="A308" s="301"/>
      <c r="B308" s="369" t="str">
        <f>IF('Patrimonio neto+pasivo'!$A$86=1,IF(B307&lt;$D$8+$G$5-1,B307+1,""),IF(B307&lt;$D$8+$G$5,B307+1,""))</f>
        <v/>
      </c>
      <c r="C308" s="370" t="str">
        <f t="shared" si="42"/>
        <v/>
      </c>
      <c r="D308" s="370" t="str">
        <f t="shared" si="43"/>
        <v/>
      </c>
      <c r="E308" s="370" t="str">
        <f t="shared" si="40"/>
        <v/>
      </c>
      <c r="F308" s="370" t="str">
        <f t="shared" si="44"/>
        <v/>
      </c>
      <c r="G308" s="370" t="str">
        <f t="shared" si="45"/>
        <v/>
      </c>
      <c r="H308" s="371" t="str">
        <f t="shared" si="46"/>
        <v/>
      </c>
      <c r="I308" s="372" t="str">
        <f t="shared" si="47"/>
        <v/>
      </c>
      <c r="J308" s="373" t="str">
        <f>IF(B308="","",'Patrimonio neto+pasivo'!$C$92)</f>
        <v/>
      </c>
      <c r="K308" s="373"/>
      <c r="L308" s="905" t="str">
        <f>IF(B308="","",C308*'Patrimonio neto+pasivo'!$C$78)</f>
        <v/>
      </c>
      <c r="M308" s="905" t="str">
        <f t="shared" si="41"/>
        <v/>
      </c>
      <c r="N308" s="374" t="str">
        <f t="shared" si="48"/>
        <v/>
      </c>
      <c r="O308" s="375" t="str">
        <f t="shared" si="49"/>
        <v/>
      </c>
      <c r="P308" s="332"/>
      <c r="Q308" s="332"/>
      <c r="R308" s="333"/>
      <c r="S308" s="333"/>
      <c r="T308" s="333"/>
      <c r="U308" s="333"/>
      <c r="V308" s="301"/>
      <c r="W308" s="301"/>
      <c r="X308" s="301"/>
      <c r="Y308" s="301"/>
      <c r="Z308" s="301"/>
      <c r="AA308" s="301"/>
      <c r="AB308" s="301"/>
    </row>
    <row r="309" spans="1:28" ht="15">
      <c r="A309" s="301"/>
      <c r="B309" s="369" t="str">
        <f>IF('Patrimonio neto+pasivo'!$A$86=1,IF(B308&lt;$D$8+$G$5-1,B308+1,""),IF(B308&lt;$D$8+$G$5,B308+1,""))</f>
        <v/>
      </c>
      <c r="C309" s="370" t="str">
        <f t="shared" si="42"/>
        <v/>
      </c>
      <c r="D309" s="370" t="str">
        <f t="shared" si="43"/>
        <v/>
      </c>
      <c r="E309" s="370" t="str">
        <f t="shared" si="40"/>
        <v/>
      </c>
      <c r="F309" s="370" t="str">
        <f t="shared" si="44"/>
        <v/>
      </c>
      <c r="G309" s="370" t="str">
        <f t="shared" si="45"/>
        <v/>
      </c>
      <c r="H309" s="371" t="str">
        <f t="shared" si="46"/>
        <v/>
      </c>
      <c r="I309" s="372" t="str">
        <f t="shared" si="47"/>
        <v/>
      </c>
      <c r="J309" s="373" t="str">
        <f>IF(B309="","",'Patrimonio neto+pasivo'!$C$92)</f>
        <v/>
      </c>
      <c r="K309" s="373"/>
      <c r="L309" s="905" t="str">
        <f>IF(B309="","",C309*'Patrimonio neto+pasivo'!$C$78)</f>
        <v/>
      </c>
      <c r="M309" s="905" t="str">
        <f t="shared" si="41"/>
        <v/>
      </c>
      <c r="N309" s="374" t="str">
        <f t="shared" si="48"/>
        <v/>
      </c>
      <c r="O309" s="375" t="str">
        <f t="shared" si="49"/>
        <v/>
      </c>
      <c r="P309" s="332"/>
      <c r="Q309" s="332"/>
      <c r="R309" s="333"/>
      <c r="S309" s="333"/>
      <c r="T309" s="333"/>
      <c r="U309" s="333"/>
      <c r="V309" s="301"/>
      <c r="W309" s="301"/>
      <c r="X309" s="301"/>
      <c r="Y309" s="301"/>
      <c r="Z309" s="301"/>
      <c r="AA309" s="301"/>
      <c r="AB309" s="301"/>
    </row>
    <row r="310" spans="1:28" ht="15">
      <c r="A310" s="301"/>
      <c r="B310" s="369" t="str">
        <f>IF('Patrimonio neto+pasivo'!$A$86=1,IF(B309&lt;$D$8+$G$5-1,B309+1,""),IF(B309&lt;$D$8+$G$5,B309+1,""))</f>
        <v/>
      </c>
      <c r="C310" s="370" t="str">
        <f t="shared" si="42"/>
        <v/>
      </c>
      <c r="D310" s="370" t="str">
        <f t="shared" si="43"/>
        <v/>
      </c>
      <c r="E310" s="370" t="str">
        <f t="shared" si="40"/>
        <v/>
      </c>
      <c r="F310" s="370" t="str">
        <f t="shared" si="44"/>
        <v/>
      </c>
      <c r="G310" s="370" t="str">
        <f t="shared" si="45"/>
        <v/>
      </c>
      <c r="H310" s="371" t="str">
        <f t="shared" si="46"/>
        <v/>
      </c>
      <c r="I310" s="372" t="str">
        <f t="shared" si="47"/>
        <v/>
      </c>
      <c r="J310" s="373" t="str">
        <f>IF(B310="","",'Patrimonio neto+pasivo'!$C$92)</f>
        <v/>
      </c>
      <c r="K310" s="373"/>
      <c r="L310" s="905" t="str">
        <f>IF(B310="","",C310*'Patrimonio neto+pasivo'!$C$78)</f>
        <v/>
      </c>
      <c r="M310" s="905" t="str">
        <f t="shared" si="41"/>
        <v/>
      </c>
      <c r="N310" s="374" t="str">
        <f t="shared" si="48"/>
        <v/>
      </c>
      <c r="O310" s="375" t="str">
        <f t="shared" si="49"/>
        <v/>
      </c>
      <c r="P310" s="332"/>
      <c r="Q310" s="332"/>
      <c r="R310" s="333"/>
      <c r="S310" s="333"/>
      <c r="T310" s="333"/>
      <c r="U310" s="333"/>
      <c r="V310" s="301"/>
      <c r="W310" s="301"/>
      <c r="X310" s="301"/>
      <c r="Y310" s="301"/>
      <c r="Z310" s="301"/>
      <c r="AA310" s="301"/>
      <c r="AB310" s="301"/>
    </row>
    <row r="311" spans="1:28" ht="15">
      <c r="A311" s="301"/>
      <c r="B311" s="369" t="str">
        <f>IF('Patrimonio neto+pasivo'!$A$86=1,IF(B310&lt;$D$8+$G$5-1,B310+1,""),IF(B310&lt;$D$8+$G$5,B310+1,""))</f>
        <v/>
      </c>
      <c r="C311" s="370" t="str">
        <f t="shared" si="42"/>
        <v/>
      </c>
      <c r="D311" s="370" t="str">
        <f t="shared" si="43"/>
        <v/>
      </c>
      <c r="E311" s="370" t="str">
        <f t="shared" si="40"/>
        <v/>
      </c>
      <c r="F311" s="370" t="str">
        <f t="shared" si="44"/>
        <v/>
      </c>
      <c r="G311" s="370" t="str">
        <f t="shared" si="45"/>
        <v/>
      </c>
      <c r="H311" s="371" t="str">
        <f t="shared" si="46"/>
        <v/>
      </c>
      <c r="I311" s="372" t="str">
        <f t="shared" si="47"/>
        <v/>
      </c>
      <c r="J311" s="373" t="str">
        <f>IF(B311="","",'Patrimonio neto+pasivo'!$C$92)</f>
        <v/>
      </c>
      <c r="K311" s="373"/>
      <c r="L311" s="905" t="str">
        <f>IF(B311="","",C311*'Patrimonio neto+pasivo'!$C$78)</f>
        <v/>
      </c>
      <c r="M311" s="905" t="str">
        <f t="shared" si="41"/>
        <v/>
      </c>
      <c r="N311" s="374" t="str">
        <f t="shared" si="48"/>
        <v/>
      </c>
      <c r="O311" s="375" t="str">
        <f t="shared" si="49"/>
        <v/>
      </c>
      <c r="P311" s="332"/>
      <c r="Q311" s="332"/>
      <c r="R311" s="333"/>
      <c r="S311" s="333"/>
      <c r="T311" s="333"/>
      <c r="U311" s="333"/>
      <c r="V311" s="301"/>
      <c r="W311" s="301"/>
      <c r="X311" s="301"/>
      <c r="Y311" s="301"/>
      <c r="Z311" s="301"/>
      <c r="AA311" s="301"/>
      <c r="AB311" s="301"/>
    </row>
    <row r="312" spans="1:28" ht="15">
      <c r="A312" s="301"/>
      <c r="B312" s="369" t="str">
        <f>IF('Patrimonio neto+pasivo'!$A$86=1,IF(B311&lt;$D$8+$G$5-1,B311+1,""),IF(B311&lt;$D$8+$G$5,B311+1,""))</f>
        <v/>
      </c>
      <c r="C312" s="370" t="str">
        <f t="shared" si="42"/>
        <v/>
      </c>
      <c r="D312" s="370" t="str">
        <f t="shared" si="43"/>
        <v/>
      </c>
      <c r="E312" s="370" t="str">
        <f t="shared" si="40"/>
        <v/>
      </c>
      <c r="F312" s="370" t="str">
        <f t="shared" si="44"/>
        <v/>
      </c>
      <c r="G312" s="370" t="str">
        <f t="shared" si="45"/>
        <v/>
      </c>
      <c r="H312" s="371" t="str">
        <f t="shared" si="46"/>
        <v/>
      </c>
      <c r="I312" s="372" t="str">
        <f t="shared" si="47"/>
        <v/>
      </c>
      <c r="J312" s="373" t="str">
        <f>IF(B312="","",'Patrimonio neto+pasivo'!$C$92)</f>
        <v/>
      </c>
      <c r="K312" s="373"/>
      <c r="L312" s="905" t="str">
        <f>IF(B312="","",C312*'Patrimonio neto+pasivo'!$C$78)</f>
        <v/>
      </c>
      <c r="M312" s="905" t="str">
        <f t="shared" si="41"/>
        <v/>
      </c>
      <c r="N312" s="374" t="str">
        <f t="shared" si="48"/>
        <v/>
      </c>
      <c r="O312" s="375" t="str">
        <f t="shared" si="49"/>
        <v/>
      </c>
      <c r="P312" s="332"/>
      <c r="Q312" s="332"/>
      <c r="R312" s="333"/>
      <c r="S312" s="333"/>
      <c r="T312" s="333"/>
      <c r="U312" s="333"/>
      <c r="V312" s="301"/>
      <c r="W312" s="301"/>
      <c r="X312" s="301"/>
      <c r="Y312" s="301"/>
      <c r="Z312" s="301"/>
      <c r="AA312" s="301"/>
      <c r="AB312" s="301"/>
    </row>
    <row r="313" spans="1:28" ht="15">
      <c r="A313" s="301"/>
      <c r="B313" s="369" t="str">
        <f>IF('Patrimonio neto+pasivo'!$A$86=1,IF(B312&lt;$D$8+$G$5-1,B312+1,""),IF(B312&lt;$D$8+$G$5,B312+1,""))</f>
        <v/>
      </c>
      <c r="C313" s="370" t="str">
        <f t="shared" si="42"/>
        <v/>
      </c>
      <c r="D313" s="370" t="str">
        <f t="shared" si="43"/>
        <v/>
      </c>
      <c r="E313" s="370" t="str">
        <f t="shared" si="40"/>
        <v/>
      </c>
      <c r="F313" s="370" t="str">
        <f t="shared" si="44"/>
        <v/>
      </c>
      <c r="G313" s="370" t="str">
        <f t="shared" si="45"/>
        <v/>
      </c>
      <c r="H313" s="371" t="str">
        <f t="shared" si="46"/>
        <v/>
      </c>
      <c r="I313" s="372" t="str">
        <f t="shared" si="47"/>
        <v/>
      </c>
      <c r="J313" s="373" t="str">
        <f>IF(B313="","",'Patrimonio neto+pasivo'!$C$92)</f>
        <v/>
      </c>
      <c r="K313" s="373"/>
      <c r="L313" s="905" t="str">
        <f>IF(B313="","",C313*'Patrimonio neto+pasivo'!$C$78)</f>
        <v/>
      </c>
      <c r="M313" s="905" t="str">
        <f t="shared" si="41"/>
        <v/>
      </c>
      <c r="N313" s="374" t="str">
        <f t="shared" si="48"/>
        <v/>
      </c>
      <c r="O313" s="375" t="str">
        <f t="shared" si="49"/>
        <v/>
      </c>
      <c r="P313" s="332"/>
      <c r="Q313" s="332"/>
      <c r="R313" s="333"/>
      <c r="S313" s="333"/>
      <c r="T313" s="333"/>
      <c r="U313" s="333"/>
      <c r="V313" s="301"/>
      <c r="W313" s="301"/>
      <c r="X313" s="301"/>
      <c r="Y313" s="301"/>
      <c r="Z313" s="301"/>
      <c r="AA313" s="301"/>
      <c r="AB313" s="301"/>
    </row>
    <row r="314" spans="1:28" ht="15">
      <c r="A314" s="301"/>
      <c r="B314" s="369" t="str">
        <f>IF('Patrimonio neto+pasivo'!$A$86=1,IF(B313&lt;$D$8+$G$5-1,B313+1,""),IF(B313&lt;$D$8+$G$5,B313+1,""))</f>
        <v/>
      </c>
      <c r="C314" s="370" t="str">
        <f t="shared" si="42"/>
        <v/>
      </c>
      <c r="D314" s="370" t="str">
        <f t="shared" si="43"/>
        <v/>
      </c>
      <c r="E314" s="370" t="str">
        <f t="shared" si="40"/>
        <v/>
      </c>
      <c r="F314" s="370" t="str">
        <f t="shared" si="44"/>
        <v/>
      </c>
      <c r="G314" s="370" t="str">
        <f t="shared" si="45"/>
        <v/>
      </c>
      <c r="H314" s="371" t="str">
        <f t="shared" si="46"/>
        <v/>
      </c>
      <c r="I314" s="372" t="str">
        <f t="shared" si="47"/>
        <v/>
      </c>
      <c r="J314" s="373" t="str">
        <f>IF(B314="","",'Patrimonio neto+pasivo'!$C$92)</f>
        <v/>
      </c>
      <c r="K314" s="373"/>
      <c r="L314" s="905" t="str">
        <f>IF(B314="","",C314*'Patrimonio neto+pasivo'!$C$78)</f>
        <v/>
      </c>
      <c r="M314" s="905" t="str">
        <f t="shared" si="41"/>
        <v/>
      </c>
      <c r="N314" s="374" t="str">
        <f t="shared" si="48"/>
        <v/>
      </c>
      <c r="O314" s="375" t="str">
        <f t="shared" si="49"/>
        <v/>
      </c>
      <c r="P314" s="332"/>
      <c r="Q314" s="332"/>
      <c r="R314" s="333"/>
      <c r="S314" s="333"/>
      <c r="T314" s="333"/>
      <c r="U314" s="333"/>
      <c r="V314" s="301"/>
      <c r="W314" s="301"/>
      <c r="X314" s="301"/>
      <c r="Y314" s="301"/>
      <c r="Z314" s="301"/>
      <c r="AA314" s="301"/>
      <c r="AB314" s="301"/>
    </row>
    <row r="315" spans="1:28" ht="15">
      <c r="A315" s="301"/>
      <c r="B315" s="369" t="str">
        <f>IF('Patrimonio neto+pasivo'!$A$86=1,IF(B314&lt;$D$8+$G$5-1,B314+1,""),IF(B314&lt;$D$8+$G$5,B314+1,""))</f>
        <v/>
      </c>
      <c r="C315" s="370" t="str">
        <f t="shared" si="42"/>
        <v/>
      </c>
      <c r="D315" s="370" t="str">
        <f t="shared" si="43"/>
        <v/>
      </c>
      <c r="E315" s="370" t="str">
        <f t="shared" si="40"/>
        <v/>
      </c>
      <c r="F315" s="370" t="str">
        <f t="shared" si="44"/>
        <v/>
      </c>
      <c r="G315" s="370" t="str">
        <f t="shared" si="45"/>
        <v/>
      </c>
      <c r="H315" s="371" t="str">
        <f t="shared" si="46"/>
        <v/>
      </c>
      <c r="I315" s="372" t="str">
        <f t="shared" si="47"/>
        <v/>
      </c>
      <c r="J315" s="373" t="str">
        <f>IF(B315="","",'Patrimonio neto+pasivo'!$C$92)</f>
        <v/>
      </c>
      <c r="K315" s="373"/>
      <c r="L315" s="905" t="str">
        <f>IF(B315="","",C315*'Patrimonio neto+pasivo'!$C$78)</f>
        <v/>
      </c>
      <c r="M315" s="905" t="str">
        <f t="shared" si="41"/>
        <v/>
      </c>
      <c r="N315" s="374" t="str">
        <f t="shared" si="48"/>
        <v/>
      </c>
      <c r="O315" s="375" t="str">
        <f t="shared" si="49"/>
        <v/>
      </c>
      <c r="P315" s="332"/>
      <c r="Q315" s="332"/>
      <c r="R315" s="333"/>
      <c r="S315" s="333"/>
      <c r="T315" s="333"/>
      <c r="U315" s="333"/>
      <c r="V315" s="301"/>
      <c r="W315" s="301"/>
      <c r="X315" s="301"/>
      <c r="Y315" s="301"/>
      <c r="Z315" s="301"/>
      <c r="AA315" s="301"/>
      <c r="AB315" s="301"/>
    </row>
    <row r="316" spans="1:28" ht="15">
      <c r="A316" s="301"/>
      <c r="B316" s="369" t="str">
        <f>IF('Patrimonio neto+pasivo'!$A$86=1,IF(B315&lt;$D$8+$G$5-1,B315+1,""),IF(B315&lt;$D$8+$G$5,B315+1,""))</f>
        <v/>
      </c>
      <c r="C316" s="370" t="str">
        <f t="shared" si="42"/>
        <v/>
      </c>
      <c r="D316" s="370" t="str">
        <f t="shared" si="43"/>
        <v/>
      </c>
      <c r="E316" s="370" t="str">
        <f t="shared" si="40"/>
        <v/>
      </c>
      <c r="F316" s="370" t="str">
        <f t="shared" si="44"/>
        <v/>
      </c>
      <c r="G316" s="370" t="str">
        <f t="shared" si="45"/>
        <v/>
      </c>
      <c r="H316" s="371" t="str">
        <f t="shared" si="46"/>
        <v/>
      </c>
      <c r="I316" s="372" t="str">
        <f t="shared" si="47"/>
        <v/>
      </c>
      <c r="J316" s="373" t="str">
        <f>IF(B316="","",'Patrimonio neto+pasivo'!$C$92)</f>
        <v/>
      </c>
      <c r="K316" s="373"/>
      <c r="L316" s="905" t="str">
        <f>IF(B316="","",C316*'Patrimonio neto+pasivo'!$C$78)</f>
        <v/>
      </c>
      <c r="M316" s="905" t="str">
        <f t="shared" si="41"/>
        <v/>
      </c>
      <c r="N316" s="374" t="str">
        <f t="shared" si="48"/>
        <v/>
      </c>
      <c r="O316" s="375" t="str">
        <f t="shared" si="49"/>
        <v/>
      </c>
      <c r="P316" s="332"/>
      <c r="Q316" s="332"/>
      <c r="R316" s="333"/>
      <c r="S316" s="333"/>
      <c r="T316" s="333"/>
      <c r="U316" s="333"/>
      <c r="V316" s="301"/>
      <c r="W316" s="301"/>
      <c r="X316" s="301"/>
      <c r="Y316" s="301"/>
      <c r="Z316" s="301"/>
      <c r="AA316" s="301"/>
      <c r="AB316" s="301"/>
    </row>
    <row r="317" spans="1:28" ht="15">
      <c r="A317" s="301"/>
      <c r="B317" s="369" t="str">
        <f>IF('Patrimonio neto+pasivo'!$A$86=1,IF(B316&lt;$D$8+$G$5-1,B316+1,""),IF(B316&lt;$D$8+$G$5,B316+1,""))</f>
        <v/>
      </c>
      <c r="C317" s="370" t="str">
        <f t="shared" si="42"/>
        <v/>
      </c>
      <c r="D317" s="370" t="str">
        <f t="shared" si="43"/>
        <v/>
      </c>
      <c r="E317" s="370" t="str">
        <f t="shared" si="40"/>
        <v/>
      </c>
      <c r="F317" s="370" t="str">
        <f t="shared" si="44"/>
        <v/>
      </c>
      <c r="G317" s="370" t="str">
        <f t="shared" si="45"/>
        <v/>
      </c>
      <c r="H317" s="371" t="str">
        <f t="shared" si="46"/>
        <v/>
      </c>
      <c r="I317" s="372" t="str">
        <f t="shared" si="47"/>
        <v/>
      </c>
      <c r="J317" s="373" t="str">
        <f>IF(B317="","",'Patrimonio neto+pasivo'!$C$92)</f>
        <v/>
      </c>
      <c r="K317" s="373"/>
      <c r="L317" s="905" t="str">
        <f>IF(B317="","",C317*'Patrimonio neto+pasivo'!$C$78)</f>
        <v/>
      </c>
      <c r="M317" s="905" t="str">
        <f t="shared" si="41"/>
        <v/>
      </c>
      <c r="N317" s="374" t="str">
        <f t="shared" si="48"/>
        <v/>
      </c>
      <c r="O317" s="375" t="str">
        <f t="shared" si="49"/>
        <v/>
      </c>
      <c r="P317" s="332"/>
      <c r="Q317" s="332"/>
      <c r="R317" s="333"/>
      <c r="S317" s="333"/>
      <c r="T317" s="333"/>
      <c r="U317" s="333"/>
      <c r="V317" s="301"/>
      <c r="W317" s="301"/>
      <c r="X317" s="301"/>
      <c r="Y317" s="301"/>
      <c r="Z317" s="301"/>
      <c r="AA317" s="301"/>
      <c r="AB317" s="301"/>
    </row>
    <row r="318" spans="1:28" ht="15">
      <c r="A318" s="301"/>
      <c r="B318" s="369" t="str">
        <f>IF('Patrimonio neto+pasivo'!$A$86=1,IF(B317&lt;$D$8+$G$5-1,B317+1,""),IF(B317&lt;$D$8+$G$5,B317+1,""))</f>
        <v/>
      </c>
      <c r="C318" s="370" t="str">
        <f t="shared" si="42"/>
        <v/>
      </c>
      <c r="D318" s="370" t="str">
        <f t="shared" si="43"/>
        <v/>
      </c>
      <c r="E318" s="370" t="str">
        <f t="shared" si="40"/>
        <v/>
      </c>
      <c r="F318" s="370" t="str">
        <f t="shared" si="44"/>
        <v/>
      </c>
      <c r="G318" s="370" t="str">
        <f t="shared" si="45"/>
        <v/>
      </c>
      <c r="H318" s="371" t="str">
        <f t="shared" si="46"/>
        <v/>
      </c>
      <c r="I318" s="372" t="str">
        <f t="shared" si="47"/>
        <v/>
      </c>
      <c r="J318" s="373" t="str">
        <f>IF(B318="","",'Patrimonio neto+pasivo'!$C$92)</f>
        <v/>
      </c>
      <c r="K318" s="373"/>
      <c r="L318" s="905" t="str">
        <f>IF(B318="","",C318*'Patrimonio neto+pasivo'!$C$78)</f>
        <v/>
      </c>
      <c r="M318" s="905" t="str">
        <f t="shared" si="41"/>
        <v/>
      </c>
      <c r="N318" s="374" t="str">
        <f t="shared" si="48"/>
        <v/>
      </c>
      <c r="O318" s="375" t="str">
        <f t="shared" si="49"/>
        <v/>
      </c>
      <c r="P318" s="332"/>
      <c r="Q318" s="332"/>
      <c r="R318" s="333"/>
      <c r="S318" s="333"/>
      <c r="T318" s="333"/>
      <c r="U318" s="333"/>
      <c r="V318" s="301"/>
      <c r="W318" s="301"/>
      <c r="X318" s="301"/>
      <c r="Y318" s="301"/>
      <c r="Z318" s="301"/>
      <c r="AA318" s="301"/>
      <c r="AB318" s="301"/>
    </row>
    <row r="319" spans="1:28" ht="15">
      <c r="A319" s="301"/>
      <c r="B319" s="369" t="str">
        <f>IF('Patrimonio neto+pasivo'!$A$86=1,IF(B318&lt;$D$8+$G$5-1,B318+1,""),IF(B318&lt;$D$8+$G$5,B318+1,""))</f>
        <v/>
      </c>
      <c r="C319" s="370" t="str">
        <f t="shared" si="42"/>
        <v/>
      </c>
      <c r="D319" s="370" t="str">
        <f t="shared" si="43"/>
        <v/>
      </c>
      <c r="E319" s="370" t="str">
        <f t="shared" si="40"/>
        <v/>
      </c>
      <c r="F319" s="370" t="str">
        <f t="shared" si="44"/>
        <v/>
      </c>
      <c r="G319" s="370" t="str">
        <f t="shared" si="45"/>
        <v/>
      </c>
      <c r="H319" s="371" t="str">
        <f t="shared" si="46"/>
        <v/>
      </c>
      <c r="I319" s="372" t="str">
        <f t="shared" si="47"/>
        <v/>
      </c>
      <c r="J319" s="373" t="str">
        <f>IF(B319="","",'Patrimonio neto+pasivo'!$C$92)</f>
        <v/>
      </c>
      <c r="K319" s="373"/>
      <c r="L319" s="905" t="str">
        <f>IF(B319="","",C319*'Patrimonio neto+pasivo'!$C$78)</f>
        <v/>
      </c>
      <c r="M319" s="905" t="str">
        <f t="shared" si="41"/>
        <v/>
      </c>
      <c r="N319" s="374" t="str">
        <f t="shared" si="48"/>
        <v/>
      </c>
      <c r="O319" s="375" t="str">
        <f t="shared" si="49"/>
        <v/>
      </c>
      <c r="P319" s="332"/>
      <c r="Q319" s="332"/>
      <c r="R319" s="333"/>
      <c r="S319" s="333"/>
      <c r="T319" s="333"/>
      <c r="U319" s="333"/>
      <c r="V319" s="301"/>
      <c r="W319" s="301"/>
      <c r="X319" s="301"/>
      <c r="Y319" s="301"/>
      <c r="Z319" s="301"/>
      <c r="AA319" s="301"/>
      <c r="AB319" s="301"/>
    </row>
    <row r="320" spans="1:28" ht="15">
      <c r="A320" s="301"/>
      <c r="B320" s="369" t="str">
        <f>IF('Patrimonio neto+pasivo'!$A$86=1,IF(B319&lt;$D$8+$G$5-1,B319+1,""),IF(B319&lt;$D$8+$G$5,B319+1,""))</f>
        <v/>
      </c>
      <c r="C320" s="370" t="str">
        <f t="shared" si="42"/>
        <v/>
      </c>
      <c r="D320" s="370" t="str">
        <f t="shared" si="43"/>
        <v/>
      </c>
      <c r="E320" s="370" t="str">
        <f t="shared" si="40"/>
        <v/>
      </c>
      <c r="F320" s="370" t="str">
        <f t="shared" si="44"/>
        <v/>
      </c>
      <c r="G320" s="370" t="str">
        <f t="shared" si="45"/>
        <v/>
      </c>
      <c r="H320" s="371" t="str">
        <f t="shared" si="46"/>
        <v/>
      </c>
      <c r="I320" s="372" t="str">
        <f t="shared" si="47"/>
        <v/>
      </c>
      <c r="J320" s="373" t="str">
        <f>IF(B320="","",'Patrimonio neto+pasivo'!$C$92)</f>
        <v/>
      </c>
      <c r="K320" s="373"/>
      <c r="L320" s="905" t="str">
        <f>IF(B320="","",C320*'Patrimonio neto+pasivo'!$C$78)</f>
        <v/>
      </c>
      <c r="M320" s="905" t="str">
        <f t="shared" si="41"/>
        <v/>
      </c>
      <c r="N320" s="374" t="str">
        <f t="shared" si="48"/>
        <v/>
      </c>
      <c r="O320" s="375" t="str">
        <f t="shared" si="49"/>
        <v/>
      </c>
      <c r="P320" s="332"/>
      <c r="Q320" s="332"/>
      <c r="R320" s="333"/>
      <c r="S320" s="333"/>
      <c r="T320" s="333"/>
      <c r="U320" s="333"/>
      <c r="V320" s="301"/>
      <c r="W320" s="301"/>
      <c r="X320" s="301"/>
      <c r="Y320" s="301"/>
      <c r="Z320" s="301"/>
      <c r="AA320" s="301"/>
      <c r="AB320" s="301"/>
    </row>
    <row r="321" spans="1:28" ht="15">
      <c r="A321" s="301"/>
      <c r="B321" s="369" t="str">
        <f>IF('Patrimonio neto+pasivo'!$A$86=1,IF(B320&lt;$D$8+$G$5-1,B320+1,""),IF(B320&lt;$D$8+$G$5,B320+1,""))</f>
        <v/>
      </c>
      <c r="C321" s="370" t="str">
        <f t="shared" si="42"/>
        <v/>
      </c>
      <c r="D321" s="370" t="str">
        <f t="shared" si="43"/>
        <v/>
      </c>
      <c r="E321" s="370" t="str">
        <f t="shared" si="40"/>
        <v/>
      </c>
      <c r="F321" s="370" t="str">
        <f t="shared" si="44"/>
        <v/>
      </c>
      <c r="G321" s="370" t="str">
        <f t="shared" si="45"/>
        <v/>
      </c>
      <c r="H321" s="371" t="str">
        <f t="shared" si="46"/>
        <v/>
      </c>
      <c r="I321" s="372" t="str">
        <f t="shared" si="47"/>
        <v/>
      </c>
      <c r="J321" s="373" t="str">
        <f>IF(B321="","",'Patrimonio neto+pasivo'!$C$92)</f>
        <v/>
      </c>
      <c r="K321" s="373"/>
      <c r="L321" s="905" t="str">
        <f>IF(B321="","",C321*'Patrimonio neto+pasivo'!$C$78)</f>
        <v/>
      </c>
      <c r="M321" s="905" t="str">
        <f t="shared" si="41"/>
        <v/>
      </c>
      <c r="N321" s="374" t="str">
        <f t="shared" si="48"/>
        <v/>
      </c>
      <c r="O321" s="375" t="str">
        <f t="shared" si="49"/>
        <v/>
      </c>
      <c r="P321" s="332"/>
      <c r="Q321" s="332"/>
      <c r="R321" s="333"/>
      <c r="S321" s="333"/>
      <c r="T321" s="333"/>
      <c r="U321" s="333"/>
      <c r="V321" s="301"/>
      <c r="W321" s="301"/>
      <c r="X321" s="301"/>
      <c r="Y321" s="301"/>
      <c r="Z321" s="301"/>
      <c r="AA321" s="301"/>
      <c r="AB321" s="301"/>
    </row>
    <row r="322" spans="1:28" ht="15">
      <c r="A322" s="301"/>
      <c r="B322" s="369" t="str">
        <f>IF('Patrimonio neto+pasivo'!$A$86=1,IF(B321&lt;$D$8+$G$5-1,B321+1,""),IF(B321&lt;$D$8+$G$5,B321+1,""))</f>
        <v/>
      </c>
      <c r="C322" s="370" t="str">
        <f t="shared" si="42"/>
        <v/>
      </c>
      <c r="D322" s="370" t="str">
        <f t="shared" si="43"/>
        <v/>
      </c>
      <c r="E322" s="370" t="str">
        <f t="shared" si="40"/>
        <v/>
      </c>
      <c r="F322" s="370" t="str">
        <f t="shared" si="44"/>
        <v/>
      </c>
      <c r="G322" s="370" t="str">
        <f t="shared" si="45"/>
        <v/>
      </c>
      <c r="H322" s="371" t="str">
        <f t="shared" si="46"/>
        <v/>
      </c>
      <c r="I322" s="372" t="str">
        <f t="shared" si="47"/>
        <v/>
      </c>
      <c r="J322" s="373" t="str">
        <f>IF(B322="","",'Patrimonio neto+pasivo'!$C$92)</f>
        <v/>
      </c>
      <c r="K322" s="373"/>
      <c r="L322" s="905" t="str">
        <f>IF(B322="","",C322*'Patrimonio neto+pasivo'!$C$78)</f>
        <v/>
      </c>
      <c r="M322" s="905" t="str">
        <f t="shared" si="41"/>
        <v/>
      </c>
      <c r="N322" s="374" t="str">
        <f t="shared" si="48"/>
        <v/>
      </c>
      <c r="O322" s="375" t="str">
        <f t="shared" si="49"/>
        <v/>
      </c>
      <c r="P322" s="332"/>
      <c r="Q322" s="332"/>
      <c r="R322" s="333"/>
      <c r="S322" s="333"/>
      <c r="T322" s="333"/>
      <c r="U322" s="333"/>
      <c r="V322" s="301"/>
      <c r="W322" s="301"/>
      <c r="X322" s="301"/>
      <c r="Y322" s="301"/>
      <c r="Z322" s="301"/>
      <c r="AA322" s="301"/>
      <c r="AB322" s="301"/>
    </row>
    <row r="323" spans="1:28" ht="15">
      <c r="A323" s="301"/>
      <c r="B323" s="369" t="str">
        <f>IF('Patrimonio neto+pasivo'!$A$86=1,IF(B322&lt;$D$8+$G$5-1,B322+1,""),IF(B322&lt;$D$8+$G$5,B322+1,""))</f>
        <v/>
      </c>
      <c r="C323" s="370" t="str">
        <f t="shared" si="42"/>
        <v/>
      </c>
      <c r="D323" s="370" t="str">
        <f t="shared" si="43"/>
        <v/>
      </c>
      <c r="E323" s="370" t="str">
        <f t="shared" si="40"/>
        <v/>
      </c>
      <c r="F323" s="370" t="str">
        <f t="shared" si="44"/>
        <v/>
      </c>
      <c r="G323" s="370" t="str">
        <f t="shared" si="45"/>
        <v/>
      </c>
      <c r="H323" s="371" t="str">
        <f t="shared" si="46"/>
        <v/>
      </c>
      <c r="I323" s="372" t="str">
        <f t="shared" si="47"/>
        <v/>
      </c>
      <c r="J323" s="373" t="str">
        <f>IF(B323="","",'Patrimonio neto+pasivo'!$C$92)</f>
        <v/>
      </c>
      <c r="K323" s="373"/>
      <c r="L323" s="905" t="str">
        <f>IF(B323="","",C323*'Patrimonio neto+pasivo'!$C$78)</f>
        <v/>
      </c>
      <c r="M323" s="905" t="str">
        <f t="shared" si="41"/>
        <v/>
      </c>
      <c r="N323" s="374" t="str">
        <f t="shared" si="48"/>
        <v/>
      </c>
      <c r="O323" s="375" t="str">
        <f t="shared" si="49"/>
        <v/>
      </c>
      <c r="P323" s="332"/>
      <c r="Q323" s="332"/>
      <c r="R323" s="333"/>
      <c r="S323" s="333"/>
      <c r="T323" s="333"/>
      <c r="U323" s="333"/>
      <c r="V323" s="301"/>
      <c r="W323" s="301"/>
      <c r="X323" s="301"/>
      <c r="Y323" s="301"/>
      <c r="Z323" s="301"/>
      <c r="AA323" s="301"/>
      <c r="AB323" s="301"/>
    </row>
    <row r="324" spans="1:28" ht="15">
      <c r="A324" s="301"/>
      <c r="B324" s="369" t="str">
        <f>IF('Patrimonio neto+pasivo'!$A$86=1,IF(B323&lt;$D$8+$G$5-1,B323+1,""),IF(B323&lt;$D$8+$G$5,B323+1,""))</f>
        <v/>
      </c>
      <c r="C324" s="370" t="str">
        <f t="shared" si="42"/>
        <v/>
      </c>
      <c r="D324" s="370" t="str">
        <f t="shared" si="43"/>
        <v/>
      </c>
      <c r="E324" s="370" t="str">
        <f t="shared" si="40"/>
        <v/>
      </c>
      <c r="F324" s="370" t="str">
        <f t="shared" si="44"/>
        <v/>
      </c>
      <c r="G324" s="370" t="str">
        <f t="shared" si="45"/>
        <v/>
      </c>
      <c r="H324" s="371" t="str">
        <f t="shared" si="46"/>
        <v/>
      </c>
      <c r="I324" s="372" t="str">
        <f t="shared" si="47"/>
        <v/>
      </c>
      <c r="J324" s="373" t="str">
        <f>IF(B324="","",'Patrimonio neto+pasivo'!$C$92)</f>
        <v/>
      </c>
      <c r="K324" s="373"/>
      <c r="L324" s="905" t="str">
        <f>IF(B324="","",C324*'Patrimonio neto+pasivo'!$C$78)</f>
        <v/>
      </c>
      <c r="M324" s="905" t="str">
        <f t="shared" si="41"/>
        <v/>
      </c>
      <c r="N324" s="374" t="str">
        <f t="shared" si="48"/>
        <v/>
      </c>
      <c r="O324" s="375" t="str">
        <f t="shared" si="49"/>
        <v/>
      </c>
      <c r="P324" s="332"/>
      <c r="Q324" s="332"/>
      <c r="R324" s="333"/>
      <c r="S324" s="333"/>
      <c r="T324" s="333"/>
      <c r="U324" s="333"/>
      <c r="V324" s="301"/>
      <c r="W324" s="301"/>
      <c r="X324" s="301"/>
      <c r="Y324" s="301"/>
      <c r="Z324" s="301"/>
      <c r="AA324" s="301"/>
      <c r="AB324" s="301"/>
    </row>
    <row r="325" spans="1:28" ht="15">
      <c r="A325" s="301"/>
      <c r="B325" s="369" t="str">
        <f>IF('Patrimonio neto+pasivo'!$A$86=1,IF(B324&lt;$D$8+$G$5-1,B324+1,""),IF(B324&lt;$D$8+$G$5,B324+1,""))</f>
        <v/>
      </c>
      <c r="C325" s="370" t="str">
        <f t="shared" si="42"/>
        <v/>
      </c>
      <c r="D325" s="370" t="str">
        <f t="shared" si="43"/>
        <v/>
      </c>
      <c r="E325" s="370" t="str">
        <f t="shared" si="40"/>
        <v/>
      </c>
      <c r="F325" s="370" t="str">
        <f t="shared" si="44"/>
        <v/>
      </c>
      <c r="G325" s="370" t="str">
        <f t="shared" si="45"/>
        <v/>
      </c>
      <c r="H325" s="371" t="str">
        <f t="shared" si="46"/>
        <v/>
      </c>
      <c r="I325" s="372" t="str">
        <f t="shared" si="47"/>
        <v/>
      </c>
      <c r="J325" s="373" t="str">
        <f>IF(B325="","",'Patrimonio neto+pasivo'!$C$92)</f>
        <v/>
      </c>
      <c r="K325" s="373"/>
      <c r="L325" s="905" t="str">
        <f>IF(B325="","",C325*'Patrimonio neto+pasivo'!$C$78)</f>
        <v/>
      </c>
      <c r="M325" s="905" t="str">
        <f t="shared" si="41"/>
        <v/>
      </c>
      <c r="N325" s="374" t="str">
        <f t="shared" si="48"/>
        <v/>
      </c>
      <c r="O325" s="375" t="str">
        <f t="shared" si="49"/>
        <v/>
      </c>
      <c r="P325" s="332"/>
      <c r="Q325" s="332"/>
      <c r="R325" s="333"/>
      <c r="S325" s="333"/>
      <c r="T325" s="333"/>
      <c r="U325" s="333"/>
      <c r="V325" s="301"/>
      <c r="W325" s="301"/>
      <c r="X325" s="301"/>
      <c r="Y325" s="301"/>
      <c r="Z325" s="301"/>
      <c r="AA325" s="301"/>
      <c r="AB325" s="301"/>
    </row>
    <row r="326" spans="1:28" ht="15">
      <c r="A326" s="301"/>
      <c r="B326" s="369" t="str">
        <f>IF('Patrimonio neto+pasivo'!$A$86=1,IF(B325&lt;$D$8+$G$5-1,B325+1,""),IF(B325&lt;$D$8+$G$5,B325+1,""))</f>
        <v/>
      </c>
      <c r="C326" s="370" t="str">
        <f t="shared" si="42"/>
        <v/>
      </c>
      <c r="D326" s="370" t="str">
        <f t="shared" si="43"/>
        <v/>
      </c>
      <c r="E326" s="370" t="str">
        <f t="shared" si="40"/>
        <v/>
      </c>
      <c r="F326" s="370" t="str">
        <f t="shared" si="44"/>
        <v/>
      </c>
      <c r="G326" s="370" t="str">
        <f t="shared" si="45"/>
        <v/>
      </c>
      <c r="H326" s="371" t="str">
        <f t="shared" si="46"/>
        <v/>
      </c>
      <c r="I326" s="372" t="str">
        <f t="shared" si="47"/>
        <v/>
      </c>
      <c r="J326" s="373" t="str">
        <f>IF(B326="","",'Patrimonio neto+pasivo'!$C$92)</f>
        <v/>
      </c>
      <c r="K326" s="373"/>
      <c r="L326" s="905" t="str">
        <f>IF(B326="","",C326*'Patrimonio neto+pasivo'!$C$78)</f>
        <v/>
      </c>
      <c r="M326" s="905" t="str">
        <f t="shared" si="41"/>
        <v/>
      </c>
      <c r="N326" s="374" t="str">
        <f t="shared" si="48"/>
        <v/>
      </c>
      <c r="O326" s="375" t="str">
        <f t="shared" si="49"/>
        <v/>
      </c>
      <c r="P326" s="332"/>
      <c r="Q326" s="332"/>
      <c r="R326" s="333"/>
      <c r="S326" s="333"/>
      <c r="T326" s="333"/>
      <c r="U326" s="333"/>
      <c r="V326" s="301"/>
      <c r="W326" s="301"/>
      <c r="X326" s="301"/>
      <c r="Y326" s="301"/>
      <c r="Z326" s="301"/>
      <c r="AA326" s="301"/>
      <c r="AB326" s="301"/>
    </row>
    <row r="327" spans="1:28" ht="15">
      <c r="A327" s="301"/>
      <c r="B327" s="369" t="str">
        <f>IF('Patrimonio neto+pasivo'!$A$86=1,IF(B326&lt;$D$8+$G$5-1,B326+1,""),IF(B326&lt;$D$8+$G$5,B326+1,""))</f>
        <v/>
      </c>
      <c r="C327" s="370" t="str">
        <f t="shared" si="42"/>
        <v/>
      </c>
      <c r="D327" s="370" t="str">
        <f t="shared" si="43"/>
        <v/>
      </c>
      <c r="E327" s="370" t="str">
        <f t="shared" si="40"/>
        <v/>
      </c>
      <c r="F327" s="370" t="str">
        <f t="shared" si="44"/>
        <v/>
      </c>
      <c r="G327" s="370" t="str">
        <f t="shared" si="45"/>
        <v/>
      </c>
      <c r="H327" s="371" t="str">
        <f t="shared" si="46"/>
        <v/>
      </c>
      <c r="I327" s="372" t="str">
        <f t="shared" si="47"/>
        <v/>
      </c>
      <c r="J327" s="373" t="str">
        <f>IF(B327="","",'Patrimonio neto+pasivo'!$C$92)</f>
        <v/>
      </c>
      <c r="K327" s="373"/>
      <c r="L327" s="905" t="str">
        <f>IF(B327="","",C327*'Patrimonio neto+pasivo'!$C$78)</f>
        <v/>
      </c>
      <c r="M327" s="905" t="str">
        <f t="shared" si="41"/>
        <v/>
      </c>
      <c r="N327" s="374" t="str">
        <f t="shared" si="48"/>
        <v/>
      </c>
      <c r="O327" s="375" t="str">
        <f t="shared" si="49"/>
        <v/>
      </c>
      <c r="P327" s="332"/>
      <c r="Q327" s="332"/>
      <c r="R327" s="333"/>
      <c r="S327" s="333"/>
      <c r="T327" s="333"/>
      <c r="U327" s="333"/>
      <c r="V327" s="301"/>
      <c r="W327" s="301"/>
      <c r="X327" s="301"/>
      <c r="Y327" s="301"/>
      <c r="Z327" s="301"/>
      <c r="AA327" s="301"/>
      <c r="AB327" s="301"/>
    </row>
    <row r="328" spans="1:28" ht="15">
      <c r="A328" s="301"/>
      <c r="B328" s="369" t="str">
        <f>IF('Patrimonio neto+pasivo'!$A$86=1,IF(B327&lt;$D$8+$G$5-1,B327+1,""),IF(B327&lt;$D$8+$G$5,B327+1,""))</f>
        <v/>
      </c>
      <c r="C328" s="370" t="str">
        <f t="shared" si="42"/>
        <v/>
      </c>
      <c r="D328" s="370" t="str">
        <f t="shared" si="43"/>
        <v/>
      </c>
      <c r="E328" s="370" t="str">
        <f t="shared" si="40"/>
        <v/>
      </c>
      <c r="F328" s="370" t="str">
        <f t="shared" si="44"/>
        <v/>
      </c>
      <c r="G328" s="370" t="str">
        <f t="shared" si="45"/>
        <v/>
      </c>
      <c r="H328" s="371" t="str">
        <f t="shared" si="46"/>
        <v/>
      </c>
      <c r="I328" s="372" t="str">
        <f t="shared" si="47"/>
        <v/>
      </c>
      <c r="J328" s="373" t="str">
        <f>IF(B328="","",'Patrimonio neto+pasivo'!$C$92)</f>
        <v/>
      </c>
      <c r="K328" s="373"/>
      <c r="L328" s="905" t="str">
        <f>IF(B328="","",C328*'Patrimonio neto+pasivo'!$C$78)</f>
        <v/>
      </c>
      <c r="M328" s="905" t="str">
        <f t="shared" si="41"/>
        <v/>
      </c>
      <c r="N328" s="374" t="str">
        <f t="shared" si="48"/>
        <v/>
      </c>
      <c r="O328" s="375" t="str">
        <f t="shared" si="49"/>
        <v/>
      </c>
      <c r="P328" s="332"/>
      <c r="Q328" s="332"/>
      <c r="R328" s="333"/>
      <c r="S328" s="333"/>
      <c r="T328" s="333"/>
      <c r="U328" s="333"/>
      <c r="V328" s="301"/>
      <c r="W328" s="301"/>
      <c r="X328" s="301"/>
      <c r="Y328" s="301"/>
      <c r="Z328" s="301"/>
      <c r="AA328" s="301"/>
      <c r="AB328" s="301"/>
    </row>
    <row r="329" spans="1:28" ht="15">
      <c r="A329" s="301"/>
      <c r="B329" s="369" t="str">
        <f>IF('Patrimonio neto+pasivo'!$A$86=1,IF(B328&lt;$D$8+$G$5-1,B328+1,""),IF(B328&lt;$D$8+$G$5,B328+1,""))</f>
        <v/>
      </c>
      <c r="C329" s="370" t="str">
        <f t="shared" si="42"/>
        <v/>
      </c>
      <c r="D329" s="370" t="str">
        <f t="shared" si="43"/>
        <v/>
      </c>
      <c r="E329" s="370" t="str">
        <f t="shared" si="40"/>
        <v/>
      </c>
      <c r="F329" s="370" t="str">
        <f t="shared" si="44"/>
        <v/>
      </c>
      <c r="G329" s="370" t="str">
        <f t="shared" si="45"/>
        <v/>
      </c>
      <c r="H329" s="371" t="str">
        <f t="shared" si="46"/>
        <v/>
      </c>
      <c r="I329" s="372" t="str">
        <f t="shared" si="47"/>
        <v/>
      </c>
      <c r="J329" s="373" t="str">
        <f>IF(B329="","",'Patrimonio neto+pasivo'!$C$92)</f>
        <v/>
      </c>
      <c r="K329" s="373"/>
      <c r="L329" s="905" t="str">
        <f>IF(B329="","",C329*'Patrimonio neto+pasivo'!$C$78)</f>
        <v/>
      </c>
      <c r="M329" s="905" t="str">
        <f t="shared" si="41"/>
        <v/>
      </c>
      <c r="N329" s="374" t="str">
        <f t="shared" si="48"/>
        <v/>
      </c>
      <c r="O329" s="375" t="str">
        <f t="shared" si="49"/>
        <v/>
      </c>
      <c r="P329" s="332"/>
      <c r="Q329" s="332"/>
      <c r="R329" s="333"/>
      <c r="S329" s="333"/>
      <c r="T329" s="333"/>
      <c r="U329" s="333"/>
      <c r="V329" s="301"/>
      <c r="W329" s="301"/>
      <c r="X329" s="301"/>
      <c r="Y329" s="301"/>
      <c r="Z329" s="301"/>
      <c r="AA329" s="301"/>
      <c r="AB329" s="301"/>
    </row>
    <row r="330" spans="1:28" ht="15">
      <c r="A330" s="301"/>
      <c r="B330" s="369" t="str">
        <f>IF('Patrimonio neto+pasivo'!$A$86=1,IF(B329&lt;$D$8+$G$5-1,B329+1,""),IF(B329&lt;$D$8+$G$5,B329+1,""))</f>
        <v/>
      </c>
      <c r="C330" s="370" t="str">
        <f t="shared" si="42"/>
        <v/>
      </c>
      <c r="D330" s="370" t="str">
        <f t="shared" si="43"/>
        <v/>
      </c>
      <c r="E330" s="370" t="str">
        <f t="shared" si="40"/>
        <v/>
      </c>
      <c r="F330" s="370" t="str">
        <f t="shared" si="44"/>
        <v/>
      </c>
      <c r="G330" s="370" t="str">
        <f t="shared" si="45"/>
        <v/>
      </c>
      <c r="H330" s="371" t="str">
        <f t="shared" si="46"/>
        <v/>
      </c>
      <c r="I330" s="372" t="str">
        <f t="shared" si="47"/>
        <v/>
      </c>
      <c r="J330" s="373" t="str">
        <f>IF(B330="","",'Patrimonio neto+pasivo'!$C$92)</f>
        <v/>
      </c>
      <c r="K330" s="373"/>
      <c r="L330" s="905" t="str">
        <f>IF(B330="","",C330*'Patrimonio neto+pasivo'!$C$78)</f>
        <v/>
      </c>
      <c r="M330" s="905" t="str">
        <f t="shared" si="41"/>
        <v/>
      </c>
      <c r="N330" s="374" t="str">
        <f t="shared" si="48"/>
        <v/>
      </c>
      <c r="O330" s="375" t="str">
        <f t="shared" si="49"/>
        <v/>
      </c>
      <c r="P330" s="332"/>
      <c r="Q330" s="332"/>
      <c r="R330" s="333"/>
      <c r="S330" s="333"/>
      <c r="T330" s="333"/>
      <c r="U330" s="333"/>
      <c r="V330" s="301"/>
      <c r="W330" s="301"/>
      <c r="X330" s="301"/>
      <c r="Y330" s="301"/>
      <c r="Z330" s="301"/>
      <c r="AA330" s="301"/>
      <c r="AB330" s="301"/>
    </row>
    <row r="331" spans="1:28" ht="15">
      <c r="A331" s="301"/>
      <c r="B331" s="369" t="str">
        <f>IF('Patrimonio neto+pasivo'!$A$86=1,IF(B330&lt;$D$8+$G$5-1,B330+1,""),IF(B330&lt;$D$8+$G$5,B330+1,""))</f>
        <v/>
      </c>
      <c r="C331" s="370" t="str">
        <f t="shared" si="42"/>
        <v/>
      </c>
      <c r="D331" s="370" t="str">
        <f t="shared" si="43"/>
        <v/>
      </c>
      <c r="E331" s="370" t="str">
        <f t="shared" si="40"/>
        <v/>
      </c>
      <c r="F331" s="370" t="str">
        <f t="shared" si="44"/>
        <v/>
      </c>
      <c r="G331" s="370" t="str">
        <f t="shared" si="45"/>
        <v/>
      </c>
      <c r="H331" s="371" t="str">
        <f t="shared" si="46"/>
        <v/>
      </c>
      <c r="I331" s="372" t="str">
        <f t="shared" si="47"/>
        <v/>
      </c>
      <c r="J331" s="373" t="str">
        <f>IF(B331="","",'Patrimonio neto+pasivo'!$C$92)</f>
        <v/>
      </c>
      <c r="K331" s="373"/>
      <c r="L331" s="905" t="str">
        <f>IF(B331="","",C331*'Patrimonio neto+pasivo'!$C$78)</f>
        <v/>
      </c>
      <c r="M331" s="905" t="str">
        <f t="shared" si="41"/>
        <v/>
      </c>
      <c r="N331" s="374" t="str">
        <f t="shared" si="48"/>
        <v/>
      </c>
      <c r="O331" s="375" t="str">
        <f t="shared" si="49"/>
        <v/>
      </c>
      <c r="P331" s="332"/>
      <c r="Q331" s="332"/>
      <c r="R331" s="333"/>
      <c r="S331" s="333"/>
      <c r="T331" s="333"/>
      <c r="U331" s="333"/>
      <c r="V331" s="301"/>
      <c r="W331" s="301"/>
      <c r="X331" s="301"/>
      <c r="Y331" s="301"/>
      <c r="Z331" s="301"/>
      <c r="AA331" s="301"/>
      <c r="AB331" s="301"/>
    </row>
    <row r="332" spans="1:28" ht="15">
      <c r="A332" s="301"/>
      <c r="B332" s="369" t="str">
        <f>IF('Patrimonio neto+pasivo'!$A$86=1,IF(B331&lt;$D$8+$G$5-1,B331+1,""),IF(B331&lt;$D$8+$G$5,B331+1,""))</f>
        <v/>
      </c>
      <c r="C332" s="370" t="str">
        <f t="shared" si="42"/>
        <v/>
      </c>
      <c r="D332" s="370" t="str">
        <f t="shared" si="43"/>
        <v/>
      </c>
      <c r="E332" s="370" t="str">
        <f t="shared" si="40"/>
        <v/>
      </c>
      <c r="F332" s="370" t="str">
        <f t="shared" si="44"/>
        <v/>
      </c>
      <c r="G332" s="370" t="str">
        <f t="shared" si="45"/>
        <v/>
      </c>
      <c r="H332" s="371" t="str">
        <f t="shared" si="46"/>
        <v/>
      </c>
      <c r="I332" s="372" t="str">
        <f t="shared" si="47"/>
        <v/>
      </c>
      <c r="J332" s="373" t="str">
        <f>IF(B332="","",'Patrimonio neto+pasivo'!$C$92)</f>
        <v/>
      </c>
      <c r="K332" s="373"/>
      <c r="L332" s="905" t="str">
        <f>IF(B332="","",C332*'Patrimonio neto+pasivo'!$C$78)</f>
        <v/>
      </c>
      <c r="M332" s="905" t="str">
        <f t="shared" si="41"/>
        <v/>
      </c>
      <c r="N332" s="374" t="str">
        <f t="shared" si="48"/>
        <v/>
      </c>
      <c r="O332" s="375" t="str">
        <f t="shared" si="49"/>
        <v/>
      </c>
      <c r="P332" s="332"/>
      <c r="Q332" s="332"/>
      <c r="R332" s="333"/>
      <c r="S332" s="333"/>
      <c r="T332" s="333"/>
      <c r="U332" s="333"/>
      <c r="V332" s="301"/>
      <c r="W332" s="301"/>
      <c r="X332" s="301"/>
      <c r="Y332" s="301"/>
      <c r="Z332" s="301"/>
      <c r="AA332" s="301"/>
      <c r="AB332" s="301"/>
    </row>
    <row r="333" spans="1:28" ht="15">
      <c r="A333" s="301"/>
      <c r="B333" s="369" t="str">
        <f>IF('Patrimonio neto+pasivo'!$A$86=1,IF(B332&lt;$D$8+$G$5-1,B332+1,""),IF(B332&lt;$D$8+$G$5,B332+1,""))</f>
        <v/>
      </c>
      <c r="C333" s="370" t="str">
        <f t="shared" si="42"/>
        <v/>
      </c>
      <c r="D333" s="370" t="str">
        <f t="shared" si="43"/>
        <v/>
      </c>
      <c r="E333" s="370" t="str">
        <f t="shared" si="40"/>
        <v/>
      </c>
      <c r="F333" s="370" t="str">
        <f t="shared" si="44"/>
        <v/>
      </c>
      <c r="G333" s="370" t="str">
        <f t="shared" si="45"/>
        <v/>
      </c>
      <c r="H333" s="371" t="str">
        <f t="shared" si="46"/>
        <v/>
      </c>
      <c r="I333" s="372" t="str">
        <f t="shared" si="47"/>
        <v/>
      </c>
      <c r="J333" s="373" t="str">
        <f>IF(B333="","",'Patrimonio neto+pasivo'!$C$92)</f>
        <v/>
      </c>
      <c r="K333" s="373"/>
      <c r="L333" s="905" t="str">
        <f>IF(B333="","",C333*'Patrimonio neto+pasivo'!$C$78)</f>
        <v/>
      </c>
      <c r="M333" s="905" t="str">
        <f t="shared" si="41"/>
        <v/>
      </c>
      <c r="N333" s="374" t="str">
        <f t="shared" si="48"/>
        <v/>
      </c>
      <c r="O333" s="375" t="str">
        <f t="shared" si="49"/>
        <v/>
      </c>
      <c r="P333" s="332"/>
      <c r="Q333" s="332"/>
      <c r="R333" s="333"/>
      <c r="S333" s="333"/>
      <c r="T333" s="333"/>
      <c r="U333" s="333"/>
      <c r="V333" s="301"/>
      <c r="W333" s="301"/>
      <c r="X333" s="301"/>
      <c r="Y333" s="301"/>
      <c r="Z333" s="301"/>
      <c r="AA333" s="301"/>
      <c r="AB333" s="301"/>
    </row>
    <row r="334" spans="1:28" ht="15">
      <c r="A334" s="301"/>
      <c r="B334" s="369" t="str">
        <f>IF('Patrimonio neto+pasivo'!$A$86=1,IF(B333&lt;$D$8+$G$5-1,B333+1,""),IF(B333&lt;$D$8+$G$5,B333+1,""))</f>
        <v/>
      </c>
      <c r="C334" s="370" t="str">
        <f t="shared" si="42"/>
        <v/>
      </c>
      <c r="D334" s="370" t="str">
        <f t="shared" si="43"/>
        <v/>
      </c>
      <c r="E334" s="370" t="str">
        <f t="shared" si="40"/>
        <v/>
      </c>
      <c r="F334" s="370" t="str">
        <f t="shared" si="44"/>
        <v/>
      </c>
      <c r="G334" s="370" t="str">
        <f t="shared" si="45"/>
        <v/>
      </c>
      <c r="H334" s="371" t="str">
        <f t="shared" si="46"/>
        <v/>
      </c>
      <c r="I334" s="372" t="str">
        <f t="shared" si="47"/>
        <v/>
      </c>
      <c r="J334" s="373" t="str">
        <f>IF(B334="","",'Patrimonio neto+pasivo'!$C$92)</f>
        <v/>
      </c>
      <c r="K334" s="373"/>
      <c r="L334" s="905" t="str">
        <f>IF(B334="","",C334*'Patrimonio neto+pasivo'!$C$78)</f>
        <v/>
      </c>
      <c r="M334" s="905" t="str">
        <f t="shared" si="41"/>
        <v/>
      </c>
      <c r="N334" s="374" t="str">
        <f t="shared" si="48"/>
        <v/>
      </c>
      <c r="O334" s="375" t="str">
        <f t="shared" si="49"/>
        <v/>
      </c>
      <c r="P334" s="332"/>
      <c r="Q334" s="332"/>
      <c r="R334" s="333"/>
      <c r="S334" s="333"/>
      <c r="T334" s="333"/>
      <c r="U334" s="333"/>
      <c r="V334" s="301"/>
      <c r="W334" s="301"/>
      <c r="X334" s="301"/>
      <c r="Y334" s="301"/>
      <c r="Z334" s="301"/>
      <c r="AA334" s="301"/>
      <c r="AB334" s="301"/>
    </row>
    <row r="335" spans="1:28" ht="15">
      <c r="A335" s="301"/>
      <c r="B335" s="369" t="str">
        <f>IF('Patrimonio neto+pasivo'!$A$86=1,IF(B334&lt;$D$8+$G$5-1,B334+1,""),IF(B334&lt;$D$8+$G$5,B334+1,""))</f>
        <v/>
      </c>
      <c r="C335" s="370" t="str">
        <f t="shared" si="42"/>
        <v/>
      </c>
      <c r="D335" s="370" t="str">
        <f t="shared" si="43"/>
        <v/>
      </c>
      <c r="E335" s="370" t="str">
        <f t="shared" si="40"/>
        <v/>
      </c>
      <c r="F335" s="370" t="str">
        <f t="shared" si="44"/>
        <v/>
      </c>
      <c r="G335" s="370" t="str">
        <f t="shared" si="45"/>
        <v/>
      </c>
      <c r="H335" s="371" t="str">
        <f t="shared" si="46"/>
        <v/>
      </c>
      <c r="I335" s="372" t="str">
        <f t="shared" si="47"/>
        <v/>
      </c>
      <c r="J335" s="373" t="str">
        <f>IF(B335="","",'Patrimonio neto+pasivo'!$C$92)</f>
        <v/>
      </c>
      <c r="K335" s="373"/>
      <c r="L335" s="905" t="str">
        <f>IF(B335="","",C335*'Patrimonio neto+pasivo'!$C$78)</f>
        <v/>
      </c>
      <c r="M335" s="905" t="str">
        <f t="shared" si="41"/>
        <v/>
      </c>
      <c r="N335" s="374" t="str">
        <f t="shared" si="48"/>
        <v/>
      </c>
      <c r="O335" s="375" t="str">
        <f t="shared" si="49"/>
        <v/>
      </c>
      <c r="P335" s="332"/>
      <c r="Q335" s="332"/>
      <c r="R335" s="333"/>
      <c r="S335" s="333"/>
      <c r="T335" s="333"/>
      <c r="U335" s="333"/>
      <c r="V335" s="301"/>
      <c r="W335" s="301"/>
      <c r="X335" s="301"/>
      <c r="Y335" s="301"/>
      <c r="Z335" s="301"/>
      <c r="AA335" s="301"/>
      <c r="AB335" s="301"/>
    </row>
    <row r="336" spans="1:28" ht="15">
      <c r="A336" s="301"/>
      <c r="B336" s="369" t="str">
        <f>IF('Patrimonio neto+pasivo'!$A$86=1,IF(B335&lt;$D$8+$G$5-1,B335+1,""),IF(B335&lt;$D$8+$G$5,B335+1,""))</f>
        <v/>
      </c>
      <c r="C336" s="370" t="str">
        <f t="shared" si="42"/>
        <v/>
      </c>
      <c r="D336" s="370" t="str">
        <f t="shared" si="43"/>
        <v/>
      </c>
      <c r="E336" s="370" t="str">
        <f t="shared" si="40"/>
        <v/>
      </c>
      <c r="F336" s="370" t="str">
        <f t="shared" si="44"/>
        <v/>
      </c>
      <c r="G336" s="370" t="str">
        <f t="shared" si="45"/>
        <v/>
      </c>
      <c r="H336" s="371" t="str">
        <f t="shared" si="46"/>
        <v/>
      </c>
      <c r="I336" s="372" t="str">
        <f t="shared" si="47"/>
        <v/>
      </c>
      <c r="J336" s="373" t="str">
        <f>IF(B336="","",'Patrimonio neto+pasivo'!$C$92)</f>
        <v/>
      </c>
      <c r="K336" s="373"/>
      <c r="L336" s="905" t="str">
        <f>IF(B336="","",C336*'Patrimonio neto+pasivo'!$C$78)</f>
        <v/>
      </c>
      <c r="M336" s="905" t="str">
        <f t="shared" si="41"/>
        <v/>
      </c>
      <c r="N336" s="374" t="str">
        <f t="shared" si="48"/>
        <v/>
      </c>
      <c r="O336" s="375" t="str">
        <f t="shared" si="49"/>
        <v/>
      </c>
      <c r="P336" s="332"/>
      <c r="Q336" s="332"/>
      <c r="R336" s="333"/>
      <c r="S336" s="333"/>
      <c r="T336" s="333"/>
      <c r="U336" s="333"/>
      <c r="V336" s="301"/>
      <c r="W336" s="301"/>
      <c r="X336" s="301"/>
      <c r="Y336" s="301"/>
      <c r="Z336" s="301"/>
      <c r="AA336" s="301"/>
      <c r="AB336" s="301"/>
    </row>
    <row r="337" spans="1:28" ht="15">
      <c r="A337" s="301"/>
      <c r="B337" s="369" t="str">
        <f>IF('Patrimonio neto+pasivo'!$A$86=1,IF(B336&lt;$D$8+$G$5-1,B336+1,""),IF(B336&lt;$D$8+$G$5,B336+1,""))</f>
        <v/>
      </c>
      <c r="C337" s="370" t="str">
        <f t="shared" si="42"/>
        <v/>
      </c>
      <c r="D337" s="370" t="str">
        <f t="shared" si="43"/>
        <v/>
      </c>
      <c r="E337" s="370" t="str">
        <f t="shared" ref="E337:E400" si="50">IF(B337="","",C337-D337)</f>
        <v/>
      </c>
      <c r="F337" s="370" t="str">
        <f t="shared" si="44"/>
        <v/>
      </c>
      <c r="G337" s="370" t="str">
        <f t="shared" si="45"/>
        <v/>
      </c>
      <c r="H337" s="371" t="str">
        <f t="shared" si="46"/>
        <v/>
      </c>
      <c r="I337" s="372" t="str">
        <f t="shared" si="47"/>
        <v/>
      </c>
      <c r="J337" s="373" t="str">
        <f>IF(B337="","",'Patrimonio neto+pasivo'!$C$92)</f>
        <v/>
      </c>
      <c r="K337" s="373"/>
      <c r="L337" s="905" t="str">
        <f>IF(B337="","",C337*'Patrimonio neto+pasivo'!$C$78)</f>
        <v/>
      </c>
      <c r="M337" s="905" t="str">
        <f t="shared" ref="M337:M400" si="51">IF(B337="","",(C337+L337))</f>
        <v/>
      </c>
      <c r="N337" s="374" t="str">
        <f t="shared" si="48"/>
        <v/>
      </c>
      <c r="O337" s="375" t="str">
        <f t="shared" si="49"/>
        <v/>
      </c>
      <c r="P337" s="332"/>
      <c r="Q337" s="332"/>
      <c r="R337" s="333"/>
      <c r="S337" s="333"/>
      <c r="T337" s="333"/>
      <c r="U337" s="333"/>
      <c r="V337" s="301"/>
      <c r="W337" s="301"/>
      <c r="X337" s="301"/>
      <c r="Y337" s="301"/>
      <c r="Z337" s="301"/>
      <c r="AA337" s="301"/>
      <c r="AB337" s="301"/>
    </row>
    <row r="338" spans="1:28" ht="15">
      <c r="A338" s="301"/>
      <c r="B338" s="369" t="str">
        <f>IF('Patrimonio neto+pasivo'!$A$86=1,IF(B337&lt;$D$8+$G$5-1,B337+1,""),IF(B337&lt;$D$8+$G$5,B337+1,""))</f>
        <v/>
      </c>
      <c r="C338" s="370" t="str">
        <f t="shared" ref="C338:C401" si="52">IF(B338="","",J338)</f>
        <v/>
      </c>
      <c r="D338" s="370" t="str">
        <f t="shared" ref="D338:D401" si="53">IF(B338="","",G337*VLOOKUP(B338,$R$5:$S$31,2,1))</f>
        <v/>
      </c>
      <c r="E338" s="370" t="str">
        <f t="shared" si="50"/>
        <v/>
      </c>
      <c r="F338" s="370" t="str">
        <f t="shared" ref="F338:F401" si="54">IF(B338="","",F337+E338)</f>
        <v/>
      </c>
      <c r="G338" s="370" t="str">
        <f t="shared" ref="G338:G401" si="55">IF(B338="","",G337-E338)</f>
        <v/>
      </c>
      <c r="H338" s="371" t="str">
        <f t="shared" ref="H338:H401" si="56">IF(ISERROR(VLOOKUP(B338,$R$5:$S$31,2,1)),"",VLOOKUP(B338,$R$5:$S$31,2,1))</f>
        <v/>
      </c>
      <c r="I338" s="372" t="str">
        <f t="shared" ref="I338:I401" si="57">IF(ISERROR(VLOOKUP(B338,$R$5:$S$31,1,1)),"",VLOOKUP(B338,$R$5:$S$31,1,1))</f>
        <v/>
      </c>
      <c r="J338" s="373" t="str">
        <f>IF(B338="","",'Patrimonio neto+pasivo'!$C$92)</f>
        <v/>
      </c>
      <c r="K338" s="373"/>
      <c r="L338" s="905" t="str">
        <f>IF(B338="","",C338*'Patrimonio neto+pasivo'!$C$78)</f>
        <v/>
      </c>
      <c r="M338" s="905" t="str">
        <f t="shared" si="51"/>
        <v/>
      </c>
      <c r="N338" s="374" t="str">
        <f t="shared" ref="N338:N401" si="58">IF(B338="","",SUM(D338:E338))</f>
        <v/>
      </c>
      <c r="O338" s="375" t="str">
        <f t="shared" ref="O338:O401" si="59">IF(B338="","",SUM(D338:E338))</f>
        <v/>
      </c>
      <c r="P338" s="332"/>
      <c r="Q338" s="332"/>
      <c r="R338" s="333"/>
      <c r="S338" s="333"/>
      <c r="T338" s="333"/>
      <c r="U338" s="333"/>
      <c r="V338" s="301"/>
      <c r="W338" s="301"/>
      <c r="X338" s="301"/>
      <c r="Y338" s="301"/>
      <c r="Z338" s="301"/>
      <c r="AA338" s="301"/>
      <c r="AB338" s="301"/>
    </row>
    <row r="339" spans="1:28" ht="15">
      <c r="A339" s="301"/>
      <c r="B339" s="369" t="str">
        <f>IF('Patrimonio neto+pasivo'!$A$86=1,IF(B338&lt;$D$8+$G$5-1,B338+1,""),IF(B338&lt;$D$8+$G$5,B338+1,""))</f>
        <v/>
      </c>
      <c r="C339" s="370" t="str">
        <f t="shared" si="52"/>
        <v/>
      </c>
      <c r="D339" s="370" t="str">
        <f t="shared" si="53"/>
        <v/>
      </c>
      <c r="E339" s="370" t="str">
        <f t="shared" si="50"/>
        <v/>
      </c>
      <c r="F339" s="370" t="str">
        <f t="shared" si="54"/>
        <v/>
      </c>
      <c r="G339" s="370" t="str">
        <f t="shared" si="55"/>
        <v/>
      </c>
      <c r="H339" s="371" t="str">
        <f t="shared" si="56"/>
        <v/>
      </c>
      <c r="I339" s="372" t="str">
        <f t="shared" si="57"/>
        <v/>
      </c>
      <c r="J339" s="373" t="str">
        <f>IF(B339="","",'Patrimonio neto+pasivo'!$C$92)</f>
        <v/>
      </c>
      <c r="K339" s="373"/>
      <c r="L339" s="905" t="str">
        <f>IF(B339="","",C339*'Patrimonio neto+pasivo'!$C$78)</f>
        <v/>
      </c>
      <c r="M339" s="905" t="str">
        <f t="shared" si="51"/>
        <v/>
      </c>
      <c r="N339" s="374" t="str">
        <f t="shared" si="58"/>
        <v/>
      </c>
      <c r="O339" s="375" t="str">
        <f t="shared" si="59"/>
        <v/>
      </c>
      <c r="P339" s="332"/>
      <c r="Q339" s="332"/>
      <c r="R339" s="333"/>
      <c r="S339" s="333"/>
      <c r="T339" s="333"/>
      <c r="U339" s="333"/>
      <c r="V339" s="301"/>
      <c r="W339" s="301"/>
      <c r="X339" s="301"/>
      <c r="Y339" s="301"/>
      <c r="Z339" s="301"/>
      <c r="AA339" s="301"/>
      <c r="AB339" s="301"/>
    </row>
    <row r="340" spans="1:28" ht="15">
      <c r="A340" s="301"/>
      <c r="B340" s="369" t="str">
        <f>IF('Patrimonio neto+pasivo'!$A$86=1,IF(B339&lt;$D$8+$G$5-1,B339+1,""),IF(B339&lt;$D$8+$G$5,B339+1,""))</f>
        <v/>
      </c>
      <c r="C340" s="370" t="str">
        <f t="shared" si="52"/>
        <v/>
      </c>
      <c r="D340" s="370" t="str">
        <f t="shared" si="53"/>
        <v/>
      </c>
      <c r="E340" s="370" t="str">
        <f t="shared" si="50"/>
        <v/>
      </c>
      <c r="F340" s="370" t="str">
        <f t="shared" si="54"/>
        <v/>
      </c>
      <c r="G340" s="370" t="str">
        <f t="shared" si="55"/>
        <v/>
      </c>
      <c r="H340" s="371" t="str">
        <f t="shared" si="56"/>
        <v/>
      </c>
      <c r="I340" s="372" t="str">
        <f t="shared" si="57"/>
        <v/>
      </c>
      <c r="J340" s="373" t="str">
        <f>IF(B340="","",'Patrimonio neto+pasivo'!$C$92)</f>
        <v/>
      </c>
      <c r="K340" s="373"/>
      <c r="L340" s="905" t="str">
        <f>IF(B340="","",C340*'Patrimonio neto+pasivo'!$C$78)</f>
        <v/>
      </c>
      <c r="M340" s="905" t="str">
        <f t="shared" si="51"/>
        <v/>
      </c>
      <c r="N340" s="374" t="str">
        <f t="shared" si="58"/>
        <v/>
      </c>
      <c r="O340" s="375" t="str">
        <f t="shared" si="59"/>
        <v/>
      </c>
      <c r="P340" s="332"/>
      <c r="Q340" s="332"/>
      <c r="R340" s="333"/>
      <c r="S340" s="333"/>
      <c r="T340" s="333"/>
      <c r="U340" s="333"/>
      <c r="V340" s="301"/>
      <c r="W340" s="301"/>
      <c r="X340" s="301"/>
      <c r="Y340" s="301"/>
      <c r="Z340" s="301"/>
      <c r="AA340" s="301"/>
      <c r="AB340" s="301"/>
    </row>
    <row r="341" spans="1:28" ht="15">
      <c r="A341" s="301"/>
      <c r="B341" s="369" t="str">
        <f>IF('Patrimonio neto+pasivo'!$A$86=1,IF(B340&lt;$D$8+$G$5-1,B340+1,""),IF(B340&lt;$D$8+$G$5,B340+1,""))</f>
        <v/>
      </c>
      <c r="C341" s="370" t="str">
        <f t="shared" si="52"/>
        <v/>
      </c>
      <c r="D341" s="370" t="str">
        <f t="shared" si="53"/>
        <v/>
      </c>
      <c r="E341" s="370" t="str">
        <f t="shared" si="50"/>
        <v/>
      </c>
      <c r="F341" s="370" t="str">
        <f t="shared" si="54"/>
        <v/>
      </c>
      <c r="G341" s="370" t="str">
        <f t="shared" si="55"/>
        <v/>
      </c>
      <c r="H341" s="371" t="str">
        <f t="shared" si="56"/>
        <v/>
      </c>
      <c r="I341" s="372" t="str">
        <f t="shared" si="57"/>
        <v/>
      </c>
      <c r="J341" s="373" t="str">
        <f>IF(B341="","",'Patrimonio neto+pasivo'!$C$92)</f>
        <v/>
      </c>
      <c r="K341" s="373"/>
      <c r="L341" s="905" t="str">
        <f>IF(B341="","",C341*'Patrimonio neto+pasivo'!$C$78)</f>
        <v/>
      </c>
      <c r="M341" s="905" t="str">
        <f t="shared" si="51"/>
        <v/>
      </c>
      <c r="N341" s="374" t="str">
        <f t="shared" si="58"/>
        <v/>
      </c>
      <c r="O341" s="375" t="str">
        <f t="shared" si="59"/>
        <v/>
      </c>
      <c r="P341" s="332"/>
      <c r="Q341" s="332"/>
      <c r="R341" s="333"/>
      <c r="S341" s="333"/>
      <c r="T341" s="333"/>
      <c r="U341" s="333"/>
      <c r="V341" s="301"/>
      <c r="W341" s="301"/>
      <c r="X341" s="301"/>
      <c r="Y341" s="301"/>
      <c r="Z341" s="301"/>
      <c r="AA341" s="301"/>
      <c r="AB341" s="301"/>
    </row>
    <row r="342" spans="1:28" ht="15">
      <c r="A342" s="301"/>
      <c r="B342" s="369" t="str">
        <f>IF('Patrimonio neto+pasivo'!$A$86=1,IF(B341&lt;$D$8+$G$5-1,B341+1,""),IF(B341&lt;$D$8+$G$5,B341+1,""))</f>
        <v/>
      </c>
      <c r="C342" s="370" t="str">
        <f t="shared" si="52"/>
        <v/>
      </c>
      <c r="D342" s="370" t="str">
        <f t="shared" si="53"/>
        <v/>
      </c>
      <c r="E342" s="370" t="str">
        <f t="shared" si="50"/>
        <v/>
      </c>
      <c r="F342" s="370" t="str">
        <f t="shared" si="54"/>
        <v/>
      </c>
      <c r="G342" s="370" t="str">
        <f t="shared" si="55"/>
        <v/>
      </c>
      <c r="H342" s="371" t="str">
        <f t="shared" si="56"/>
        <v/>
      </c>
      <c r="I342" s="372" t="str">
        <f t="shared" si="57"/>
        <v/>
      </c>
      <c r="J342" s="373" t="str">
        <f>IF(B342="","",'Patrimonio neto+pasivo'!$C$92)</f>
        <v/>
      </c>
      <c r="K342" s="373"/>
      <c r="L342" s="905" t="str">
        <f>IF(B342="","",C342*'Patrimonio neto+pasivo'!$C$78)</f>
        <v/>
      </c>
      <c r="M342" s="905" t="str">
        <f t="shared" si="51"/>
        <v/>
      </c>
      <c r="N342" s="374" t="str">
        <f t="shared" si="58"/>
        <v/>
      </c>
      <c r="O342" s="375" t="str">
        <f t="shared" si="59"/>
        <v/>
      </c>
      <c r="P342" s="332"/>
      <c r="Q342" s="332"/>
      <c r="R342" s="333"/>
      <c r="S342" s="333"/>
      <c r="T342" s="333"/>
      <c r="U342" s="333"/>
      <c r="V342" s="301"/>
      <c r="W342" s="301"/>
      <c r="X342" s="301"/>
      <c r="Y342" s="301"/>
      <c r="Z342" s="301"/>
      <c r="AA342" s="301"/>
      <c r="AB342" s="301"/>
    </row>
    <row r="343" spans="1:28" ht="15">
      <c r="A343" s="301"/>
      <c r="B343" s="369" t="str">
        <f>IF('Patrimonio neto+pasivo'!$A$86=1,IF(B342&lt;$D$8+$G$5-1,B342+1,""),IF(B342&lt;$D$8+$G$5,B342+1,""))</f>
        <v/>
      </c>
      <c r="C343" s="370" t="str">
        <f t="shared" si="52"/>
        <v/>
      </c>
      <c r="D343" s="370" t="str">
        <f t="shared" si="53"/>
        <v/>
      </c>
      <c r="E343" s="370" t="str">
        <f t="shared" si="50"/>
        <v/>
      </c>
      <c r="F343" s="370" t="str">
        <f t="shared" si="54"/>
        <v/>
      </c>
      <c r="G343" s="370" t="str">
        <f t="shared" si="55"/>
        <v/>
      </c>
      <c r="H343" s="371" t="str">
        <f t="shared" si="56"/>
        <v/>
      </c>
      <c r="I343" s="372" t="str">
        <f t="shared" si="57"/>
        <v/>
      </c>
      <c r="J343" s="373" t="str">
        <f>IF(B343="","",'Patrimonio neto+pasivo'!$C$92)</f>
        <v/>
      </c>
      <c r="K343" s="373"/>
      <c r="L343" s="905" t="str">
        <f>IF(B343="","",C343*'Patrimonio neto+pasivo'!$C$78)</f>
        <v/>
      </c>
      <c r="M343" s="905" t="str">
        <f t="shared" si="51"/>
        <v/>
      </c>
      <c r="N343" s="374" t="str">
        <f t="shared" si="58"/>
        <v/>
      </c>
      <c r="O343" s="375" t="str">
        <f t="shared" si="59"/>
        <v/>
      </c>
      <c r="P343" s="332"/>
      <c r="Q343" s="332"/>
      <c r="R343" s="333"/>
      <c r="S343" s="333"/>
      <c r="T343" s="333"/>
      <c r="U343" s="333"/>
      <c r="V343" s="301"/>
      <c r="W343" s="301"/>
      <c r="X343" s="301"/>
      <c r="Y343" s="301"/>
      <c r="Z343" s="301"/>
      <c r="AA343" s="301"/>
      <c r="AB343" s="301"/>
    </row>
    <row r="344" spans="1:28" ht="15">
      <c r="A344" s="301"/>
      <c r="B344" s="369" t="str">
        <f>IF('Patrimonio neto+pasivo'!$A$86=1,IF(B343&lt;$D$8+$G$5-1,B343+1,""),IF(B343&lt;$D$8+$G$5,B343+1,""))</f>
        <v/>
      </c>
      <c r="C344" s="370" t="str">
        <f t="shared" si="52"/>
        <v/>
      </c>
      <c r="D344" s="370" t="str">
        <f t="shared" si="53"/>
        <v/>
      </c>
      <c r="E344" s="370" t="str">
        <f t="shared" si="50"/>
        <v/>
      </c>
      <c r="F344" s="370" t="str">
        <f t="shared" si="54"/>
        <v/>
      </c>
      <c r="G344" s="370" t="str">
        <f t="shared" si="55"/>
        <v/>
      </c>
      <c r="H344" s="371" t="str">
        <f t="shared" si="56"/>
        <v/>
      </c>
      <c r="I344" s="372" t="str">
        <f t="shared" si="57"/>
        <v/>
      </c>
      <c r="J344" s="373" t="str">
        <f>IF(B344="","",'Patrimonio neto+pasivo'!$C$92)</f>
        <v/>
      </c>
      <c r="K344" s="373"/>
      <c r="L344" s="905" t="str">
        <f>IF(B344="","",C344*'Patrimonio neto+pasivo'!$C$78)</f>
        <v/>
      </c>
      <c r="M344" s="905" t="str">
        <f t="shared" si="51"/>
        <v/>
      </c>
      <c r="N344" s="374" t="str">
        <f t="shared" si="58"/>
        <v/>
      </c>
      <c r="O344" s="375" t="str">
        <f t="shared" si="59"/>
        <v/>
      </c>
      <c r="P344" s="332"/>
      <c r="Q344" s="332"/>
      <c r="R344" s="333"/>
      <c r="S344" s="333"/>
      <c r="T344" s="333"/>
      <c r="U344" s="333"/>
      <c r="V344" s="301"/>
      <c r="W344" s="301"/>
      <c r="X344" s="301"/>
      <c r="Y344" s="301"/>
      <c r="Z344" s="301"/>
      <c r="AA344" s="301"/>
      <c r="AB344" s="301"/>
    </row>
    <row r="345" spans="1:28" ht="15">
      <c r="A345" s="301"/>
      <c r="B345" s="369" t="str">
        <f>IF('Patrimonio neto+pasivo'!$A$86=1,IF(B344&lt;$D$8+$G$5-1,B344+1,""),IF(B344&lt;$D$8+$G$5,B344+1,""))</f>
        <v/>
      </c>
      <c r="C345" s="370" t="str">
        <f t="shared" si="52"/>
        <v/>
      </c>
      <c r="D345" s="370" t="str">
        <f t="shared" si="53"/>
        <v/>
      </c>
      <c r="E345" s="370" t="str">
        <f t="shared" si="50"/>
        <v/>
      </c>
      <c r="F345" s="370" t="str">
        <f t="shared" si="54"/>
        <v/>
      </c>
      <c r="G345" s="370" t="str">
        <f t="shared" si="55"/>
        <v/>
      </c>
      <c r="H345" s="371" t="str">
        <f t="shared" si="56"/>
        <v/>
      </c>
      <c r="I345" s="372" t="str">
        <f t="shared" si="57"/>
        <v/>
      </c>
      <c r="J345" s="373" t="str">
        <f>IF(B345="","",'Patrimonio neto+pasivo'!$C$92)</f>
        <v/>
      </c>
      <c r="K345" s="373"/>
      <c r="L345" s="905" t="str">
        <f>IF(B345="","",C345*'Patrimonio neto+pasivo'!$C$78)</f>
        <v/>
      </c>
      <c r="M345" s="905" t="str">
        <f t="shared" si="51"/>
        <v/>
      </c>
      <c r="N345" s="374" t="str">
        <f t="shared" si="58"/>
        <v/>
      </c>
      <c r="O345" s="375" t="str">
        <f t="shared" si="59"/>
        <v/>
      </c>
      <c r="P345" s="332"/>
      <c r="Q345" s="332"/>
      <c r="R345" s="333"/>
      <c r="S345" s="333"/>
      <c r="T345" s="333"/>
      <c r="U345" s="333"/>
      <c r="V345" s="301"/>
      <c r="W345" s="301"/>
      <c r="X345" s="301"/>
      <c r="Y345" s="301"/>
      <c r="Z345" s="301"/>
      <c r="AA345" s="301"/>
      <c r="AB345" s="301"/>
    </row>
    <row r="346" spans="1:28" ht="15">
      <c r="A346" s="301"/>
      <c r="B346" s="369" t="str">
        <f>IF('Patrimonio neto+pasivo'!$A$86=1,IF(B345&lt;$D$8+$G$5-1,B345+1,""),IF(B345&lt;$D$8+$G$5,B345+1,""))</f>
        <v/>
      </c>
      <c r="C346" s="370" t="str">
        <f t="shared" si="52"/>
        <v/>
      </c>
      <c r="D346" s="370" t="str">
        <f t="shared" si="53"/>
        <v/>
      </c>
      <c r="E346" s="370" t="str">
        <f t="shared" si="50"/>
        <v/>
      </c>
      <c r="F346" s="370" t="str">
        <f t="shared" si="54"/>
        <v/>
      </c>
      <c r="G346" s="370" t="str">
        <f t="shared" si="55"/>
        <v/>
      </c>
      <c r="H346" s="371" t="str">
        <f t="shared" si="56"/>
        <v/>
      </c>
      <c r="I346" s="372" t="str">
        <f t="shared" si="57"/>
        <v/>
      </c>
      <c r="J346" s="373" t="str">
        <f>IF(B346="","",'Patrimonio neto+pasivo'!$C$92)</f>
        <v/>
      </c>
      <c r="K346" s="373"/>
      <c r="L346" s="905" t="str">
        <f>IF(B346="","",C346*'Patrimonio neto+pasivo'!$C$78)</f>
        <v/>
      </c>
      <c r="M346" s="905" t="str">
        <f t="shared" si="51"/>
        <v/>
      </c>
      <c r="N346" s="374" t="str">
        <f t="shared" si="58"/>
        <v/>
      </c>
      <c r="O346" s="375" t="str">
        <f t="shared" si="59"/>
        <v/>
      </c>
      <c r="P346" s="332"/>
      <c r="Q346" s="332"/>
      <c r="R346" s="333"/>
      <c r="S346" s="333"/>
      <c r="T346" s="333"/>
      <c r="U346" s="333"/>
      <c r="V346" s="301"/>
      <c r="W346" s="301"/>
      <c r="X346" s="301"/>
      <c r="Y346" s="301"/>
      <c r="Z346" s="301"/>
      <c r="AA346" s="301"/>
      <c r="AB346" s="301"/>
    </row>
    <row r="347" spans="1:28" ht="15">
      <c r="A347" s="301"/>
      <c r="B347" s="369" t="str">
        <f>IF('Patrimonio neto+pasivo'!$A$86=1,IF(B346&lt;$D$8+$G$5-1,B346+1,""),IF(B346&lt;$D$8+$G$5,B346+1,""))</f>
        <v/>
      </c>
      <c r="C347" s="370" t="str">
        <f t="shared" si="52"/>
        <v/>
      </c>
      <c r="D347" s="370" t="str">
        <f t="shared" si="53"/>
        <v/>
      </c>
      <c r="E347" s="370" t="str">
        <f t="shared" si="50"/>
        <v/>
      </c>
      <c r="F347" s="370" t="str">
        <f t="shared" si="54"/>
        <v/>
      </c>
      <c r="G347" s="370" t="str">
        <f t="shared" si="55"/>
        <v/>
      </c>
      <c r="H347" s="371" t="str">
        <f t="shared" si="56"/>
        <v/>
      </c>
      <c r="I347" s="372" t="str">
        <f t="shared" si="57"/>
        <v/>
      </c>
      <c r="J347" s="373" t="str">
        <f>IF(B347="","",'Patrimonio neto+pasivo'!$C$92)</f>
        <v/>
      </c>
      <c r="K347" s="373"/>
      <c r="L347" s="905" t="str">
        <f>IF(B347="","",C347*'Patrimonio neto+pasivo'!$C$78)</f>
        <v/>
      </c>
      <c r="M347" s="905" t="str">
        <f t="shared" si="51"/>
        <v/>
      </c>
      <c r="N347" s="374" t="str">
        <f t="shared" si="58"/>
        <v/>
      </c>
      <c r="O347" s="375" t="str">
        <f t="shared" si="59"/>
        <v/>
      </c>
      <c r="P347" s="332"/>
      <c r="Q347" s="332"/>
      <c r="R347" s="333"/>
      <c r="S347" s="333"/>
      <c r="T347" s="333"/>
      <c r="U347" s="333"/>
      <c r="V347" s="301"/>
      <c r="W347" s="301"/>
      <c r="X347" s="301"/>
      <c r="Y347" s="301"/>
      <c r="Z347" s="301"/>
      <c r="AA347" s="301"/>
      <c r="AB347" s="301"/>
    </row>
    <row r="348" spans="1:28" ht="15">
      <c r="A348" s="301"/>
      <c r="B348" s="369" t="str">
        <f>IF('Patrimonio neto+pasivo'!$A$86=1,IF(B347&lt;$D$8+$G$5-1,B347+1,""),IF(B347&lt;$D$8+$G$5,B347+1,""))</f>
        <v/>
      </c>
      <c r="C348" s="370" t="str">
        <f t="shared" si="52"/>
        <v/>
      </c>
      <c r="D348" s="370" t="str">
        <f t="shared" si="53"/>
        <v/>
      </c>
      <c r="E348" s="370" t="str">
        <f t="shared" si="50"/>
        <v/>
      </c>
      <c r="F348" s="370" t="str">
        <f t="shared" si="54"/>
        <v/>
      </c>
      <c r="G348" s="370" t="str">
        <f t="shared" si="55"/>
        <v/>
      </c>
      <c r="H348" s="371" t="str">
        <f t="shared" si="56"/>
        <v/>
      </c>
      <c r="I348" s="372" t="str">
        <f t="shared" si="57"/>
        <v/>
      </c>
      <c r="J348" s="373" t="str">
        <f>IF(B348="","",'Patrimonio neto+pasivo'!$C$92)</f>
        <v/>
      </c>
      <c r="K348" s="373"/>
      <c r="L348" s="905" t="str">
        <f>IF(B348="","",C348*'Patrimonio neto+pasivo'!$C$78)</f>
        <v/>
      </c>
      <c r="M348" s="905" t="str">
        <f t="shared" si="51"/>
        <v/>
      </c>
      <c r="N348" s="374" t="str">
        <f t="shared" si="58"/>
        <v/>
      </c>
      <c r="O348" s="375" t="str">
        <f t="shared" si="59"/>
        <v/>
      </c>
      <c r="P348" s="332"/>
      <c r="Q348" s="332"/>
      <c r="R348" s="333"/>
      <c r="S348" s="333"/>
      <c r="T348" s="333"/>
      <c r="U348" s="333"/>
      <c r="V348" s="301"/>
      <c r="W348" s="301"/>
      <c r="X348" s="301"/>
      <c r="Y348" s="301"/>
      <c r="Z348" s="301"/>
      <c r="AA348" s="301"/>
      <c r="AB348" s="301"/>
    </row>
    <row r="349" spans="1:28" ht="15">
      <c r="A349" s="301"/>
      <c r="B349" s="369" t="str">
        <f>IF('Patrimonio neto+pasivo'!$A$86=1,IF(B348&lt;$D$8+$G$5-1,B348+1,""),IF(B348&lt;$D$8+$G$5,B348+1,""))</f>
        <v/>
      </c>
      <c r="C349" s="370" t="str">
        <f t="shared" si="52"/>
        <v/>
      </c>
      <c r="D349" s="370" t="str">
        <f t="shared" si="53"/>
        <v/>
      </c>
      <c r="E349" s="370" t="str">
        <f t="shared" si="50"/>
        <v/>
      </c>
      <c r="F349" s="370" t="str">
        <f t="shared" si="54"/>
        <v/>
      </c>
      <c r="G349" s="370" t="str">
        <f t="shared" si="55"/>
        <v/>
      </c>
      <c r="H349" s="371" t="str">
        <f t="shared" si="56"/>
        <v/>
      </c>
      <c r="I349" s="372" t="str">
        <f t="shared" si="57"/>
        <v/>
      </c>
      <c r="J349" s="373" t="str">
        <f>IF(B349="","",'Patrimonio neto+pasivo'!$C$92)</f>
        <v/>
      </c>
      <c r="K349" s="373"/>
      <c r="L349" s="905" t="str">
        <f>IF(B349="","",C349*'Patrimonio neto+pasivo'!$C$78)</f>
        <v/>
      </c>
      <c r="M349" s="905" t="str">
        <f t="shared" si="51"/>
        <v/>
      </c>
      <c r="N349" s="374" t="str">
        <f t="shared" si="58"/>
        <v/>
      </c>
      <c r="O349" s="375" t="str">
        <f t="shared" si="59"/>
        <v/>
      </c>
      <c r="P349" s="332"/>
      <c r="Q349" s="332"/>
      <c r="R349" s="333"/>
      <c r="S349" s="333"/>
      <c r="T349" s="333"/>
      <c r="U349" s="333"/>
      <c r="V349" s="301"/>
      <c r="W349" s="301"/>
      <c r="X349" s="301"/>
      <c r="Y349" s="301"/>
      <c r="Z349" s="301"/>
      <c r="AA349" s="301"/>
      <c r="AB349" s="301"/>
    </row>
    <row r="350" spans="1:28" ht="15">
      <c r="A350" s="301"/>
      <c r="B350" s="369" t="str">
        <f>IF('Patrimonio neto+pasivo'!$A$86=1,IF(B349&lt;$D$8+$G$5-1,B349+1,""),IF(B349&lt;$D$8+$G$5,B349+1,""))</f>
        <v/>
      </c>
      <c r="C350" s="370" t="str">
        <f t="shared" si="52"/>
        <v/>
      </c>
      <c r="D350" s="370" t="str">
        <f t="shared" si="53"/>
        <v/>
      </c>
      <c r="E350" s="370" t="str">
        <f t="shared" si="50"/>
        <v/>
      </c>
      <c r="F350" s="370" t="str">
        <f t="shared" si="54"/>
        <v/>
      </c>
      <c r="G350" s="370" t="str">
        <f t="shared" si="55"/>
        <v/>
      </c>
      <c r="H350" s="371" t="str">
        <f t="shared" si="56"/>
        <v/>
      </c>
      <c r="I350" s="372" t="str">
        <f t="shared" si="57"/>
        <v/>
      </c>
      <c r="J350" s="373" t="str">
        <f>IF(B350="","",'Patrimonio neto+pasivo'!$C$92)</f>
        <v/>
      </c>
      <c r="K350" s="373"/>
      <c r="L350" s="905" t="str">
        <f>IF(B350="","",C350*'Patrimonio neto+pasivo'!$C$78)</f>
        <v/>
      </c>
      <c r="M350" s="905" t="str">
        <f t="shared" si="51"/>
        <v/>
      </c>
      <c r="N350" s="374" t="str">
        <f t="shared" si="58"/>
        <v/>
      </c>
      <c r="O350" s="375" t="str">
        <f t="shared" si="59"/>
        <v/>
      </c>
      <c r="P350" s="332"/>
      <c r="Q350" s="332"/>
      <c r="R350" s="333"/>
      <c r="S350" s="333"/>
      <c r="T350" s="333"/>
      <c r="U350" s="333"/>
      <c r="V350" s="301"/>
      <c r="W350" s="301"/>
      <c r="X350" s="301"/>
      <c r="Y350" s="301"/>
      <c r="Z350" s="301"/>
      <c r="AA350" s="301"/>
      <c r="AB350" s="301"/>
    </row>
    <row r="351" spans="1:28" ht="15">
      <c r="A351" s="301"/>
      <c r="B351" s="369" t="str">
        <f>IF('Patrimonio neto+pasivo'!$A$86=1,IF(B350&lt;$D$8+$G$5-1,B350+1,""),IF(B350&lt;$D$8+$G$5,B350+1,""))</f>
        <v/>
      </c>
      <c r="C351" s="370" t="str">
        <f t="shared" si="52"/>
        <v/>
      </c>
      <c r="D351" s="370" t="str">
        <f t="shared" si="53"/>
        <v/>
      </c>
      <c r="E351" s="370" t="str">
        <f t="shared" si="50"/>
        <v/>
      </c>
      <c r="F351" s="370" t="str">
        <f t="shared" si="54"/>
        <v/>
      </c>
      <c r="G351" s="370" t="str">
        <f t="shared" si="55"/>
        <v/>
      </c>
      <c r="H351" s="371" t="str">
        <f t="shared" si="56"/>
        <v/>
      </c>
      <c r="I351" s="372" t="str">
        <f t="shared" si="57"/>
        <v/>
      </c>
      <c r="J351" s="373" t="str">
        <f>IF(B351="","",'Patrimonio neto+pasivo'!$C$92)</f>
        <v/>
      </c>
      <c r="K351" s="373"/>
      <c r="L351" s="905" t="str">
        <f>IF(B351="","",C351*'Patrimonio neto+pasivo'!$C$78)</f>
        <v/>
      </c>
      <c r="M351" s="905" t="str">
        <f t="shared" si="51"/>
        <v/>
      </c>
      <c r="N351" s="374" t="str">
        <f t="shared" si="58"/>
        <v/>
      </c>
      <c r="O351" s="375" t="str">
        <f t="shared" si="59"/>
        <v/>
      </c>
      <c r="P351" s="332"/>
      <c r="Q351" s="332"/>
      <c r="R351" s="333"/>
      <c r="S351" s="333"/>
      <c r="T351" s="333"/>
      <c r="U351" s="333"/>
      <c r="V351" s="301"/>
      <c r="W351" s="301"/>
      <c r="X351" s="301"/>
      <c r="Y351" s="301"/>
      <c r="Z351" s="301"/>
      <c r="AA351" s="301"/>
      <c r="AB351" s="301"/>
    </row>
    <row r="352" spans="1:28" ht="15">
      <c r="A352" s="301"/>
      <c r="B352" s="369" t="str">
        <f>IF('Patrimonio neto+pasivo'!$A$86=1,IF(B351&lt;$D$8+$G$5-1,B351+1,""),IF(B351&lt;$D$8+$G$5,B351+1,""))</f>
        <v/>
      </c>
      <c r="C352" s="370" t="str">
        <f t="shared" si="52"/>
        <v/>
      </c>
      <c r="D352" s="370" t="str">
        <f t="shared" si="53"/>
        <v/>
      </c>
      <c r="E352" s="370" t="str">
        <f t="shared" si="50"/>
        <v/>
      </c>
      <c r="F352" s="370" t="str">
        <f t="shared" si="54"/>
        <v/>
      </c>
      <c r="G352" s="370" t="str">
        <f t="shared" si="55"/>
        <v/>
      </c>
      <c r="H352" s="371" t="str">
        <f t="shared" si="56"/>
        <v/>
      </c>
      <c r="I352" s="372" t="str">
        <f t="shared" si="57"/>
        <v/>
      </c>
      <c r="J352" s="373" t="str">
        <f>IF(B352="","",'Patrimonio neto+pasivo'!$C$92)</f>
        <v/>
      </c>
      <c r="K352" s="373"/>
      <c r="L352" s="905" t="str">
        <f>IF(B352="","",C352*'Patrimonio neto+pasivo'!$C$78)</f>
        <v/>
      </c>
      <c r="M352" s="905" t="str">
        <f t="shared" si="51"/>
        <v/>
      </c>
      <c r="N352" s="374" t="str">
        <f t="shared" si="58"/>
        <v/>
      </c>
      <c r="O352" s="375" t="str">
        <f t="shared" si="59"/>
        <v/>
      </c>
      <c r="P352" s="332"/>
      <c r="Q352" s="332"/>
      <c r="R352" s="333"/>
      <c r="S352" s="333"/>
      <c r="T352" s="333"/>
      <c r="U352" s="333"/>
      <c r="V352" s="301"/>
      <c r="W352" s="301"/>
      <c r="X352" s="301"/>
      <c r="Y352" s="301"/>
      <c r="Z352" s="301"/>
      <c r="AA352" s="301"/>
      <c r="AB352" s="301"/>
    </row>
    <row r="353" spans="1:28" ht="15">
      <c r="A353" s="301"/>
      <c r="B353" s="369" t="str">
        <f>IF('Patrimonio neto+pasivo'!$A$86=1,IF(B352&lt;$D$8+$G$5-1,B352+1,""),IF(B352&lt;$D$8+$G$5,B352+1,""))</f>
        <v/>
      </c>
      <c r="C353" s="370" t="str">
        <f t="shared" si="52"/>
        <v/>
      </c>
      <c r="D353" s="370" t="str">
        <f t="shared" si="53"/>
        <v/>
      </c>
      <c r="E353" s="370" t="str">
        <f t="shared" si="50"/>
        <v/>
      </c>
      <c r="F353" s="370" t="str">
        <f t="shared" si="54"/>
        <v/>
      </c>
      <c r="G353" s="370" t="str">
        <f t="shared" si="55"/>
        <v/>
      </c>
      <c r="H353" s="371" t="str">
        <f t="shared" si="56"/>
        <v/>
      </c>
      <c r="I353" s="372" t="str">
        <f t="shared" si="57"/>
        <v/>
      </c>
      <c r="J353" s="373" t="str">
        <f>IF(B353="","",'Patrimonio neto+pasivo'!$C$92)</f>
        <v/>
      </c>
      <c r="K353" s="373"/>
      <c r="L353" s="905" t="str">
        <f>IF(B353="","",C353*'Patrimonio neto+pasivo'!$C$78)</f>
        <v/>
      </c>
      <c r="M353" s="905" t="str">
        <f t="shared" si="51"/>
        <v/>
      </c>
      <c r="N353" s="374" t="str">
        <f t="shared" si="58"/>
        <v/>
      </c>
      <c r="O353" s="375" t="str">
        <f t="shared" si="59"/>
        <v/>
      </c>
      <c r="P353" s="332"/>
      <c r="Q353" s="332"/>
      <c r="R353" s="333"/>
      <c r="S353" s="333"/>
      <c r="T353" s="333"/>
      <c r="U353" s="333"/>
      <c r="V353" s="301"/>
      <c r="W353" s="301"/>
      <c r="X353" s="301"/>
      <c r="Y353" s="301"/>
      <c r="Z353" s="301"/>
      <c r="AA353" s="301"/>
      <c r="AB353" s="301"/>
    </row>
    <row r="354" spans="1:28" ht="15">
      <c r="A354" s="301"/>
      <c r="B354" s="369" t="str">
        <f>IF('Patrimonio neto+pasivo'!$A$86=1,IF(B353&lt;$D$8+$G$5-1,B353+1,""),IF(B353&lt;$D$8+$G$5,B353+1,""))</f>
        <v/>
      </c>
      <c r="C354" s="370" t="str">
        <f t="shared" si="52"/>
        <v/>
      </c>
      <c r="D354" s="370" t="str">
        <f t="shared" si="53"/>
        <v/>
      </c>
      <c r="E354" s="370" t="str">
        <f t="shared" si="50"/>
        <v/>
      </c>
      <c r="F354" s="370" t="str">
        <f t="shared" si="54"/>
        <v/>
      </c>
      <c r="G354" s="370" t="str">
        <f t="shared" si="55"/>
        <v/>
      </c>
      <c r="H354" s="371" t="str">
        <f t="shared" si="56"/>
        <v/>
      </c>
      <c r="I354" s="372" t="str">
        <f t="shared" si="57"/>
        <v/>
      </c>
      <c r="J354" s="373" t="str">
        <f>IF(B354="","",'Patrimonio neto+pasivo'!$C$92)</f>
        <v/>
      </c>
      <c r="K354" s="373"/>
      <c r="L354" s="905" t="str">
        <f>IF(B354="","",C354*'Patrimonio neto+pasivo'!$C$78)</f>
        <v/>
      </c>
      <c r="M354" s="905" t="str">
        <f t="shared" si="51"/>
        <v/>
      </c>
      <c r="N354" s="374" t="str">
        <f t="shared" si="58"/>
        <v/>
      </c>
      <c r="O354" s="375" t="str">
        <f t="shared" si="59"/>
        <v/>
      </c>
      <c r="P354" s="332"/>
      <c r="Q354" s="332"/>
      <c r="R354" s="333"/>
      <c r="S354" s="333"/>
      <c r="T354" s="333"/>
      <c r="U354" s="333"/>
      <c r="V354" s="301"/>
      <c r="W354" s="301"/>
      <c r="X354" s="301"/>
      <c r="Y354" s="301"/>
      <c r="Z354" s="301"/>
      <c r="AA354" s="301"/>
      <c r="AB354" s="301"/>
    </row>
    <row r="355" spans="1:28" ht="15">
      <c r="A355" s="301"/>
      <c r="B355" s="369" t="str">
        <f>IF('Patrimonio neto+pasivo'!$A$86=1,IF(B354&lt;$D$8+$G$5-1,B354+1,""),IF(B354&lt;$D$8+$G$5,B354+1,""))</f>
        <v/>
      </c>
      <c r="C355" s="370" t="str">
        <f t="shared" si="52"/>
        <v/>
      </c>
      <c r="D355" s="370" t="str">
        <f t="shared" si="53"/>
        <v/>
      </c>
      <c r="E355" s="370" t="str">
        <f t="shared" si="50"/>
        <v/>
      </c>
      <c r="F355" s="370" t="str">
        <f t="shared" si="54"/>
        <v/>
      </c>
      <c r="G355" s="370" t="str">
        <f t="shared" si="55"/>
        <v/>
      </c>
      <c r="H355" s="371" t="str">
        <f t="shared" si="56"/>
        <v/>
      </c>
      <c r="I355" s="372" t="str">
        <f t="shared" si="57"/>
        <v/>
      </c>
      <c r="J355" s="373" t="str">
        <f>IF(B355="","",'Patrimonio neto+pasivo'!$C$92)</f>
        <v/>
      </c>
      <c r="K355" s="373"/>
      <c r="L355" s="905" t="str">
        <f>IF(B355="","",C355*'Patrimonio neto+pasivo'!$C$78)</f>
        <v/>
      </c>
      <c r="M355" s="905" t="str">
        <f t="shared" si="51"/>
        <v/>
      </c>
      <c r="N355" s="374" t="str">
        <f t="shared" si="58"/>
        <v/>
      </c>
      <c r="O355" s="375" t="str">
        <f t="shared" si="59"/>
        <v/>
      </c>
      <c r="P355" s="332"/>
      <c r="Q355" s="332"/>
      <c r="R355" s="333"/>
      <c r="S355" s="333"/>
      <c r="T355" s="333"/>
      <c r="U355" s="333"/>
      <c r="V355" s="301"/>
      <c r="W355" s="301"/>
      <c r="X355" s="301"/>
      <c r="Y355" s="301"/>
      <c r="Z355" s="301"/>
      <c r="AA355" s="301"/>
      <c r="AB355" s="301"/>
    </row>
    <row r="356" spans="1:28" ht="15">
      <c r="A356" s="301"/>
      <c r="B356" s="369" t="str">
        <f>IF('Patrimonio neto+pasivo'!$A$86=1,IF(B355&lt;$D$8+$G$5-1,B355+1,""),IF(B355&lt;$D$8+$G$5,B355+1,""))</f>
        <v/>
      </c>
      <c r="C356" s="370" t="str">
        <f t="shared" si="52"/>
        <v/>
      </c>
      <c r="D356" s="370" t="str">
        <f t="shared" si="53"/>
        <v/>
      </c>
      <c r="E356" s="370" t="str">
        <f t="shared" si="50"/>
        <v/>
      </c>
      <c r="F356" s="370" t="str">
        <f t="shared" si="54"/>
        <v/>
      </c>
      <c r="G356" s="370" t="str">
        <f t="shared" si="55"/>
        <v/>
      </c>
      <c r="H356" s="371" t="str">
        <f t="shared" si="56"/>
        <v/>
      </c>
      <c r="I356" s="372" t="str">
        <f t="shared" si="57"/>
        <v/>
      </c>
      <c r="J356" s="373" t="str">
        <f>IF(B356="","",'Patrimonio neto+pasivo'!$C$92)</f>
        <v/>
      </c>
      <c r="K356" s="373"/>
      <c r="L356" s="905" t="str">
        <f>IF(B356="","",C356*'Patrimonio neto+pasivo'!$C$78)</f>
        <v/>
      </c>
      <c r="M356" s="905" t="str">
        <f t="shared" si="51"/>
        <v/>
      </c>
      <c r="N356" s="374" t="str">
        <f t="shared" si="58"/>
        <v/>
      </c>
      <c r="O356" s="375" t="str">
        <f t="shared" si="59"/>
        <v/>
      </c>
      <c r="P356" s="332"/>
      <c r="Q356" s="332"/>
      <c r="R356" s="333"/>
      <c r="S356" s="333"/>
      <c r="T356" s="333"/>
      <c r="U356" s="333"/>
      <c r="V356" s="301"/>
      <c r="W356" s="301"/>
      <c r="X356" s="301"/>
      <c r="Y356" s="301"/>
      <c r="Z356" s="301"/>
      <c r="AA356" s="301"/>
      <c r="AB356" s="301"/>
    </row>
    <row r="357" spans="1:28" ht="15">
      <c r="A357" s="301"/>
      <c r="B357" s="369" t="str">
        <f>IF('Patrimonio neto+pasivo'!$A$86=1,IF(B356&lt;$D$8+$G$5-1,B356+1,""),IF(B356&lt;$D$8+$G$5,B356+1,""))</f>
        <v/>
      </c>
      <c r="C357" s="370" t="str">
        <f t="shared" si="52"/>
        <v/>
      </c>
      <c r="D357" s="370" t="str">
        <f t="shared" si="53"/>
        <v/>
      </c>
      <c r="E357" s="370" t="str">
        <f t="shared" si="50"/>
        <v/>
      </c>
      <c r="F357" s="370" t="str">
        <f t="shared" si="54"/>
        <v/>
      </c>
      <c r="G357" s="370" t="str">
        <f t="shared" si="55"/>
        <v/>
      </c>
      <c r="H357" s="371" t="str">
        <f t="shared" si="56"/>
        <v/>
      </c>
      <c r="I357" s="372" t="str">
        <f t="shared" si="57"/>
        <v/>
      </c>
      <c r="J357" s="373" t="str">
        <f>IF(B357="","",'Patrimonio neto+pasivo'!$C$92)</f>
        <v/>
      </c>
      <c r="K357" s="373"/>
      <c r="L357" s="905" t="str">
        <f>IF(B357="","",C357*'Patrimonio neto+pasivo'!$C$78)</f>
        <v/>
      </c>
      <c r="M357" s="905" t="str">
        <f t="shared" si="51"/>
        <v/>
      </c>
      <c r="N357" s="374" t="str">
        <f t="shared" si="58"/>
        <v/>
      </c>
      <c r="O357" s="375" t="str">
        <f t="shared" si="59"/>
        <v/>
      </c>
      <c r="P357" s="332"/>
      <c r="Q357" s="332"/>
      <c r="R357" s="333"/>
      <c r="S357" s="333"/>
      <c r="T357" s="333"/>
      <c r="U357" s="333"/>
      <c r="V357" s="301"/>
      <c r="W357" s="301"/>
      <c r="X357" s="301"/>
      <c r="Y357" s="301"/>
      <c r="Z357" s="301"/>
      <c r="AA357" s="301"/>
      <c r="AB357" s="301"/>
    </row>
    <row r="358" spans="1:28" ht="15">
      <c r="A358" s="301"/>
      <c r="B358" s="369" t="str">
        <f>IF('Patrimonio neto+pasivo'!$A$86=1,IF(B357&lt;$D$8+$G$5-1,B357+1,""),IF(B357&lt;$D$8+$G$5,B357+1,""))</f>
        <v/>
      </c>
      <c r="C358" s="370" t="str">
        <f t="shared" si="52"/>
        <v/>
      </c>
      <c r="D358" s="370" t="str">
        <f t="shared" si="53"/>
        <v/>
      </c>
      <c r="E358" s="370" t="str">
        <f t="shared" si="50"/>
        <v/>
      </c>
      <c r="F358" s="370" t="str">
        <f t="shared" si="54"/>
        <v/>
      </c>
      <c r="G358" s="370" t="str">
        <f t="shared" si="55"/>
        <v/>
      </c>
      <c r="H358" s="371" t="str">
        <f t="shared" si="56"/>
        <v/>
      </c>
      <c r="I358" s="372" t="str">
        <f t="shared" si="57"/>
        <v/>
      </c>
      <c r="J358" s="373" t="str">
        <f>IF(B358="","",'Patrimonio neto+pasivo'!$C$92)</f>
        <v/>
      </c>
      <c r="K358" s="373"/>
      <c r="L358" s="905" t="str">
        <f>IF(B358="","",C358*'Patrimonio neto+pasivo'!$C$78)</f>
        <v/>
      </c>
      <c r="M358" s="905" t="str">
        <f t="shared" si="51"/>
        <v/>
      </c>
      <c r="N358" s="374" t="str">
        <f t="shared" si="58"/>
        <v/>
      </c>
      <c r="O358" s="375" t="str">
        <f t="shared" si="59"/>
        <v/>
      </c>
      <c r="P358" s="332"/>
      <c r="Q358" s="332"/>
      <c r="R358" s="333"/>
      <c r="S358" s="333"/>
      <c r="T358" s="333"/>
      <c r="U358" s="333"/>
      <c r="V358" s="301"/>
      <c r="W358" s="301"/>
      <c r="X358" s="301"/>
      <c r="Y358" s="301"/>
      <c r="Z358" s="301"/>
      <c r="AA358" s="301"/>
      <c r="AB358" s="301"/>
    </row>
    <row r="359" spans="1:28" ht="15">
      <c r="A359" s="301"/>
      <c r="B359" s="369" t="str">
        <f>IF('Patrimonio neto+pasivo'!$A$86=1,IF(B358&lt;$D$8+$G$5-1,B358+1,""),IF(B358&lt;$D$8+$G$5,B358+1,""))</f>
        <v/>
      </c>
      <c r="C359" s="370" t="str">
        <f t="shared" si="52"/>
        <v/>
      </c>
      <c r="D359" s="370" t="str">
        <f t="shared" si="53"/>
        <v/>
      </c>
      <c r="E359" s="370" t="str">
        <f t="shared" si="50"/>
        <v/>
      </c>
      <c r="F359" s="370" t="str">
        <f t="shared" si="54"/>
        <v/>
      </c>
      <c r="G359" s="370" t="str">
        <f t="shared" si="55"/>
        <v/>
      </c>
      <c r="H359" s="371" t="str">
        <f t="shared" si="56"/>
        <v/>
      </c>
      <c r="I359" s="372" t="str">
        <f t="shared" si="57"/>
        <v/>
      </c>
      <c r="J359" s="373" t="str">
        <f>IF(B359="","",'Patrimonio neto+pasivo'!$C$92)</f>
        <v/>
      </c>
      <c r="K359" s="373"/>
      <c r="L359" s="905" t="str">
        <f>IF(B359="","",C359*'Patrimonio neto+pasivo'!$C$78)</f>
        <v/>
      </c>
      <c r="M359" s="905" t="str">
        <f t="shared" si="51"/>
        <v/>
      </c>
      <c r="N359" s="374" t="str">
        <f t="shared" si="58"/>
        <v/>
      </c>
      <c r="O359" s="375" t="str">
        <f t="shared" si="59"/>
        <v/>
      </c>
      <c r="P359" s="332"/>
      <c r="Q359" s="332"/>
      <c r="R359" s="333"/>
      <c r="S359" s="333"/>
      <c r="T359" s="333"/>
      <c r="U359" s="333"/>
      <c r="V359" s="301"/>
      <c r="W359" s="301"/>
      <c r="X359" s="301"/>
      <c r="Y359" s="301"/>
      <c r="Z359" s="301"/>
      <c r="AA359" s="301"/>
      <c r="AB359" s="301"/>
    </row>
    <row r="360" spans="1:28" ht="15">
      <c r="A360" s="301"/>
      <c r="B360" s="369" t="str">
        <f>IF('Patrimonio neto+pasivo'!$A$86=1,IF(B359&lt;$D$8+$G$5-1,B359+1,""),IF(B359&lt;$D$8+$G$5,B359+1,""))</f>
        <v/>
      </c>
      <c r="C360" s="370" t="str">
        <f t="shared" si="52"/>
        <v/>
      </c>
      <c r="D360" s="370" t="str">
        <f t="shared" si="53"/>
        <v/>
      </c>
      <c r="E360" s="370" t="str">
        <f t="shared" si="50"/>
        <v/>
      </c>
      <c r="F360" s="370" t="str">
        <f t="shared" si="54"/>
        <v/>
      </c>
      <c r="G360" s="370" t="str">
        <f t="shared" si="55"/>
        <v/>
      </c>
      <c r="H360" s="371" t="str">
        <f t="shared" si="56"/>
        <v/>
      </c>
      <c r="I360" s="372" t="str">
        <f t="shared" si="57"/>
        <v/>
      </c>
      <c r="J360" s="373" t="str">
        <f>IF(B360="","",'Patrimonio neto+pasivo'!$C$92)</f>
        <v/>
      </c>
      <c r="K360" s="373"/>
      <c r="L360" s="905" t="str">
        <f>IF(B360="","",C360*'Patrimonio neto+pasivo'!$C$78)</f>
        <v/>
      </c>
      <c r="M360" s="905" t="str">
        <f t="shared" si="51"/>
        <v/>
      </c>
      <c r="N360" s="374" t="str">
        <f t="shared" si="58"/>
        <v/>
      </c>
      <c r="O360" s="375" t="str">
        <f t="shared" si="59"/>
        <v/>
      </c>
      <c r="P360" s="332"/>
      <c r="Q360" s="332"/>
      <c r="R360" s="333"/>
      <c r="S360" s="333"/>
      <c r="T360" s="333"/>
      <c r="U360" s="333"/>
      <c r="V360" s="301"/>
      <c r="W360" s="301"/>
      <c r="X360" s="301"/>
      <c r="Y360" s="301"/>
      <c r="Z360" s="301"/>
      <c r="AA360" s="301"/>
      <c r="AB360" s="301"/>
    </row>
    <row r="361" spans="1:28" ht="15">
      <c r="A361" s="301"/>
      <c r="B361" s="369" t="str">
        <f>IF('Patrimonio neto+pasivo'!$A$86=1,IF(B360&lt;$D$8+$G$5-1,B360+1,""),IF(B360&lt;$D$8+$G$5,B360+1,""))</f>
        <v/>
      </c>
      <c r="C361" s="370" t="str">
        <f t="shared" si="52"/>
        <v/>
      </c>
      <c r="D361" s="370" t="str">
        <f t="shared" si="53"/>
        <v/>
      </c>
      <c r="E361" s="370" t="str">
        <f t="shared" si="50"/>
        <v/>
      </c>
      <c r="F361" s="370" t="str">
        <f t="shared" si="54"/>
        <v/>
      </c>
      <c r="G361" s="370" t="str">
        <f t="shared" si="55"/>
        <v/>
      </c>
      <c r="H361" s="371" t="str">
        <f t="shared" si="56"/>
        <v/>
      </c>
      <c r="I361" s="372" t="str">
        <f t="shared" si="57"/>
        <v/>
      </c>
      <c r="J361" s="373" t="str">
        <f>IF(B361="","",'Patrimonio neto+pasivo'!$C$92)</f>
        <v/>
      </c>
      <c r="K361" s="373"/>
      <c r="L361" s="905" t="str">
        <f>IF(B361="","",C361*'Patrimonio neto+pasivo'!$C$78)</f>
        <v/>
      </c>
      <c r="M361" s="905" t="str">
        <f t="shared" si="51"/>
        <v/>
      </c>
      <c r="N361" s="374" t="str">
        <f t="shared" si="58"/>
        <v/>
      </c>
      <c r="O361" s="375" t="str">
        <f t="shared" si="59"/>
        <v/>
      </c>
      <c r="P361" s="332"/>
      <c r="Q361" s="332"/>
      <c r="R361" s="333"/>
      <c r="S361" s="333"/>
      <c r="T361" s="333"/>
      <c r="U361" s="333"/>
      <c r="V361" s="301"/>
      <c r="W361" s="301"/>
      <c r="X361" s="301"/>
      <c r="Y361" s="301"/>
      <c r="Z361" s="301"/>
      <c r="AA361" s="301"/>
      <c r="AB361" s="301"/>
    </row>
    <row r="362" spans="1:28" ht="15">
      <c r="A362" s="301"/>
      <c r="B362" s="369" t="str">
        <f>IF('Patrimonio neto+pasivo'!$A$86=1,IF(B361&lt;$D$8+$G$5-1,B361+1,""),IF(B361&lt;$D$8+$G$5,B361+1,""))</f>
        <v/>
      </c>
      <c r="C362" s="370" t="str">
        <f t="shared" si="52"/>
        <v/>
      </c>
      <c r="D362" s="370" t="str">
        <f t="shared" si="53"/>
        <v/>
      </c>
      <c r="E362" s="370" t="str">
        <f t="shared" si="50"/>
        <v/>
      </c>
      <c r="F362" s="370" t="str">
        <f t="shared" si="54"/>
        <v/>
      </c>
      <c r="G362" s="370" t="str">
        <f t="shared" si="55"/>
        <v/>
      </c>
      <c r="H362" s="371" t="str">
        <f t="shared" si="56"/>
        <v/>
      </c>
      <c r="I362" s="372" t="str">
        <f t="shared" si="57"/>
        <v/>
      </c>
      <c r="J362" s="373" t="str">
        <f>IF(B362="","",'Patrimonio neto+pasivo'!$C$92)</f>
        <v/>
      </c>
      <c r="K362" s="373"/>
      <c r="L362" s="905" t="str">
        <f>IF(B362="","",C362*'Patrimonio neto+pasivo'!$C$78)</f>
        <v/>
      </c>
      <c r="M362" s="905" t="str">
        <f t="shared" si="51"/>
        <v/>
      </c>
      <c r="N362" s="374" t="str">
        <f t="shared" si="58"/>
        <v/>
      </c>
      <c r="O362" s="375" t="str">
        <f t="shared" si="59"/>
        <v/>
      </c>
      <c r="P362" s="332"/>
      <c r="Q362" s="332"/>
      <c r="R362" s="333"/>
      <c r="S362" s="333"/>
      <c r="T362" s="333"/>
      <c r="U362" s="333"/>
      <c r="V362" s="301"/>
      <c r="W362" s="301"/>
      <c r="X362" s="301"/>
      <c r="Y362" s="301"/>
      <c r="Z362" s="301"/>
      <c r="AA362" s="301"/>
      <c r="AB362" s="301"/>
    </row>
    <row r="363" spans="1:28" ht="15">
      <c r="A363" s="301"/>
      <c r="B363" s="369" t="str">
        <f>IF('Patrimonio neto+pasivo'!$A$86=1,IF(B362&lt;$D$8+$G$5-1,B362+1,""),IF(B362&lt;$D$8+$G$5,B362+1,""))</f>
        <v/>
      </c>
      <c r="C363" s="370" t="str">
        <f t="shared" si="52"/>
        <v/>
      </c>
      <c r="D363" s="370" t="str">
        <f t="shared" si="53"/>
        <v/>
      </c>
      <c r="E363" s="370" t="str">
        <f t="shared" si="50"/>
        <v/>
      </c>
      <c r="F363" s="370" t="str">
        <f t="shared" si="54"/>
        <v/>
      </c>
      <c r="G363" s="370" t="str">
        <f t="shared" si="55"/>
        <v/>
      </c>
      <c r="H363" s="371" t="str">
        <f t="shared" si="56"/>
        <v/>
      </c>
      <c r="I363" s="372" t="str">
        <f t="shared" si="57"/>
        <v/>
      </c>
      <c r="J363" s="373" t="str">
        <f>IF(B363="","",'Patrimonio neto+pasivo'!$C$92)</f>
        <v/>
      </c>
      <c r="K363" s="373"/>
      <c r="L363" s="905" t="str">
        <f>IF(B363="","",C363*'Patrimonio neto+pasivo'!$C$78)</f>
        <v/>
      </c>
      <c r="M363" s="905" t="str">
        <f t="shared" si="51"/>
        <v/>
      </c>
      <c r="N363" s="374" t="str">
        <f t="shared" si="58"/>
        <v/>
      </c>
      <c r="O363" s="375" t="str">
        <f t="shared" si="59"/>
        <v/>
      </c>
      <c r="P363" s="332"/>
      <c r="Q363" s="332"/>
      <c r="R363" s="333"/>
      <c r="S363" s="333"/>
      <c r="T363" s="333"/>
      <c r="U363" s="333"/>
      <c r="V363" s="301"/>
      <c r="W363" s="301"/>
      <c r="X363" s="301"/>
      <c r="Y363" s="301"/>
      <c r="Z363" s="301"/>
      <c r="AA363" s="301"/>
      <c r="AB363" s="301"/>
    </row>
    <row r="364" spans="1:28" ht="15">
      <c r="A364" s="301"/>
      <c r="B364" s="369" t="str">
        <f>IF('Patrimonio neto+pasivo'!$A$86=1,IF(B363&lt;$D$8+$G$5-1,B363+1,""),IF(B363&lt;$D$8+$G$5,B363+1,""))</f>
        <v/>
      </c>
      <c r="C364" s="370" t="str">
        <f t="shared" si="52"/>
        <v/>
      </c>
      <c r="D364" s="370" t="str">
        <f t="shared" si="53"/>
        <v/>
      </c>
      <c r="E364" s="370" t="str">
        <f t="shared" si="50"/>
        <v/>
      </c>
      <c r="F364" s="370" t="str">
        <f t="shared" si="54"/>
        <v/>
      </c>
      <c r="G364" s="370" t="str">
        <f t="shared" si="55"/>
        <v/>
      </c>
      <c r="H364" s="371" t="str">
        <f t="shared" si="56"/>
        <v/>
      </c>
      <c r="I364" s="372" t="str">
        <f t="shared" si="57"/>
        <v/>
      </c>
      <c r="J364" s="373" t="str">
        <f>IF(B364="","",'Patrimonio neto+pasivo'!$C$92)</f>
        <v/>
      </c>
      <c r="K364" s="373"/>
      <c r="L364" s="905" t="str">
        <f>IF(B364="","",C364*'Patrimonio neto+pasivo'!$C$78)</f>
        <v/>
      </c>
      <c r="M364" s="905" t="str">
        <f t="shared" si="51"/>
        <v/>
      </c>
      <c r="N364" s="374" t="str">
        <f t="shared" si="58"/>
        <v/>
      </c>
      <c r="O364" s="375" t="str">
        <f t="shared" si="59"/>
        <v/>
      </c>
      <c r="P364" s="332"/>
      <c r="Q364" s="332"/>
      <c r="R364" s="333"/>
      <c r="S364" s="333"/>
      <c r="T364" s="333"/>
      <c r="U364" s="333"/>
      <c r="V364" s="301"/>
      <c r="W364" s="301"/>
      <c r="X364" s="301"/>
      <c r="Y364" s="301"/>
      <c r="Z364" s="301"/>
      <c r="AA364" s="301"/>
      <c r="AB364" s="301"/>
    </row>
    <row r="365" spans="1:28" ht="15">
      <c r="A365" s="301"/>
      <c r="B365" s="369" t="str">
        <f>IF('Patrimonio neto+pasivo'!$A$86=1,IF(B364&lt;$D$8+$G$5-1,B364+1,""),IF(B364&lt;$D$8+$G$5,B364+1,""))</f>
        <v/>
      </c>
      <c r="C365" s="370" t="str">
        <f t="shared" si="52"/>
        <v/>
      </c>
      <c r="D365" s="370" t="str">
        <f t="shared" si="53"/>
        <v/>
      </c>
      <c r="E365" s="370" t="str">
        <f t="shared" si="50"/>
        <v/>
      </c>
      <c r="F365" s="370" t="str">
        <f t="shared" si="54"/>
        <v/>
      </c>
      <c r="G365" s="370" t="str">
        <f t="shared" si="55"/>
        <v/>
      </c>
      <c r="H365" s="371" t="str">
        <f t="shared" si="56"/>
        <v/>
      </c>
      <c r="I365" s="372" t="str">
        <f t="shared" si="57"/>
        <v/>
      </c>
      <c r="J365" s="373" t="str">
        <f>IF(B365="","",'Patrimonio neto+pasivo'!$C$92)</f>
        <v/>
      </c>
      <c r="K365" s="373"/>
      <c r="L365" s="905" t="str">
        <f>IF(B365="","",C365*'Patrimonio neto+pasivo'!$C$78)</f>
        <v/>
      </c>
      <c r="M365" s="905" t="str">
        <f t="shared" si="51"/>
        <v/>
      </c>
      <c r="N365" s="374" t="str">
        <f t="shared" si="58"/>
        <v/>
      </c>
      <c r="O365" s="375" t="str">
        <f t="shared" si="59"/>
        <v/>
      </c>
      <c r="P365" s="332"/>
      <c r="Q365" s="332"/>
      <c r="R365" s="333"/>
      <c r="S365" s="333"/>
      <c r="T365" s="333"/>
      <c r="U365" s="333"/>
      <c r="V365" s="301"/>
      <c r="W365" s="301"/>
      <c r="X365" s="301"/>
      <c r="Y365" s="301"/>
      <c r="Z365" s="301"/>
      <c r="AA365" s="301"/>
      <c r="AB365" s="301"/>
    </row>
    <row r="366" spans="1:28" ht="15">
      <c r="A366" s="301"/>
      <c r="B366" s="369" t="str">
        <f>IF('Patrimonio neto+pasivo'!$A$86=1,IF(B365&lt;$D$8+$G$5-1,B365+1,""),IF(B365&lt;$D$8+$G$5,B365+1,""))</f>
        <v/>
      </c>
      <c r="C366" s="370" t="str">
        <f t="shared" si="52"/>
        <v/>
      </c>
      <c r="D366" s="370" t="str">
        <f t="shared" si="53"/>
        <v/>
      </c>
      <c r="E366" s="370" t="str">
        <f t="shared" si="50"/>
        <v/>
      </c>
      <c r="F366" s="370" t="str">
        <f t="shared" si="54"/>
        <v/>
      </c>
      <c r="G366" s="370" t="str">
        <f t="shared" si="55"/>
        <v/>
      </c>
      <c r="H366" s="371" t="str">
        <f t="shared" si="56"/>
        <v/>
      </c>
      <c r="I366" s="372" t="str">
        <f t="shared" si="57"/>
        <v/>
      </c>
      <c r="J366" s="373" t="str">
        <f>IF(B366="","",'Patrimonio neto+pasivo'!$C$92)</f>
        <v/>
      </c>
      <c r="K366" s="373"/>
      <c r="L366" s="905" t="str">
        <f>IF(B366="","",C366*'Patrimonio neto+pasivo'!$C$78)</f>
        <v/>
      </c>
      <c r="M366" s="905" t="str">
        <f t="shared" si="51"/>
        <v/>
      </c>
      <c r="N366" s="374" t="str">
        <f t="shared" si="58"/>
        <v/>
      </c>
      <c r="O366" s="375" t="str">
        <f t="shared" si="59"/>
        <v/>
      </c>
      <c r="P366" s="332"/>
      <c r="Q366" s="332"/>
      <c r="R366" s="333"/>
      <c r="S366" s="333"/>
      <c r="T366" s="333"/>
      <c r="U366" s="333"/>
      <c r="V366" s="301"/>
      <c r="W366" s="301"/>
      <c r="X366" s="301"/>
      <c r="Y366" s="301"/>
      <c r="Z366" s="301"/>
      <c r="AA366" s="301"/>
      <c r="AB366" s="301"/>
    </row>
    <row r="367" spans="1:28" ht="15">
      <c r="A367" s="301"/>
      <c r="B367" s="369" t="str">
        <f>IF('Patrimonio neto+pasivo'!$A$86=1,IF(B366&lt;$D$8+$G$5-1,B366+1,""),IF(B366&lt;$D$8+$G$5,B366+1,""))</f>
        <v/>
      </c>
      <c r="C367" s="370" t="str">
        <f t="shared" si="52"/>
        <v/>
      </c>
      <c r="D367" s="370" t="str">
        <f t="shared" si="53"/>
        <v/>
      </c>
      <c r="E367" s="370" t="str">
        <f t="shared" si="50"/>
        <v/>
      </c>
      <c r="F367" s="370" t="str">
        <f t="shared" si="54"/>
        <v/>
      </c>
      <c r="G367" s="370" t="str">
        <f t="shared" si="55"/>
        <v/>
      </c>
      <c r="H367" s="371" t="str">
        <f t="shared" si="56"/>
        <v/>
      </c>
      <c r="I367" s="372" t="str">
        <f t="shared" si="57"/>
        <v/>
      </c>
      <c r="J367" s="373" t="str">
        <f>IF(B367="","",'Patrimonio neto+pasivo'!$C$92)</f>
        <v/>
      </c>
      <c r="K367" s="373"/>
      <c r="L367" s="905" t="str">
        <f>IF(B367="","",C367*'Patrimonio neto+pasivo'!$C$78)</f>
        <v/>
      </c>
      <c r="M367" s="905" t="str">
        <f t="shared" si="51"/>
        <v/>
      </c>
      <c r="N367" s="374" t="str">
        <f t="shared" si="58"/>
        <v/>
      </c>
      <c r="O367" s="375" t="str">
        <f t="shared" si="59"/>
        <v/>
      </c>
      <c r="P367" s="332"/>
      <c r="Q367" s="332"/>
      <c r="R367" s="333"/>
      <c r="S367" s="333"/>
      <c r="T367" s="333"/>
      <c r="U367" s="333"/>
      <c r="V367" s="301"/>
      <c r="W367" s="301"/>
      <c r="X367" s="301"/>
      <c r="Y367" s="301"/>
      <c r="Z367" s="301"/>
      <c r="AA367" s="301"/>
      <c r="AB367" s="301"/>
    </row>
    <row r="368" spans="1:28" ht="15">
      <c r="A368" s="301"/>
      <c r="B368" s="369" t="str">
        <f>IF('Patrimonio neto+pasivo'!$A$86=1,IF(B367&lt;$D$8+$G$5-1,B367+1,""),IF(B367&lt;$D$8+$G$5,B367+1,""))</f>
        <v/>
      </c>
      <c r="C368" s="370" t="str">
        <f t="shared" si="52"/>
        <v/>
      </c>
      <c r="D368" s="370" t="str">
        <f t="shared" si="53"/>
        <v/>
      </c>
      <c r="E368" s="370" t="str">
        <f t="shared" si="50"/>
        <v/>
      </c>
      <c r="F368" s="370" t="str">
        <f t="shared" si="54"/>
        <v/>
      </c>
      <c r="G368" s="370" t="str">
        <f t="shared" si="55"/>
        <v/>
      </c>
      <c r="H368" s="371" t="str">
        <f t="shared" si="56"/>
        <v/>
      </c>
      <c r="I368" s="372" t="str">
        <f t="shared" si="57"/>
        <v/>
      </c>
      <c r="J368" s="373" t="str">
        <f>IF(B368="","",'Patrimonio neto+pasivo'!$C$92)</f>
        <v/>
      </c>
      <c r="K368" s="373"/>
      <c r="L368" s="905" t="str">
        <f>IF(B368="","",C368*'Patrimonio neto+pasivo'!$C$78)</f>
        <v/>
      </c>
      <c r="M368" s="905" t="str">
        <f t="shared" si="51"/>
        <v/>
      </c>
      <c r="N368" s="374" t="str">
        <f t="shared" si="58"/>
        <v/>
      </c>
      <c r="O368" s="375" t="str">
        <f t="shared" si="59"/>
        <v/>
      </c>
      <c r="P368" s="332"/>
      <c r="Q368" s="332"/>
      <c r="R368" s="333"/>
      <c r="S368" s="333"/>
      <c r="T368" s="333"/>
      <c r="U368" s="333"/>
      <c r="V368" s="301"/>
      <c r="W368" s="301"/>
      <c r="X368" s="301"/>
      <c r="Y368" s="301"/>
      <c r="Z368" s="301"/>
      <c r="AA368" s="301"/>
      <c r="AB368" s="301"/>
    </row>
    <row r="369" spans="1:28" ht="15">
      <c r="A369" s="301"/>
      <c r="B369" s="369" t="str">
        <f>IF('Patrimonio neto+pasivo'!$A$86=1,IF(B368&lt;$D$8+$G$5-1,B368+1,""),IF(B368&lt;$D$8+$G$5,B368+1,""))</f>
        <v/>
      </c>
      <c r="C369" s="370" t="str">
        <f t="shared" si="52"/>
        <v/>
      </c>
      <c r="D369" s="370" t="str">
        <f t="shared" si="53"/>
        <v/>
      </c>
      <c r="E369" s="370" t="str">
        <f t="shared" si="50"/>
        <v/>
      </c>
      <c r="F369" s="370" t="str">
        <f t="shared" si="54"/>
        <v/>
      </c>
      <c r="G369" s="370" t="str">
        <f t="shared" si="55"/>
        <v/>
      </c>
      <c r="H369" s="371" t="str">
        <f t="shared" si="56"/>
        <v/>
      </c>
      <c r="I369" s="372" t="str">
        <f t="shared" si="57"/>
        <v/>
      </c>
      <c r="J369" s="373" t="str">
        <f>IF(B369="","",'Patrimonio neto+pasivo'!$C$92)</f>
        <v/>
      </c>
      <c r="K369" s="373"/>
      <c r="L369" s="905" t="str">
        <f>IF(B369="","",C369*'Patrimonio neto+pasivo'!$C$78)</f>
        <v/>
      </c>
      <c r="M369" s="905" t="str">
        <f t="shared" si="51"/>
        <v/>
      </c>
      <c r="N369" s="374" t="str">
        <f t="shared" si="58"/>
        <v/>
      </c>
      <c r="O369" s="375" t="str">
        <f t="shared" si="59"/>
        <v/>
      </c>
      <c r="P369" s="332"/>
      <c r="Q369" s="332"/>
      <c r="R369" s="333"/>
      <c r="S369" s="333"/>
      <c r="T369" s="333"/>
      <c r="U369" s="333"/>
      <c r="V369" s="301"/>
      <c r="W369" s="301"/>
      <c r="X369" s="301"/>
      <c r="Y369" s="301"/>
      <c r="Z369" s="301"/>
      <c r="AA369" s="301"/>
      <c r="AB369" s="301"/>
    </row>
    <row r="370" spans="1:28" ht="15">
      <c r="A370" s="301"/>
      <c r="B370" s="369" t="str">
        <f>IF('Patrimonio neto+pasivo'!$A$86=1,IF(B369&lt;$D$8+$G$5-1,B369+1,""),IF(B369&lt;$D$8+$G$5,B369+1,""))</f>
        <v/>
      </c>
      <c r="C370" s="370" t="str">
        <f t="shared" si="52"/>
        <v/>
      </c>
      <c r="D370" s="370" t="str">
        <f t="shared" si="53"/>
        <v/>
      </c>
      <c r="E370" s="370" t="str">
        <f t="shared" si="50"/>
        <v/>
      </c>
      <c r="F370" s="370" t="str">
        <f t="shared" si="54"/>
        <v/>
      </c>
      <c r="G370" s="370" t="str">
        <f t="shared" si="55"/>
        <v/>
      </c>
      <c r="H370" s="371" t="str">
        <f t="shared" si="56"/>
        <v/>
      </c>
      <c r="I370" s="372" t="str">
        <f t="shared" si="57"/>
        <v/>
      </c>
      <c r="J370" s="373" t="str">
        <f>IF(B370="","",'Patrimonio neto+pasivo'!$C$92)</f>
        <v/>
      </c>
      <c r="K370" s="373"/>
      <c r="L370" s="905" t="str">
        <f>IF(B370="","",C370*'Patrimonio neto+pasivo'!$C$78)</f>
        <v/>
      </c>
      <c r="M370" s="905" t="str">
        <f t="shared" si="51"/>
        <v/>
      </c>
      <c r="N370" s="374" t="str">
        <f t="shared" si="58"/>
        <v/>
      </c>
      <c r="O370" s="375" t="str">
        <f t="shared" si="59"/>
        <v/>
      </c>
      <c r="P370" s="332"/>
      <c r="Q370" s="332"/>
      <c r="R370" s="333"/>
      <c r="S370" s="333"/>
      <c r="T370" s="333"/>
      <c r="U370" s="333"/>
      <c r="V370" s="301"/>
      <c r="W370" s="301"/>
      <c r="X370" s="301"/>
      <c r="Y370" s="301"/>
      <c r="Z370" s="301"/>
      <c r="AA370" s="301"/>
      <c r="AB370" s="301"/>
    </row>
    <row r="371" spans="1:28" ht="15">
      <c r="A371" s="301"/>
      <c r="B371" s="369" t="str">
        <f>IF('Patrimonio neto+pasivo'!$A$86=1,IF(B370&lt;$D$8+$G$5-1,B370+1,""),IF(B370&lt;$D$8+$G$5,B370+1,""))</f>
        <v/>
      </c>
      <c r="C371" s="370" t="str">
        <f t="shared" si="52"/>
        <v/>
      </c>
      <c r="D371" s="370" t="str">
        <f t="shared" si="53"/>
        <v/>
      </c>
      <c r="E371" s="370" t="str">
        <f t="shared" si="50"/>
        <v/>
      </c>
      <c r="F371" s="370" t="str">
        <f t="shared" si="54"/>
        <v/>
      </c>
      <c r="G371" s="370" t="str">
        <f t="shared" si="55"/>
        <v/>
      </c>
      <c r="H371" s="371" t="str">
        <f t="shared" si="56"/>
        <v/>
      </c>
      <c r="I371" s="372" t="str">
        <f t="shared" si="57"/>
        <v/>
      </c>
      <c r="J371" s="373" t="str">
        <f>IF(B371="","",'Patrimonio neto+pasivo'!$C$92)</f>
        <v/>
      </c>
      <c r="K371" s="373"/>
      <c r="L371" s="905" t="str">
        <f>IF(B371="","",C371*'Patrimonio neto+pasivo'!$C$78)</f>
        <v/>
      </c>
      <c r="M371" s="905" t="str">
        <f t="shared" si="51"/>
        <v/>
      </c>
      <c r="N371" s="374" t="str">
        <f t="shared" si="58"/>
        <v/>
      </c>
      <c r="O371" s="375" t="str">
        <f t="shared" si="59"/>
        <v/>
      </c>
      <c r="P371" s="332"/>
      <c r="Q371" s="332"/>
      <c r="R371" s="333"/>
      <c r="S371" s="333"/>
      <c r="T371" s="333"/>
      <c r="U371" s="333"/>
      <c r="V371" s="301"/>
      <c r="W371" s="301"/>
      <c r="X371" s="301"/>
      <c r="Y371" s="301"/>
      <c r="Z371" s="301"/>
      <c r="AA371" s="301"/>
      <c r="AB371" s="301"/>
    </row>
    <row r="372" spans="1:28" ht="15">
      <c r="A372" s="301"/>
      <c r="B372" s="369" t="str">
        <f>IF('Patrimonio neto+pasivo'!$A$86=1,IF(B371&lt;$D$8+$G$5-1,B371+1,""),IF(B371&lt;$D$8+$G$5,B371+1,""))</f>
        <v/>
      </c>
      <c r="C372" s="370" t="str">
        <f t="shared" si="52"/>
        <v/>
      </c>
      <c r="D372" s="370" t="str">
        <f t="shared" si="53"/>
        <v/>
      </c>
      <c r="E372" s="370" t="str">
        <f t="shared" si="50"/>
        <v/>
      </c>
      <c r="F372" s="370" t="str">
        <f t="shared" si="54"/>
        <v/>
      </c>
      <c r="G372" s="370" t="str">
        <f t="shared" si="55"/>
        <v/>
      </c>
      <c r="H372" s="371" t="str">
        <f t="shared" si="56"/>
        <v/>
      </c>
      <c r="I372" s="372" t="str">
        <f t="shared" si="57"/>
        <v/>
      </c>
      <c r="J372" s="373" t="str">
        <f>IF(B372="","",'Patrimonio neto+pasivo'!$C$92)</f>
        <v/>
      </c>
      <c r="K372" s="373"/>
      <c r="L372" s="905" t="str">
        <f>IF(B372="","",C372*'Patrimonio neto+pasivo'!$C$78)</f>
        <v/>
      </c>
      <c r="M372" s="905" t="str">
        <f t="shared" si="51"/>
        <v/>
      </c>
      <c r="N372" s="374" t="str">
        <f t="shared" si="58"/>
        <v/>
      </c>
      <c r="O372" s="375" t="str">
        <f t="shared" si="59"/>
        <v/>
      </c>
      <c r="P372" s="332"/>
      <c r="Q372" s="332"/>
      <c r="R372" s="333"/>
      <c r="S372" s="333"/>
      <c r="T372" s="333"/>
      <c r="U372" s="333"/>
      <c r="V372" s="301"/>
      <c r="W372" s="301"/>
      <c r="X372" s="301"/>
      <c r="Y372" s="301"/>
      <c r="Z372" s="301"/>
      <c r="AA372" s="301"/>
      <c r="AB372" s="301"/>
    </row>
    <row r="373" spans="1:28" ht="15">
      <c r="A373" s="301"/>
      <c r="B373" s="369" t="str">
        <f>IF('Patrimonio neto+pasivo'!$A$86=1,IF(B372&lt;$D$8+$G$5-1,B372+1,""),IF(B372&lt;$D$8+$G$5,B372+1,""))</f>
        <v/>
      </c>
      <c r="C373" s="370" t="str">
        <f t="shared" si="52"/>
        <v/>
      </c>
      <c r="D373" s="370" t="str">
        <f t="shared" si="53"/>
        <v/>
      </c>
      <c r="E373" s="370" t="str">
        <f t="shared" si="50"/>
        <v/>
      </c>
      <c r="F373" s="370" t="str">
        <f t="shared" si="54"/>
        <v/>
      </c>
      <c r="G373" s="370" t="str">
        <f t="shared" si="55"/>
        <v/>
      </c>
      <c r="H373" s="371" t="str">
        <f t="shared" si="56"/>
        <v/>
      </c>
      <c r="I373" s="372" t="str">
        <f t="shared" si="57"/>
        <v/>
      </c>
      <c r="J373" s="373" t="str">
        <f>IF(B373="","",'Patrimonio neto+pasivo'!$C$92)</f>
        <v/>
      </c>
      <c r="K373" s="373"/>
      <c r="L373" s="905" t="str">
        <f>IF(B373="","",C373*'Patrimonio neto+pasivo'!$C$78)</f>
        <v/>
      </c>
      <c r="M373" s="905" t="str">
        <f t="shared" si="51"/>
        <v/>
      </c>
      <c r="N373" s="374" t="str">
        <f t="shared" si="58"/>
        <v/>
      </c>
      <c r="O373" s="375" t="str">
        <f t="shared" si="59"/>
        <v/>
      </c>
      <c r="P373" s="332"/>
      <c r="Q373" s="332"/>
      <c r="R373" s="333"/>
      <c r="S373" s="333"/>
      <c r="T373" s="333"/>
      <c r="U373" s="333"/>
      <c r="V373" s="301"/>
      <c r="W373" s="301"/>
      <c r="X373" s="301"/>
      <c r="Y373" s="301"/>
      <c r="Z373" s="301"/>
      <c r="AA373" s="301"/>
      <c r="AB373" s="301"/>
    </row>
    <row r="374" spans="1:28" ht="15">
      <c r="A374" s="301"/>
      <c r="B374" s="369" t="str">
        <f>IF('Patrimonio neto+pasivo'!$A$86=1,IF(B373&lt;$D$8+$G$5-1,B373+1,""),IF(B373&lt;$D$8+$G$5,B373+1,""))</f>
        <v/>
      </c>
      <c r="C374" s="370" t="str">
        <f t="shared" si="52"/>
        <v/>
      </c>
      <c r="D374" s="370" t="str">
        <f t="shared" si="53"/>
        <v/>
      </c>
      <c r="E374" s="370" t="str">
        <f t="shared" si="50"/>
        <v/>
      </c>
      <c r="F374" s="370" t="str">
        <f t="shared" si="54"/>
        <v/>
      </c>
      <c r="G374" s="370" t="str">
        <f t="shared" si="55"/>
        <v/>
      </c>
      <c r="H374" s="371" t="str">
        <f t="shared" si="56"/>
        <v/>
      </c>
      <c r="I374" s="372" t="str">
        <f t="shared" si="57"/>
        <v/>
      </c>
      <c r="J374" s="373" t="str">
        <f>IF(B374="","",'Patrimonio neto+pasivo'!$C$92)</f>
        <v/>
      </c>
      <c r="K374" s="373"/>
      <c r="L374" s="905" t="str">
        <f>IF(B374="","",C374*'Patrimonio neto+pasivo'!$C$78)</f>
        <v/>
      </c>
      <c r="M374" s="905" t="str">
        <f t="shared" si="51"/>
        <v/>
      </c>
      <c r="N374" s="374" t="str">
        <f t="shared" si="58"/>
        <v/>
      </c>
      <c r="O374" s="375" t="str">
        <f t="shared" si="59"/>
        <v/>
      </c>
      <c r="P374" s="332"/>
      <c r="Q374" s="332"/>
      <c r="R374" s="333"/>
      <c r="S374" s="333"/>
      <c r="T374" s="333"/>
      <c r="U374" s="333"/>
      <c r="V374" s="301"/>
      <c r="W374" s="301"/>
      <c r="X374" s="301"/>
      <c r="Y374" s="301"/>
      <c r="Z374" s="301"/>
      <c r="AA374" s="301"/>
      <c r="AB374" s="301"/>
    </row>
    <row r="375" spans="1:28" ht="15">
      <c r="A375" s="301"/>
      <c r="B375" s="369" t="str">
        <f>IF('Patrimonio neto+pasivo'!$A$86=1,IF(B374&lt;$D$8+$G$5-1,B374+1,""),IF(B374&lt;$D$8+$G$5,B374+1,""))</f>
        <v/>
      </c>
      <c r="C375" s="370" t="str">
        <f t="shared" si="52"/>
        <v/>
      </c>
      <c r="D375" s="370" t="str">
        <f t="shared" si="53"/>
        <v/>
      </c>
      <c r="E375" s="370" t="str">
        <f t="shared" si="50"/>
        <v/>
      </c>
      <c r="F375" s="370" t="str">
        <f t="shared" si="54"/>
        <v/>
      </c>
      <c r="G375" s="370" t="str">
        <f t="shared" si="55"/>
        <v/>
      </c>
      <c r="H375" s="371" t="str">
        <f t="shared" si="56"/>
        <v/>
      </c>
      <c r="I375" s="372" t="str">
        <f t="shared" si="57"/>
        <v/>
      </c>
      <c r="J375" s="373" t="str">
        <f>IF(B375="","",'Patrimonio neto+pasivo'!$C$92)</f>
        <v/>
      </c>
      <c r="K375" s="373"/>
      <c r="L375" s="905" t="str">
        <f>IF(B375="","",C375*'Patrimonio neto+pasivo'!$C$78)</f>
        <v/>
      </c>
      <c r="M375" s="905" t="str">
        <f t="shared" si="51"/>
        <v/>
      </c>
      <c r="N375" s="374" t="str">
        <f t="shared" si="58"/>
        <v/>
      </c>
      <c r="O375" s="375" t="str">
        <f t="shared" si="59"/>
        <v/>
      </c>
      <c r="P375" s="332"/>
      <c r="Q375" s="332"/>
      <c r="R375" s="333"/>
      <c r="S375" s="333"/>
      <c r="T375" s="333"/>
      <c r="U375" s="333"/>
      <c r="V375" s="301"/>
      <c r="W375" s="301"/>
      <c r="X375" s="301"/>
      <c r="Y375" s="301"/>
      <c r="Z375" s="301"/>
      <c r="AA375" s="301"/>
      <c r="AB375" s="301"/>
    </row>
    <row r="376" spans="1:28" ht="15">
      <c r="A376" s="301"/>
      <c r="B376" s="369" t="str">
        <f>IF('Patrimonio neto+pasivo'!$A$86=1,IF(B375&lt;$D$8+$G$5-1,B375+1,""),IF(B375&lt;$D$8+$G$5,B375+1,""))</f>
        <v/>
      </c>
      <c r="C376" s="370" t="str">
        <f t="shared" si="52"/>
        <v/>
      </c>
      <c r="D376" s="370" t="str">
        <f t="shared" si="53"/>
        <v/>
      </c>
      <c r="E376" s="370" t="str">
        <f t="shared" si="50"/>
        <v/>
      </c>
      <c r="F376" s="370" t="str">
        <f t="shared" si="54"/>
        <v/>
      </c>
      <c r="G376" s="370" t="str">
        <f t="shared" si="55"/>
        <v/>
      </c>
      <c r="H376" s="371" t="str">
        <f t="shared" si="56"/>
        <v/>
      </c>
      <c r="I376" s="372" t="str">
        <f t="shared" si="57"/>
        <v/>
      </c>
      <c r="J376" s="373" t="str">
        <f>IF(B376="","",'Patrimonio neto+pasivo'!$C$92)</f>
        <v/>
      </c>
      <c r="K376" s="373"/>
      <c r="L376" s="905" t="str">
        <f>IF(B376="","",C376*'Patrimonio neto+pasivo'!$C$78)</f>
        <v/>
      </c>
      <c r="M376" s="905" t="str">
        <f t="shared" si="51"/>
        <v/>
      </c>
      <c r="N376" s="374" t="str">
        <f t="shared" si="58"/>
        <v/>
      </c>
      <c r="O376" s="375" t="str">
        <f t="shared" si="59"/>
        <v/>
      </c>
      <c r="P376" s="332"/>
      <c r="Q376" s="332"/>
      <c r="R376" s="333"/>
      <c r="S376" s="333"/>
      <c r="T376" s="333"/>
      <c r="U376" s="333"/>
      <c r="V376" s="301"/>
      <c r="W376" s="301"/>
      <c r="X376" s="301"/>
      <c r="Y376" s="301"/>
      <c r="Z376" s="301"/>
      <c r="AA376" s="301"/>
      <c r="AB376" s="301"/>
    </row>
    <row r="377" spans="1:28" ht="15">
      <c r="A377" s="301"/>
      <c r="B377" s="369" t="str">
        <f>IF('Patrimonio neto+pasivo'!$A$86=1,IF(B376&lt;$D$8+$G$5-1,B376+1,""),IF(B376&lt;$D$8+$G$5,B376+1,""))</f>
        <v/>
      </c>
      <c r="C377" s="370" t="str">
        <f t="shared" si="52"/>
        <v/>
      </c>
      <c r="D377" s="370" t="str">
        <f t="shared" si="53"/>
        <v/>
      </c>
      <c r="E377" s="370" t="str">
        <f t="shared" si="50"/>
        <v/>
      </c>
      <c r="F377" s="370" t="str">
        <f t="shared" si="54"/>
        <v/>
      </c>
      <c r="G377" s="370" t="str">
        <f t="shared" si="55"/>
        <v/>
      </c>
      <c r="H377" s="371" t="str">
        <f t="shared" si="56"/>
        <v/>
      </c>
      <c r="I377" s="372" t="str">
        <f t="shared" si="57"/>
        <v/>
      </c>
      <c r="J377" s="373" t="str">
        <f>IF(B377="","",'Patrimonio neto+pasivo'!$C$92)</f>
        <v/>
      </c>
      <c r="K377" s="373"/>
      <c r="L377" s="905" t="str">
        <f>IF(B377="","",C377*'Patrimonio neto+pasivo'!$C$78)</f>
        <v/>
      </c>
      <c r="M377" s="905" t="str">
        <f t="shared" si="51"/>
        <v/>
      </c>
      <c r="N377" s="374" t="str">
        <f t="shared" si="58"/>
        <v/>
      </c>
      <c r="O377" s="375" t="str">
        <f t="shared" si="59"/>
        <v/>
      </c>
      <c r="P377" s="332"/>
      <c r="Q377" s="332"/>
      <c r="R377" s="333"/>
      <c r="S377" s="333"/>
      <c r="T377" s="333"/>
      <c r="U377" s="333"/>
      <c r="V377" s="301"/>
      <c r="W377" s="301"/>
      <c r="X377" s="301"/>
      <c r="Y377" s="301"/>
      <c r="Z377" s="301"/>
      <c r="AA377" s="301"/>
      <c r="AB377" s="301"/>
    </row>
    <row r="378" spans="1:28" ht="15">
      <c r="A378" s="301"/>
      <c r="B378" s="369" t="str">
        <f>IF('Patrimonio neto+pasivo'!$A$86=1,IF(B377&lt;$D$8+$G$5-1,B377+1,""),IF(B377&lt;$D$8+$G$5,B377+1,""))</f>
        <v/>
      </c>
      <c r="C378" s="370" t="str">
        <f t="shared" si="52"/>
        <v/>
      </c>
      <c r="D378" s="370" t="str">
        <f t="shared" si="53"/>
        <v/>
      </c>
      <c r="E378" s="370" t="str">
        <f t="shared" si="50"/>
        <v/>
      </c>
      <c r="F378" s="370" t="str">
        <f t="shared" si="54"/>
        <v/>
      </c>
      <c r="G378" s="370" t="str">
        <f t="shared" si="55"/>
        <v/>
      </c>
      <c r="H378" s="371" t="str">
        <f t="shared" si="56"/>
        <v/>
      </c>
      <c r="I378" s="372" t="str">
        <f t="shared" si="57"/>
        <v/>
      </c>
      <c r="J378" s="373" t="str">
        <f>IF(B378="","",'Patrimonio neto+pasivo'!$C$92)</f>
        <v/>
      </c>
      <c r="K378" s="373"/>
      <c r="L378" s="905" t="str">
        <f>IF(B378="","",C378*'Patrimonio neto+pasivo'!$C$78)</f>
        <v/>
      </c>
      <c r="M378" s="905" t="str">
        <f t="shared" si="51"/>
        <v/>
      </c>
      <c r="N378" s="374" t="str">
        <f t="shared" si="58"/>
        <v/>
      </c>
      <c r="O378" s="375" t="str">
        <f t="shared" si="59"/>
        <v/>
      </c>
      <c r="P378" s="332"/>
      <c r="Q378" s="332"/>
      <c r="R378" s="333"/>
      <c r="S378" s="333"/>
      <c r="T378" s="333"/>
      <c r="U378" s="333"/>
      <c r="V378" s="301"/>
      <c r="W378" s="301"/>
      <c r="X378" s="301"/>
      <c r="Y378" s="301"/>
      <c r="Z378" s="301"/>
      <c r="AA378" s="301"/>
      <c r="AB378" s="301"/>
    </row>
    <row r="379" spans="1:28" ht="15">
      <c r="A379" s="301"/>
      <c r="B379" s="369" t="str">
        <f>IF('Patrimonio neto+pasivo'!$A$86=1,IF(B378&lt;$D$8+$G$5-1,B378+1,""),IF(B378&lt;$D$8+$G$5,B378+1,""))</f>
        <v/>
      </c>
      <c r="C379" s="370" t="str">
        <f t="shared" si="52"/>
        <v/>
      </c>
      <c r="D379" s="370" t="str">
        <f t="shared" si="53"/>
        <v/>
      </c>
      <c r="E379" s="370" t="str">
        <f t="shared" si="50"/>
        <v/>
      </c>
      <c r="F379" s="370" t="str">
        <f t="shared" si="54"/>
        <v/>
      </c>
      <c r="G379" s="370" t="str">
        <f t="shared" si="55"/>
        <v/>
      </c>
      <c r="H379" s="371" t="str">
        <f t="shared" si="56"/>
        <v/>
      </c>
      <c r="I379" s="372" t="str">
        <f t="shared" si="57"/>
        <v/>
      </c>
      <c r="J379" s="373" t="str">
        <f>IF(B379="","",'Patrimonio neto+pasivo'!$C$92)</f>
        <v/>
      </c>
      <c r="K379" s="373"/>
      <c r="L379" s="905" t="str">
        <f>IF(B379="","",C379*'Patrimonio neto+pasivo'!$C$78)</f>
        <v/>
      </c>
      <c r="M379" s="905" t="str">
        <f t="shared" si="51"/>
        <v/>
      </c>
      <c r="N379" s="374" t="str">
        <f t="shared" si="58"/>
        <v/>
      </c>
      <c r="O379" s="375" t="str">
        <f t="shared" si="59"/>
        <v/>
      </c>
      <c r="P379" s="332"/>
      <c r="Q379" s="332"/>
      <c r="R379" s="333"/>
      <c r="S379" s="333"/>
      <c r="T379" s="333"/>
      <c r="U379" s="333"/>
      <c r="V379" s="301"/>
      <c r="W379" s="301"/>
      <c r="X379" s="301"/>
      <c r="Y379" s="301"/>
      <c r="Z379" s="301"/>
      <c r="AA379" s="301"/>
      <c r="AB379" s="301"/>
    </row>
    <row r="380" spans="1:28" ht="15">
      <c r="A380" s="301"/>
      <c r="B380" s="369" t="str">
        <f>IF('Patrimonio neto+pasivo'!$A$86=1,IF(B379&lt;$D$8+$G$5-1,B379+1,""),IF(B379&lt;$D$8+$G$5,B379+1,""))</f>
        <v/>
      </c>
      <c r="C380" s="370" t="str">
        <f t="shared" si="52"/>
        <v/>
      </c>
      <c r="D380" s="370" t="str">
        <f t="shared" si="53"/>
        <v/>
      </c>
      <c r="E380" s="370" t="str">
        <f t="shared" si="50"/>
        <v/>
      </c>
      <c r="F380" s="370" t="str">
        <f t="shared" si="54"/>
        <v/>
      </c>
      <c r="G380" s="370" t="str">
        <f t="shared" si="55"/>
        <v/>
      </c>
      <c r="H380" s="371" t="str">
        <f t="shared" si="56"/>
        <v/>
      </c>
      <c r="I380" s="372" t="str">
        <f t="shared" si="57"/>
        <v/>
      </c>
      <c r="J380" s="373" t="str">
        <f>IF(B380="","",'Patrimonio neto+pasivo'!$C$92)</f>
        <v/>
      </c>
      <c r="K380" s="373"/>
      <c r="L380" s="905" t="str">
        <f>IF(B380="","",C380*'Patrimonio neto+pasivo'!$C$78)</f>
        <v/>
      </c>
      <c r="M380" s="905" t="str">
        <f t="shared" si="51"/>
        <v/>
      </c>
      <c r="N380" s="374" t="str">
        <f t="shared" si="58"/>
        <v/>
      </c>
      <c r="O380" s="375" t="str">
        <f t="shared" si="59"/>
        <v/>
      </c>
      <c r="P380" s="332"/>
      <c r="Q380" s="332"/>
      <c r="R380" s="333"/>
      <c r="S380" s="333"/>
      <c r="T380" s="333"/>
      <c r="U380" s="333"/>
      <c r="V380" s="301"/>
      <c r="W380" s="301"/>
      <c r="X380" s="301"/>
      <c r="Y380" s="301"/>
      <c r="Z380" s="301"/>
      <c r="AA380" s="301"/>
      <c r="AB380" s="301"/>
    </row>
    <row r="381" spans="1:28" ht="15">
      <c r="A381" s="301"/>
      <c r="B381" s="369" t="str">
        <f>IF('Patrimonio neto+pasivo'!$A$86=1,IF(B380&lt;$D$8+$G$5-1,B380+1,""),IF(B380&lt;$D$8+$G$5,B380+1,""))</f>
        <v/>
      </c>
      <c r="C381" s="370" t="str">
        <f t="shared" si="52"/>
        <v/>
      </c>
      <c r="D381" s="370" t="str">
        <f t="shared" si="53"/>
        <v/>
      </c>
      <c r="E381" s="370" t="str">
        <f t="shared" si="50"/>
        <v/>
      </c>
      <c r="F381" s="370" t="str">
        <f t="shared" si="54"/>
        <v/>
      </c>
      <c r="G381" s="370" t="str">
        <f t="shared" si="55"/>
        <v/>
      </c>
      <c r="H381" s="371" t="str">
        <f t="shared" si="56"/>
        <v/>
      </c>
      <c r="I381" s="372" t="str">
        <f t="shared" si="57"/>
        <v/>
      </c>
      <c r="J381" s="373" t="str">
        <f>IF(B381="","",'Patrimonio neto+pasivo'!$C$92)</f>
        <v/>
      </c>
      <c r="K381" s="373"/>
      <c r="L381" s="905" t="str">
        <f>IF(B381="","",C381*'Patrimonio neto+pasivo'!$C$78)</f>
        <v/>
      </c>
      <c r="M381" s="905" t="str">
        <f t="shared" si="51"/>
        <v/>
      </c>
      <c r="N381" s="374" t="str">
        <f t="shared" si="58"/>
        <v/>
      </c>
      <c r="O381" s="375" t="str">
        <f t="shared" si="59"/>
        <v/>
      </c>
      <c r="P381" s="332"/>
      <c r="Q381" s="332"/>
      <c r="R381" s="333"/>
      <c r="S381" s="333"/>
      <c r="T381" s="333"/>
      <c r="U381" s="333"/>
      <c r="V381" s="301"/>
      <c r="W381" s="301"/>
      <c r="X381" s="301"/>
      <c r="Y381" s="301"/>
      <c r="Z381" s="301"/>
      <c r="AA381" s="301"/>
      <c r="AB381" s="301"/>
    </row>
    <row r="382" spans="1:28" ht="15">
      <c r="A382" s="301"/>
      <c r="B382" s="369" t="str">
        <f>IF('Patrimonio neto+pasivo'!$A$86=1,IF(B381&lt;$D$8+$G$5-1,B381+1,""),IF(B381&lt;$D$8+$G$5,B381+1,""))</f>
        <v/>
      </c>
      <c r="C382" s="370" t="str">
        <f t="shared" si="52"/>
        <v/>
      </c>
      <c r="D382" s="370" t="str">
        <f t="shared" si="53"/>
        <v/>
      </c>
      <c r="E382" s="370" t="str">
        <f t="shared" si="50"/>
        <v/>
      </c>
      <c r="F382" s="370" t="str">
        <f t="shared" si="54"/>
        <v/>
      </c>
      <c r="G382" s="370" t="str">
        <f t="shared" si="55"/>
        <v/>
      </c>
      <c r="H382" s="371" t="str">
        <f t="shared" si="56"/>
        <v/>
      </c>
      <c r="I382" s="372" t="str">
        <f t="shared" si="57"/>
        <v/>
      </c>
      <c r="J382" s="373" t="str">
        <f>IF(B382="","",'Patrimonio neto+pasivo'!$C$92)</f>
        <v/>
      </c>
      <c r="K382" s="373"/>
      <c r="L382" s="905" t="str">
        <f>IF(B382="","",C382*'Patrimonio neto+pasivo'!$C$78)</f>
        <v/>
      </c>
      <c r="M382" s="905" t="str">
        <f t="shared" si="51"/>
        <v/>
      </c>
      <c r="N382" s="374" t="str">
        <f t="shared" si="58"/>
        <v/>
      </c>
      <c r="O382" s="375" t="str">
        <f t="shared" si="59"/>
        <v/>
      </c>
      <c r="P382" s="332"/>
      <c r="Q382" s="332"/>
      <c r="R382" s="333"/>
      <c r="S382" s="333"/>
      <c r="T382" s="333"/>
      <c r="U382" s="333"/>
      <c r="V382" s="301"/>
      <c r="W382" s="301"/>
      <c r="X382" s="301"/>
      <c r="Y382" s="301"/>
      <c r="Z382" s="301"/>
      <c r="AA382" s="301"/>
      <c r="AB382" s="301"/>
    </row>
    <row r="383" spans="1:28" ht="15">
      <c r="A383" s="301"/>
      <c r="B383" s="369" t="str">
        <f>IF('Patrimonio neto+pasivo'!$A$86=1,IF(B382&lt;$D$8+$G$5-1,B382+1,""),IF(B382&lt;$D$8+$G$5,B382+1,""))</f>
        <v/>
      </c>
      <c r="C383" s="370" t="str">
        <f t="shared" si="52"/>
        <v/>
      </c>
      <c r="D383" s="370" t="str">
        <f t="shared" si="53"/>
        <v/>
      </c>
      <c r="E383" s="370" t="str">
        <f t="shared" si="50"/>
        <v/>
      </c>
      <c r="F383" s="370" t="str">
        <f t="shared" si="54"/>
        <v/>
      </c>
      <c r="G383" s="370" t="str">
        <f t="shared" si="55"/>
        <v/>
      </c>
      <c r="H383" s="371" t="str">
        <f t="shared" si="56"/>
        <v/>
      </c>
      <c r="I383" s="372" t="str">
        <f t="shared" si="57"/>
        <v/>
      </c>
      <c r="J383" s="373" t="str">
        <f>IF(B383="","",'Patrimonio neto+pasivo'!$C$92)</f>
        <v/>
      </c>
      <c r="K383" s="373"/>
      <c r="L383" s="905" t="str">
        <f>IF(B383="","",C383*'Patrimonio neto+pasivo'!$C$78)</f>
        <v/>
      </c>
      <c r="M383" s="905" t="str">
        <f t="shared" si="51"/>
        <v/>
      </c>
      <c r="N383" s="374" t="str">
        <f t="shared" si="58"/>
        <v/>
      </c>
      <c r="O383" s="375" t="str">
        <f t="shared" si="59"/>
        <v/>
      </c>
      <c r="P383" s="332"/>
      <c r="Q383" s="332"/>
      <c r="R383" s="333"/>
      <c r="S383" s="333"/>
      <c r="T383" s="333"/>
      <c r="U383" s="333"/>
      <c r="V383" s="301"/>
      <c r="W383" s="301"/>
      <c r="X383" s="301"/>
      <c r="Y383" s="301"/>
      <c r="Z383" s="301"/>
      <c r="AA383" s="301"/>
      <c r="AB383" s="301"/>
    </row>
    <row r="384" spans="1:28" ht="15">
      <c r="A384" s="301"/>
      <c r="B384" s="369" t="str">
        <f>IF('Patrimonio neto+pasivo'!$A$86=1,IF(B383&lt;$D$8+$G$5-1,B383+1,""),IF(B383&lt;$D$8+$G$5,B383+1,""))</f>
        <v/>
      </c>
      <c r="C384" s="370" t="str">
        <f t="shared" si="52"/>
        <v/>
      </c>
      <c r="D384" s="370" t="str">
        <f t="shared" si="53"/>
        <v/>
      </c>
      <c r="E384" s="370" t="str">
        <f t="shared" si="50"/>
        <v/>
      </c>
      <c r="F384" s="370" t="str">
        <f t="shared" si="54"/>
        <v/>
      </c>
      <c r="G384" s="370" t="str">
        <f t="shared" si="55"/>
        <v/>
      </c>
      <c r="H384" s="371" t="str">
        <f t="shared" si="56"/>
        <v/>
      </c>
      <c r="I384" s="372" t="str">
        <f t="shared" si="57"/>
        <v/>
      </c>
      <c r="J384" s="373" t="str">
        <f>IF(B384="","",'Patrimonio neto+pasivo'!$C$92)</f>
        <v/>
      </c>
      <c r="K384" s="373"/>
      <c r="L384" s="905" t="str">
        <f>IF(B384="","",C384*'Patrimonio neto+pasivo'!$C$78)</f>
        <v/>
      </c>
      <c r="M384" s="905" t="str">
        <f t="shared" si="51"/>
        <v/>
      </c>
      <c r="N384" s="374" t="str">
        <f t="shared" si="58"/>
        <v/>
      </c>
      <c r="O384" s="375" t="str">
        <f t="shared" si="59"/>
        <v/>
      </c>
      <c r="P384" s="332"/>
      <c r="Q384" s="332"/>
      <c r="R384" s="333"/>
      <c r="S384" s="333"/>
      <c r="T384" s="333"/>
      <c r="U384" s="333"/>
      <c r="V384" s="301"/>
      <c r="W384" s="301"/>
      <c r="X384" s="301"/>
      <c r="Y384" s="301"/>
      <c r="Z384" s="301"/>
      <c r="AA384" s="301"/>
      <c r="AB384" s="301"/>
    </row>
    <row r="385" spans="1:28" ht="15">
      <c r="A385" s="301"/>
      <c r="B385" s="369" t="str">
        <f>IF('Patrimonio neto+pasivo'!$A$86=1,IF(B384&lt;$D$8+$G$5-1,B384+1,""),IF(B384&lt;$D$8+$G$5,B384+1,""))</f>
        <v/>
      </c>
      <c r="C385" s="370" t="str">
        <f t="shared" si="52"/>
        <v/>
      </c>
      <c r="D385" s="370" t="str">
        <f t="shared" si="53"/>
        <v/>
      </c>
      <c r="E385" s="370" t="str">
        <f t="shared" si="50"/>
        <v/>
      </c>
      <c r="F385" s="370" t="str">
        <f t="shared" si="54"/>
        <v/>
      </c>
      <c r="G385" s="370" t="str">
        <f t="shared" si="55"/>
        <v/>
      </c>
      <c r="H385" s="371" t="str">
        <f t="shared" si="56"/>
        <v/>
      </c>
      <c r="I385" s="372" t="str">
        <f t="shared" si="57"/>
        <v/>
      </c>
      <c r="J385" s="373" t="str">
        <f>IF(B385="","",'Patrimonio neto+pasivo'!$C$92)</f>
        <v/>
      </c>
      <c r="K385" s="373"/>
      <c r="L385" s="905" t="str">
        <f>IF(B385="","",C385*'Patrimonio neto+pasivo'!$C$78)</f>
        <v/>
      </c>
      <c r="M385" s="905" t="str">
        <f t="shared" si="51"/>
        <v/>
      </c>
      <c r="N385" s="374" t="str">
        <f t="shared" si="58"/>
        <v/>
      </c>
      <c r="O385" s="375" t="str">
        <f t="shared" si="59"/>
        <v/>
      </c>
      <c r="P385" s="332"/>
      <c r="Q385" s="332"/>
      <c r="R385" s="333"/>
      <c r="S385" s="333"/>
      <c r="T385" s="333"/>
      <c r="U385" s="333"/>
      <c r="V385" s="301"/>
      <c r="W385" s="301"/>
      <c r="X385" s="301"/>
      <c r="Y385" s="301"/>
      <c r="Z385" s="301"/>
      <c r="AA385" s="301"/>
      <c r="AB385" s="301"/>
    </row>
    <row r="386" spans="1:28" ht="15">
      <c r="A386" s="301"/>
      <c r="B386" s="369" t="str">
        <f>IF('Patrimonio neto+pasivo'!$A$86=1,IF(B385&lt;$D$8+$G$5-1,B385+1,""),IF(B385&lt;$D$8+$G$5,B385+1,""))</f>
        <v/>
      </c>
      <c r="C386" s="370" t="str">
        <f t="shared" si="52"/>
        <v/>
      </c>
      <c r="D386" s="370" t="str">
        <f t="shared" si="53"/>
        <v/>
      </c>
      <c r="E386" s="370" t="str">
        <f t="shared" si="50"/>
        <v/>
      </c>
      <c r="F386" s="370" t="str">
        <f t="shared" si="54"/>
        <v/>
      </c>
      <c r="G386" s="370" t="str">
        <f t="shared" si="55"/>
        <v/>
      </c>
      <c r="H386" s="371" t="str">
        <f t="shared" si="56"/>
        <v/>
      </c>
      <c r="I386" s="372" t="str">
        <f t="shared" si="57"/>
        <v/>
      </c>
      <c r="J386" s="373" t="str">
        <f>IF(B386="","",'Patrimonio neto+pasivo'!$C$92)</f>
        <v/>
      </c>
      <c r="K386" s="373"/>
      <c r="L386" s="905" t="str">
        <f>IF(B386="","",C386*'Patrimonio neto+pasivo'!$C$78)</f>
        <v/>
      </c>
      <c r="M386" s="905" t="str">
        <f t="shared" si="51"/>
        <v/>
      </c>
      <c r="N386" s="374" t="str">
        <f t="shared" si="58"/>
        <v/>
      </c>
      <c r="O386" s="375" t="str">
        <f t="shared" si="59"/>
        <v/>
      </c>
      <c r="P386" s="332"/>
      <c r="Q386" s="332"/>
      <c r="R386" s="333"/>
      <c r="S386" s="333"/>
      <c r="T386" s="333"/>
      <c r="U386" s="333"/>
      <c r="V386" s="301"/>
      <c r="W386" s="301"/>
      <c r="X386" s="301"/>
      <c r="Y386" s="301"/>
      <c r="Z386" s="301"/>
      <c r="AA386" s="301"/>
      <c r="AB386" s="301"/>
    </row>
    <row r="387" spans="1:28" ht="15">
      <c r="A387" s="301"/>
      <c r="B387" s="369" t="str">
        <f>IF('Patrimonio neto+pasivo'!$A$86=1,IF(B386&lt;$D$8+$G$5-1,B386+1,""),IF(B386&lt;$D$8+$G$5,B386+1,""))</f>
        <v/>
      </c>
      <c r="C387" s="370" t="str">
        <f t="shared" si="52"/>
        <v/>
      </c>
      <c r="D387" s="370" t="str">
        <f t="shared" si="53"/>
        <v/>
      </c>
      <c r="E387" s="370" t="str">
        <f t="shared" si="50"/>
        <v/>
      </c>
      <c r="F387" s="370" t="str">
        <f t="shared" si="54"/>
        <v/>
      </c>
      <c r="G387" s="370" t="str">
        <f t="shared" si="55"/>
        <v/>
      </c>
      <c r="H387" s="371" t="str">
        <f t="shared" si="56"/>
        <v/>
      </c>
      <c r="I387" s="372" t="str">
        <f t="shared" si="57"/>
        <v/>
      </c>
      <c r="J387" s="373" t="str">
        <f>IF(B387="","",'Patrimonio neto+pasivo'!$C$92)</f>
        <v/>
      </c>
      <c r="K387" s="373"/>
      <c r="L387" s="905" t="str">
        <f>IF(B387="","",C387*'Patrimonio neto+pasivo'!$C$78)</f>
        <v/>
      </c>
      <c r="M387" s="905" t="str">
        <f t="shared" si="51"/>
        <v/>
      </c>
      <c r="N387" s="374" t="str">
        <f t="shared" si="58"/>
        <v/>
      </c>
      <c r="O387" s="375" t="str">
        <f t="shared" si="59"/>
        <v/>
      </c>
      <c r="P387" s="332"/>
      <c r="Q387" s="332"/>
      <c r="R387" s="333"/>
      <c r="S387" s="333"/>
      <c r="T387" s="333"/>
      <c r="U387" s="333"/>
      <c r="V387" s="301"/>
      <c r="W387" s="301"/>
      <c r="X387" s="301"/>
      <c r="Y387" s="301"/>
      <c r="Z387" s="301"/>
      <c r="AA387" s="301"/>
      <c r="AB387" s="301"/>
    </row>
    <row r="388" spans="1:28" ht="15">
      <c r="A388" s="301"/>
      <c r="B388" s="369" t="str">
        <f>IF('Patrimonio neto+pasivo'!$A$86=1,IF(B387&lt;$D$8+$G$5-1,B387+1,""),IF(B387&lt;$D$8+$G$5,B387+1,""))</f>
        <v/>
      </c>
      <c r="C388" s="370" t="str">
        <f t="shared" si="52"/>
        <v/>
      </c>
      <c r="D388" s="370" t="str">
        <f t="shared" si="53"/>
        <v/>
      </c>
      <c r="E388" s="370" t="str">
        <f t="shared" si="50"/>
        <v/>
      </c>
      <c r="F388" s="370" t="str">
        <f t="shared" si="54"/>
        <v/>
      </c>
      <c r="G388" s="370" t="str">
        <f t="shared" si="55"/>
        <v/>
      </c>
      <c r="H388" s="371" t="str">
        <f t="shared" si="56"/>
        <v/>
      </c>
      <c r="I388" s="372" t="str">
        <f t="shared" si="57"/>
        <v/>
      </c>
      <c r="J388" s="373" t="str">
        <f>IF(B388="","",'Patrimonio neto+pasivo'!$C$92)</f>
        <v/>
      </c>
      <c r="K388" s="373"/>
      <c r="L388" s="905" t="str">
        <f>IF(B388="","",C388*'Patrimonio neto+pasivo'!$C$78)</f>
        <v/>
      </c>
      <c r="M388" s="905" t="str">
        <f t="shared" si="51"/>
        <v/>
      </c>
      <c r="N388" s="374" t="str">
        <f t="shared" si="58"/>
        <v/>
      </c>
      <c r="O388" s="375" t="str">
        <f t="shared" si="59"/>
        <v/>
      </c>
      <c r="P388" s="332"/>
      <c r="Q388" s="332"/>
      <c r="R388" s="333"/>
      <c r="S388" s="333"/>
      <c r="T388" s="333"/>
      <c r="U388" s="333"/>
      <c r="V388" s="301"/>
      <c r="W388" s="301"/>
      <c r="X388" s="301"/>
      <c r="Y388" s="301"/>
      <c r="Z388" s="301"/>
      <c r="AA388" s="301"/>
      <c r="AB388" s="301"/>
    </row>
    <row r="389" spans="1:28" ht="15">
      <c r="A389" s="301"/>
      <c r="B389" s="369" t="str">
        <f>IF('Patrimonio neto+pasivo'!$A$86=1,IF(B388&lt;$D$8+$G$5-1,B388+1,""),IF(B388&lt;$D$8+$G$5,B388+1,""))</f>
        <v/>
      </c>
      <c r="C389" s="370" t="str">
        <f t="shared" si="52"/>
        <v/>
      </c>
      <c r="D389" s="370" t="str">
        <f t="shared" si="53"/>
        <v/>
      </c>
      <c r="E389" s="370" t="str">
        <f t="shared" si="50"/>
        <v/>
      </c>
      <c r="F389" s="370" t="str">
        <f t="shared" si="54"/>
        <v/>
      </c>
      <c r="G389" s="370" t="str">
        <f t="shared" si="55"/>
        <v/>
      </c>
      <c r="H389" s="371" t="str">
        <f t="shared" si="56"/>
        <v/>
      </c>
      <c r="I389" s="372" t="str">
        <f t="shared" si="57"/>
        <v/>
      </c>
      <c r="J389" s="373" t="str">
        <f>IF(B389="","",'Patrimonio neto+pasivo'!$C$92)</f>
        <v/>
      </c>
      <c r="K389" s="373"/>
      <c r="L389" s="905" t="str">
        <f>IF(B389="","",C389*'Patrimonio neto+pasivo'!$C$78)</f>
        <v/>
      </c>
      <c r="M389" s="905" t="str">
        <f t="shared" si="51"/>
        <v/>
      </c>
      <c r="N389" s="374" t="str">
        <f t="shared" si="58"/>
        <v/>
      </c>
      <c r="O389" s="375" t="str">
        <f t="shared" si="59"/>
        <v/>
      </c>
      <c r="P389" s="332"/>
      <c r="Q389" s="332"/>
      <c r="R389" s="333"/>
      <c r="S389" s="333"/>
      <c r="T389" s="333"/>
      <c r="U389" s="333"/>
      <c r="V389" s="301"/>
      <c r="W389" s="301"/>
      <c r="X389" s="301"/>
      <c r="Y389" s="301"/>
      <c r="Z389" s="301"/>
      <c r="AA389" s="301"/>
      <c r="AB389" s="301"/>
    </row>
    <row r="390" spans="1:28" ht="15">
      <c r="A390" s="301"/>
      <c r="B390" s="369" t="str">
        <f>IF('Patrimonio neto+pasivo'!$A$86=1,IF(B389&lt;$D$8+$G$5-1,B389+1,""),IF(B389&lt;$D$8+$G$5,B389+1,""))</f>
        <v/>
      </c>
      <c r="C390" s="370" t="str">
        <f t="shared" si="52"/>
        <v/>
      </c>
      <c r="D390" s="370" t="str">
        <f t="shared" si="53"/>
        <v/>
      </c>
      <c r="E390" s="370" t="str">
        <f t="shared" si="50"/>
        <v/>
      </c>
      <c r="F390" s="370" t="str">
        <f t="shared" si="54"/>
        <v/>
      </c>
      <c r="G390" s="370" t="str">
        <f t="shared" si="55"/>
        <v/>
      </c>
      <c r="H390" s="371" t="str">
        <f t="shared" si="56"/>
        <v/>
      </c>
      <c r="I390" s="372" t="str">
        <f t="shared" si="57"/>
        <v/>
      </c>
      <c r="J390" s="373" t="str">
        <f>IF(B390="","",'Patrimonio neto+pasivo'!$C$92)</f>
        <v/>
      </c>
      <c r="K390" s="373"/>
      <c r="L390" s="905" t="str">
        <f>IF(B390="","",C390*'Patrimonio neto+pasivo'!$C$78)</f>
        <v/>
      </c>
      <c r="M390" s="905" t="str">
        <f t="shared" si="51"/>
        <v/>
      </c>
      <c r="N390" s="374" t="str">
        <f t="shared" si="58"/>
        <v/>
      </c>
      <c r="O390" s="375" t="str">
        <f t="shared" si="59"/>
        <v/>
      </c>
      <c r="P390" s="332"/>
      <c r="Q390" s="332"/>
      <c r="R390" s="333"/>
      <c r="S390" s="333"/>
      <c r="T390" s="333"/>
      <c r="U390" s="333"/>
      <c r="V390" s="301"/>
      <c r="W390" s="301"/>
      <c r="X390" s="301"/>
      <c r="Y390" s="301"/>
      <c r="Z390" s="301"/>
      <c r="AA390" s="301"/>
      <c r="AB390" s="301"/>
    </row>
    <row r="391" spans="1:28" ht="15">
      <c r="A391" s="301"/>
      <c r="B391" s="369" t="str">
        <f>IF('Patrimonio neto+pasivo'!$A$86=1,IF(B390&lt;$D$8+$G$5-1,B390+1,""),IF(B390&lt;$D$8+$G$5,B390+1,""))</f>
        <v/>
      </c>
      <c r="C391" s="370" t="str">
        <f t="shared" si="52"/>
        <v/>
      </c>
      <c r="D391" s="370" t="str">
        <f t="shared" si="53"/>
        <v/>
      </c>
      <c r="E391" s="370" t="str">
        <f t="shared" si="50"/>
        <v/>
      </c>
      <c r="F391" s="370" t="str">
        <f t="shared" si="54"/>
        <v/>
      </c>
      <c r="G391" s="370" t="str">
        <f t="shared" si="55"/>
        <v/>
      </c>
      <c r="H391" s="371" t="str">
        <f t="shared" si="56"/>
        <v/>
      </c>
      <c r="I391" s="372" t="str">
        <f t="shared" si="57"/>
        <v/>
      </c>
      <c r="J391" s="373" t="str">
        <f>IF(B391="","",'Patrimonio neto+pasivo'!$C$92)</f>
        <v/>
      </c>
      <c r="K391" s="373"/>
      <c r="L391" s="905" t="str">
        <f>IF(B391="","",C391*'Patrimonio neto+pasivo'!$C$78)</f>
        <v/>
      </c>
      <c r="M391" s="905" t="str">
        <f t="shared" si="51"/>
        <v/>
      </c>
      <c r="N391" s="374" t="str">
        <f t="shared" si="58"/>
        <v/>
      </c>
      <c r="O391" s="375" t="str">
        <f t="shared" si="59"/>
        <v/>
      </c>
      <c r="P391" s="332"/>
      <c r="Q391" s="332"/>
      <c r="R391" s="333"/>
      <c r="S391" s="333"/>
      <c r="T391" s="333"/>
      <c r="U391" s="333"/>
      <c r="V391" s="301"/>
      <c r="W391" s="301"/>
      <c r="X391" s="301"/>
      <c r="Y391" s="301"/>
      <c r="Z391" s="301"/>
      <c r="AA391" s="301"/>
      <c r="AB391" s="301"/>
    </row>
    <row r="392" spans="1:28" ht="15">
      <c r="A392" s="301"/>
      <c r="B392" s="369" t="str">
        <f>IF('Patrimonio neto+pasivo'!$A$86=1,IF(B391&lt;$D$8+$G$5-1,B391+1,""),IF(B391&lt;$D$8+$G$5,B391+1,""))</f>
        <v/>
      </c>
      <c r="C392" s="370" t="str">
        <f t="shared" si="52"/>
        <v/>
      </c>
      <c r="D392" s="370" t="str">
        <f t="shared" si="53"/>
        <v/>
      </c>
      <c r="E392" s="370" t="str">
        <f t="shared" si="50"/>
        <v/>
      </c>
      <c r="F392" s="370" t="str">
        <f t="shared" si="54"/>
        <v/>
      </c>
      <c r="G392" s="370" t="str">
        <f t="shared" si="55"/>
        <v/>
      </c>
      <c r="H392" s="371" t="str">
        <f t="shared" si="56"/>
        <v/>
      </c>
      <c r="I392" s="372" t="str">
        <f t="shared" si="57"/>
        <v/>
      </c>
      <c r="J392" s="373" t="str">
        <f>IF(B392="","",'Patrimonio neto+pasivo'!$C$92)</f>
        <v/>
      </c>
      <c r="K392" s="373"/>
      <c r="L392" s="905" t="str">
        <f>IF(B392="","",C392*'Patrimonio neto+pasivo'!$C$78)</f>
        <v/>
      </c>
      <c r="M392" s="905" t="str">
        <f t="shared" si="51"/>
        <v/>
      </c>
      <c r="N392" s="374" t="str">
        <f t="shared" si="58"/>
        <v/>
      </c>
      <c r="O392" s="375" t="str">
        <f t="shared" si="59"/>
        <v/>
      </c>
      <c r="P392" s="332"/>
      <c r="Q392" s="332"/>
      <c r="R392" s="333"/>
      <c r="S392" s="333"/>
      <c r="T392" s="333"/>
      <c r="U392" s="333"/>
      <c r="V392" s="301"/>
      <c r="W392" s="301"/>
      <c r="X392" s="301"/>
      <c r="Y392" s="301"/>
      <c r="Z392" s="301"/>
      <c r="AA392" s="301"/>
      <c r="AB392" s="301"/>
    </row>
    <row r="393" spans="1:28" ht="15">
      <c r="A393" s="301"/>
      <c r="B393" s="369" t="str">
        <f>IF('Patrimonio neto+pasivo'!$A$86=1,IF(B392&lt;$D$8+$G$5-1,B392+1,""),IF(B392&lt;$D$8+$G$5,B392+1,""))</f>
        <v/>
      </c>
      <c r="C393" s="370" t="str">
        <f t="shared" si="52"/>
        <v/>
      </c>
      <c r="D393" s="370" t="str">
        <f t="shared" si="53"/>
        <v/>
      </c>
      <c r="E393" s="370" t="str">
        <f t="shared" si="50"/>
        <v/>
      </c>
      <c r="F393" s="370" t="str">
        <f t="shared" si="54"/>
        <v/>
      </c>
      <c r="G393" s="370" t="str">
        <f t="shared" si="55"/>
        <v/>
      </c>
      <c r="H393" s="371" t="str">
        <f t="shared" si="56"/>
        <v/>
      </c>
      <c r="I393" s="372" t="str">
        <f t="shared" si="57"/>
        <v/>
      </c>
      <c r="J393" s="373" t="str">
        <f>IF(B393="","",'Patrimonio neto+pasivo'!$C$92)</f>
        <v/>
      </c>
      <c r="K393" s="373"/>
      <c r="L393" s="905" t="str">
        <f>IF(B393="","",C393*'Patrimonio neto+pasivo'!$C$78)</f>
        <v/>
      </c>
      <c r="M393" s="905" t="str">
        <f t="shared" si="51"/>
        <v/>
      </c>
      <c r="N393" s="374" t="str">
        <f t="shared" si="58"/>
        <v/>
      </c>
      <c r="O393" s="375" t="str">
        <f t="shared" si="59"/>
        <v/>
      </c>
      <c r="P393" s="332"/>
      <c r="Q393" s="332"/>
      <c r="R393" s="333"/>
      <c r="S393" s="333"/>
      <c r="T393" s="333"/>
      <c r="U393" s="333"/>
      <c r="V393" s="301"/>
      <c r="W393" s="301"/>
      <c r="X393" s="301"/>
      <c r="Y393" s="301"/>
      <c r="Z393" s="301"/>
      <c r="AA393" s="301"/>
      <c r="AB393" s="301"/>
    </row>
    <row r="394" spans="1:28" ht="15">
      <c r="A394" s="301"/>
      <c r="B394" s="369" t="str">
        <f>IF('Patrimonio neto+pasivo'!$A$86=1,IF(B393&lt;$D$8+$G$5-1,B393+1,""),IF(B393&lt;$D$8+$G$5,B393+1,""))</f>
        <v/>
      </c>
      <c r="C394" s="370" t="str">
        <f t="shared" si="52"/>
        <v/>
      </c>
      <c r="D394" s="370" t="str">
        <f t="shared" si="53"/>
        <v/>
      </c>
      <c r="E394" s="370" t="str">
        <f t="shared" si="50"/>
        <v/>
      </c>
      <c r="F394" s="370" t="str">
        <f t="shared" si="54"/>
        <v/>
      </c>
      <c r="G394" s="370" t="str">
        <f t="shared" si="55"/>
        <v/>
      </c>
      <c r="H394" s="371" t="str">
        <f t="shared" si="56"/>
        <v/>
      </c>
      <c r="I394" s="372" t="str">
        <f t="shared" si="57"/>
        <v/>
      </c>
      <c r="J394" s="373" t="str">
        <f>IF(B394="","",'Patrimonio neto+pasivo'!$C$92)</f>
        <v/>
      </c>
      <c r="K394" s="373"/>
      <c r="L394" s="905" t="str">
        <f>IF(B394="","",C394*'Patrimonio neto+pasivo'!$C$78)</f>
        <v/>
      </c>
      <c r="M394" s="905" t="str">
        <f t="shared" si="51"/>
        <v/>
      </c>
      <c r="N394" s="374" t="str">
        <f t="shared" si="58"/>
        <v/>
      </c>
      <c r="O394" s="375" t="str">
        <f t="shared" si="59"/>
        <v/>
      </c>
      <c r="P394" s="332"/>
      <c r="Q394" s="332"/>
      <c r="R394" s="333"/>
      <c r="S394" s="333"/>
      <c r="T394" s="333"/>
      <c r="U394" s="333"/>
      <c r="V394" s="301"/>
      <c r="W394" s="301"/>
      <c r="X394" s="301"/>
      <c r="Y394" s="301"/>
      <c r="Z394" s="301"/>
      <c r="AA394" s="301"/>
      <c r="AB394" s="301"/>
    </row>
    <row r="395" spans="1:28" ht="15">
      <c r="A395" s="301"/>
      <c r="B395" s="369" t="str">
        <f>IF('Patrimonio neto+pasivo'!$A$86=1,IF(B394&lt;$D$8+$G$5-1,B394+1,""),IF(B394&lt;$D$8+$G$5,B394+1,""))</f>
        <v/>
      </c>
      <c r="C395" s="370" t="str">
        <f t="shared" si="52"/>
        <v/>
      </c>
      <c r="D395" s="370" t="str">
        <f t="shared" si="53"/>
        <v/>
      </c>
      <c r="E395" s="370" t="str">
        <f t="shared" si="50"/>
        <v/>
      </c>
      <c r="F395" s="370" t="str">
        <f t="shared" si="54"/>
        <v/>
      </c>
      <c r="G395" s="370" t="str">
        <f t="shared" si="55"/>
        <v/>
      </c>
      <c r="H395" s="371" t="str">
        <f t="shared" si="56"/>
        <v/>
      </c>
      <c r="I395" s="372" t="str">
        <f t="shared" si="57"/>
        <v/>
      </c>
      <c r="J395" s="373" t="str">
        <f>IF(B395="","",'Patrimonio neto+pasivo'!$C$92)</f>
        <v/>
      </c>
      <c r="K395" s="373"/>
      <c r="L395" s="905" t="str">
        <f>IF(B395="","",C395*'Patrimonio neto+pasivo'!$C$78)</f>
        <v/>
      </c>
      <c r="M395" s="905" t="str">
        <f t="shared" si="51"/>
        <v/>
      </c>
      <c r="N395" s="374" t="str">
        <f t="shared" si="58"/>
        <v/>
      </c>
      <c r="O395" s="375" t="str">
        <f t="shared" si="59"/>
        <v/>
      </c>
      <c r="P395" s="332"/>
      <c r="Q395" s="332"/>
      <c r="R395" s="333"/>
      <c r="S395" s="333"/>
      <c r="T395" s="333"/>
      <c r="U395" s="333"/>
      <c r="V395" s="301"/>
      <c r="W395" s="301"/>
      <c r="X395" s="301"/>
      <c r="Y395" s="301"/>
      <c r="Z395" s="301"/>
      <c r="AA395" s="301"/>
      <c r="AB395" s="301"/>
    </row>
    <row r="396" spans="1:28" ht="15">
      <c r="A396" s="301"/>
      <c r="B396" s="369" t="str">
        <f>IF('Patrimonio neto+pasivo'!$A$86=1,IF(B395&lt;$D$8+$G$5-1,B395+1,""),IF(B395&lt;$D$8+$G$5,B395+1,""))</f>
        <v/>
      </c>
      <c r="C396" s="370" t="str">
        <f t="shared" si="52"/>
        <v/>
      </c>
      <c r="D396" s="370" t="str">
        <f t="shared" si="53"/>
        <v/>
      </c>
      <c r="E396" s="370" t="str">
        <f t="shared" si="50"/>
        <v/>
      </c>
      <c r="F396" s="370" t="str">
        <f t="shared" si="54"/>
        <v/>
      </c>
      <c r="G396" s="370" t="str">
        <f t="shared" si="55"/>
        <v/>
      </c>
      <c r="H396" s="371" t="str">
        <f t="shared" si="56"/>
        <v/>
      </c>
      <c r="I396" s="372" t="str">
        <f t="shared" si="57"/>
        <v/>
      </c>
      <c r="J396" s="373" t="str">
        <f>IF(B396="","",'Patrimonio neto+pasivo'!$C$92)</f>
        <v/>
      </c>
      <c r="K396" s="373"/>
      <c r="L396" s="905" t="str">
        <f>IF(B396="","",C396*'Patrimonio neto+pasivo'!$C$78)</f>
        <v/>
      </c>
      <c r="M396" s="905" t="str">
        <f t="shared" si="51"/>
        <v/>
      </c>
      <c r="N396" s="374" t="str">
        <f t="shared" si="58"/>
        <v/>
      </c>
      <c r="O396" s="375" t="str">
        <f t="shared" si="59"/>
        <v/>
      </c>
      <c r="P396" s="332"/>
      <c r="Q396" s="332"/>
      <c r="R396" s="333"/>
      <c r="S396" s="333"/>
      <c r="T396" s="333"/>
      <c r="U396" s="333"/>
      <c r="V396" s="301"/>
      <c r="W396" s="301"/>
      <c r="X396" s="301"/>
      <c r="Y396" s="301"/>
      <c r="Z396" s="301"/>
      <c r="AA396" s="301"/>
      <c r="AB396" s="301"/>
    </row>
    <row r="397" spans="1:28" ht="15">
      <c r="A397" s="301"/>
      <c r="B397" s="369" t="str">
        <f>IF('Patrimonio neto+pasivo'!$A$86=1,IF(B396&lt;$D$8+$G$5-1,B396+1,""),IF(B396&lt;$D$8+$G$5,B396+1,""))</f>
        <v/>
      </c>
      <c r="C397" s="370" t="str">
        <f t="shared" si="52"/>
        <v/>
      </c>
      <c r="D397" s="370" t="str">
        <f t="shared" si="53"/>
        <v/>
      </c>
      <c r="E397" s="370" t="str">
        <f t="shared" si="50"/>
        <v/>
      </c>
      <c r="F397" s="370" t="str">
        <f t="shared" si="54"/>
        <v/>
      </c>
      <c r="G397" s="370" t="str">
        <f t="shared" si="55"/>
        <v/>
      </c>
      <c r="H397" s="371" t="str">
        <f t="shared" si="56"/>
        <v/>
      </c>
      <c r="I397" s="372" t="str">
        <f t="shared" si="57"/>
        <v/>
      </c>
      <c r="J397" s="373" t="str">
        <f>IF(B397="","",'Patrimonio neto+pasivo'!$C$92)</f>
        <v/>
      </c>
      <c r="K397" s="373"/>
      <c r="L397" s="905" t="str">
        <f>IF(B397="","",C397*'Patrimonio neto+pasivo'!$C$78)</f>
        <v/>
      </c>
      <c r="M397" s="905" t="str">
        <f t="shared" si="51"/>
        <v/>
      </c>
      <c r="N397" s="374" t="str">
        <f t="shared" si="58"/>
        <v/>
      </c>
      <c r="O397" s="375" t="str">
        <f t="shared" si="59"/>
        <v/>
      </c>
      <c r="P397" s="332"/>
      <c r="Q397" s="332"/>
      <c r="R397" s="333"/>
      <c r="S397" s="333"/>
      <c r="T397" s="333"/>
      <c r="U397" s="333"/>
      <c r="V397" s="301"/>
      <c r="W397" s="301"/>
      <c r="X397" s="301"/>
      <c r="Y397" s="301"/>
      <c r="Z397" s="301"/>
      <c r="AA397" s="301"/>
      <c r="AB397" s="301"/>
    </row>
    <row r="398" spans="1:28" ht="15">
      <c r="A398" s="301"/>
      <c r="B398" s="369" t="str">
        <f>IF('Patrimonio neto+pasivo'!$A$86=1,IF(B397&lt;$D$8+$G$5-1,B397+1,""),IF(B397&lt;$D$8+$G$5,B397+1,""))</f>
        <v/>
      </c>
      <c r="C398" s="370" t="str">
        <f t="shared" si="52"/>
        <v/>
      </c>
      <c r="D398" s="370" t="str">
        <f t="shared" si="53"/>
        <v/>
      </c>
      <c r="E398" s="370" t="str">
        <f t="shared" si="50"/>
        <v/>
      </c>
      <c r="F398" s="370" t="str">
        <f t="shared" si="54"/>
        <v/>
      </c>
      <c r="G398" s="370" t="str">
        <f t="shared" si="55"/>
        <v/>
      </c>
      <c r="H398" s="371" t="str">
        <f t="shared" si="56"/>
        <v/>
      </c>
      <c r="I398" s="372" t="str">
        <f t="shared" si="57"/>
        <v/>
      </c>
      <c r="J398" s="373" t="str">
        <f>IF(B398="","",'Patrimonio neto+pasivo'!$C$92)</f>
        <v/>
      </c>
      <c r="K398" s="373"/>
      <c r="L398" s="905" t="str">
        <f>IF(B398="","",C398*'Patrimonio neto+pasivo'!$C$78)</f>
        <v/>
      </c>
      <c r="M398" s="905" t="str">
        <f t="shared" si="51"/>
        <v/>
      </c>
      <c r="N398" s="374" t="str">
        <f t="shared" si="58"/>
        <v/>
      </c>
      <c r="O398" s="375" t="str">
        <f t="shared" si="59"/>
        <v/>
      </c>
      <c r="P398" s="332"/>
      <c r="Q398" s="332"/>
      <c r="R398" s="333"/>
      <c r="S398" s="333"/>
      <c r="T398" s="333"/>
      <c r="U398" s="333"/>
      <c r="V398" s="301"/>
      <c r="W398" s="301"/>
      <c r="X398" s="301"/>
      <c r="Y398" s="301"/>
      <c r="Z398" s="301"/>
      <c r="AA398" s="301"/>
      <c r="AB398" s="301"/>
    </row>
    <row r="399" spans="1:28" ht="15">
      <c r="A399" s="301"/>
      <c r="B399" s="369" t="str">
        <f>IF('Patrimonio neto+pasivo'!$A$86=1,IF(B398&lt;$D$8+$G$5-1,B398+1,""),IF(B398&lt;$D$8+$G$5,B398+1,""))</f>
        <v/>
      </c>
      <c r="C399" s="370" t="str">
        <f t="shared" si="52"/>
        <v/>
      </c>
      <c r="D399" s="370" t="str">
        <f t="shared" si="53"/>
        <v/>
      </c>
      <c r="E399" s="370" t="str">
        <f t="shared" si="50"/>
        <v/>
      </c>
      <c r="F399" s="370" t="str">
        <f t="shared" si="54"/>
        <v/>
      </c>
      <c r="G399" s="370" t="str">
        <f t="shared" si="55"/>
        <v/>
      </c>
      <c r="H399" s="371" t="str">
        <f t="shared" si="56"/>
        <v/>
      </c>
      <c r="I399" s="372" t="str">
        <f t="shared" si="57"/>
        <v/>
      </c>
      <c r="J399" s="373" t="str">
        <f>IF(B399="","",'Patrimonio neto+pasivo'!$C$92)</f>
        <v/>
      </c>
      <c r="K399" s="373"/>
      <c r="L399" s="905" t="str">
        <f>IF(B399="","",C399*'Patrimonio neto+pasivo'!$C$78)</f>
        <v/>
      </c>
      <c r="M399" s="905" t="str">
        <f t="shared" si="51"/>
        <v/>
      </c>
      <c r="N399" s="374" t="str">
        <f t="shared" si="58"/>
        <v/>
      </c>
      <c r="O399" s="375" t="str">
        <f t="shared" si="59"/>
        <v/>
      </c>
      <c r="P399" s="332"/>
      <c r="Q399" s="332"/>
      <c r="R399" s="333"/>
      <c r="S399" s="333"/>
      <c r="T399" s="333"/>
      <c r="U399" s="333"/>
      <c r="V399" s="301"/>
      <c r="W399" s="301"/>
      <c r="X399" s="301"/>
      <c r="Y399" s="301"/>
      <c r="Z399" s="301"/>
      <c r="AA399" s="301"/>
      <c r="AB399" s="301"/>
    </row>
    <row r="400" spans="1:28" ht="15">
      <c r="A400" s="301"/>
      <c r="B400" s="369" t="str">
        <f>IF('Patrimonio neto+pasivo'!$A$86=1,IF(B399&lt;$D$8+$G$5-1,B399+1,""),IF(B399&lt;$D$8+$G$5,B399+1,""))</f>
        <v/>
      </c>
      <c r="C400" s="370" t="str">
        <f t="shared" si="52"/>
        <v/>
      </c>
      <c r="D400" s="370" t="str">
        <f t="shared" si="53"/>
        <v/>
      </c>
      <c r="E400" s="370" t="str">
        <f t="shared" si="50"/>
        <v/>
      </c>
      <c r="F400" s="370" t="str">
        <f t="shared" si="54"/>
        <v/>
      </c>
      <c r="G400" s="370" t="str">
        <f t="shared" si="55"/>
        <v/>
      </c>
      <c r="H400" s="371" t="str">
        <f t="shared" si="56"/>
        <v/>
      </c>
      <c r="I400" s="372" t="str">
        <f t="shared" si="57"/>
        <v/>
      </c>
      <c r="J400" s="373" t="str">
        <f>IF(B400="","",'Patrimonio neto+pasivo'!$C$92)</f>
        <v/>
      </c>
      <c r="K400" s="373"/>
      <c r="L400" s="905" t="str">
        <f>IF(B400="","",C400*'Patrimonio neto+pasivo'!$C$78)</f>
        <v/>
      </c>
      <c r="M400" s="905" t="str">
        <f t="shared" si="51"/>
        <v/>
      </c>
      <c r="N400" s="374" t="str">
        <f t="shared" si="58"/>
        <v/>
      </c>
      <c r="O400" s="375" t="str">
        <f t="shared" si="59"/>
        <v/>
      </c>
      <c r="P400" s="332"/>
      <c r="Q400" s="332"/>
      <c r="R400" s="333"/>
      <c r="S400" s="333"/>
      <c r="T400" s="333"/>
      <c r="U400" s="333"/>
      <c r="V400" s="301"/>
      <c r="W400" s="301"/>
      <c r="X400" s="301"/>
      <c r="Y400" s="301"/>
      <c r="Z400" s="301"/>
      <c r="AA400" s="301"/>
      <c r="AB400" s="301"/>
    </row>
    <row r="401" spans="1:28" ht="15">
      <c r="A401" s="301"/>
      <c r="B401" s="369" t="str">
        <f>IF('Patrimonio neto+pasivo'!$A$86=1,IF(B400&lt;$D$8+$G$5-1,B400+1,""),IF(B400&lt;$D$8+$G$5,B400+1,""))</f>
        <v/>
      </c>
      <c r="C401" s="370" t="str">
        <f t="shared" si="52"/>
        <v/>
      </c>
      <c r="D401" s="370" t="str">
        <f t="shared" si="53"/>
        <v/>
      </c>
      <c r="E401" s="370" t="str">
        <f t="shared" ref="E401:E464" si="60">IF(B401="","",C401-D401)</f>
        <v/>
      </c>
      <c r="F401" s="370" t="str">
        <f t="shared" si="54"/>
        <v/>
      </c>
      <c r="G401" s="370" t="str">
        <f t="shared" si="55"/>
        <v/>
      </c>
      <c r="H401" s="371" t="str">
        <f t="shared" si="56"/>
        <v/>
      </c>
      <c r="I401" s="372" t="str">
        <f t="shared" si="57"/>
        <v/>
      </c>
      <c r="J401" s="373" t="str">
        <f>IF(B401="","",'Patrimonio neto+pasivo'!$C$92)</f>
        <v/>
      </c>
      <c r="K401" s="373"/>
      <c r="L401" s="905" t="str">
        <f>IF(B401="","",C401*'Patrimonio neto+pasivo'!$C$78)</f>
        <v/>
      </c>
      <c r="M401" s="905" t="str">
        <f t="shared" ref="M401:M464" si="61">IF(B401="","",(C401+L401))</f>
        <v/>
      </c>
      <c r="N401" s="374" t="str">
        <f t="shared" si="58"/>
        <v/>
      </c>
      <c r="O401" s="375" t="str">
        <f t="shared" si="59"/>
        <v/>
      </c>
      <c r="P401" s="332"/>
      <c r="Q401" s="332"/>
      <c r="R401" s="333"/>
      <c r="S401" s="333"/>
      <c r="T401" s="333"/>
      <c r="U401" s="333"/>
      <c r="V401" s="301"/>
      <c r="W401" s="301"/>
      <c r="X401" s="301"/>
      <c r="Y401" s="301"/>
      <c r="Z401" s="301"/>
      <c r="AA401" s="301"/>
      <c r="AB401" s="301"/>
    </row>
    <row r="402" spans="1:28" ht="15">
      <c r="A402" s="301"/>
      <c r="B402" s="369" t="str">
        <f>IF('Patrimonio neto+pasivo'!$A$86=1,IF(B401&lt;$D$8+$G$5-1,B401+1,""),IF(B401&lt;$D$8+$G$5,B401+1,""))</f>
        <v/>
      </c>
      <c r="C402" s="370" t="str">
        <f t="shared" ref="C402:C465" si="62">IF(B402="","",J402)</f>
        <v/>
      </c>
      <c r="D402" s="370" t="str">
        <f t="shared" ref="D402:D465" si="63">IF(B402="","",G401*VLOOKUP(B402,$R$5:$S$31,2,1))</f>
        <v/>
      </c>
      <c r="E402" s="370" t="str">
        <f t="shared" si="60"/>
        <v/>
      </c>
      <c r="F402" s="370" t="str">
        <f t="shared" ref="F402:F465" si="64">IF(B402="","",F401+E402)</f>
        <v/>
      </c>
      <c r="G402" s="370" t="str">
        <f t="shared" ref="G402:G465" si="65">IF(B402="","",G401-E402)</f>
        <v/>
      </c>
      <c r="H402" s="371" t="str">
        <f t="shared" ref="H402:H465" si="66">IF(ISERROR(VLOOKUP(B402,$R$5:$S$31,2,1)),"",VLOOKUP(B402,$R$5:$S$31,2,1))</f>
        <v/>
      </c>
      <c r="I402" s="372" t="str">
        <f t="shared" ref="I402:I465" si="67">IF(ISERROR(VLOOKUP(B402,$R$5:$S$31,1,1)),"",VLOOKUP(B402,$R$5:$S$31,1,1))</f>
        <v/>
      </c>
      <c r="J402" s="373" t="str">
        <f>IF(B402="","",'Patrimonio neto+pasivo'!$C$92)</f>
        <v/>
      </c>
      <c r="K402" s="373"/>
      <c r="L402" s="905" t="str">
        <f>IF(B402="","",C402*'Patrimonio neto+pasivo'!$C$78)</f>
        <v/>
      </c>
      <c r="M402" s="905" t="str">
        <f t="shared" si="61"/>
        <v/>
      </c>
      <c r="N402" s="374" t="str">
        <f t="shared" ref="N402:N465" si="68">IF(B402="","",SUM(D402:E402))</f>
        <v/>
      </c>
      <c r="O402" s="375" t="str">
        <f t="shared" ref="O402:O465" si="69">IF(B402="","",SUM(D402:E402))</f>
        <v/>
      </c>
      <c r="P402" s="332"/>
      <c r="Q402" s="332"/>
      <c r="R402" s="333"/>
      <c r="S402" s="333"/>
      <c r="T402" s="333"/>
      <c r="U402" s="333"/>
      <c r="V402" s="301"/>
      <c r="W402" s="301"/>
      <c r="X402" s="301"/>
      <c r="Y402" s="301"/>
      <c r="Z402" s="301"/>
      <c r="AA402" s="301"/>
      <c r="AB402" s="301"/>
    </row>
    <row r="403" spans="1:28" ht="15">
      <c r="A403" s="301"/>
      <c r="B403" s="369" t="str">
        <f>IF('Patrimonio neto+pasivo'!$A$86=1,IF(B402&lt;$D$8+$G$5-1,B402+1,""),IF(B402&lt;$D$8+$G$5,B402+1,""))</f>
        <v/>
      </c>
      <c r="C403" s="370" t="str">
        <f t="shared" si="62"/>
        <v/>
      </c>
      <c r="D403" s="370" t="str">
        <f t="shared" si="63"/>
        <v/>
      </c>
      <c r="E403" s="370" t="str">
        <f t="shared" si="60"/>
        <v/>
      </c>
      <c r="F403" s="370" t="str">
        <f t="shared" si="64"/>
        <v/>
      </c>
      <c r="G403" s="370" t="str">
        <f t="shared" si="65"/>
        <v/>
      </c>
      <c r="H403" s="371" t="str">
        <f t="shared" si="66"/>
        <v/>
      </c>
      <c r="I403" s="372" t="str">
        <f t="shared" si="67"/>
        <v/>
      </c>
      <c r="J403" s="373" t="str">
        <f>IF(B403="","",'Patrimonio neto+pasivo'!$C$92)</f>
        <v/>
      </c>
      <c r="K403" s="373"/>
      <c r="L403" s="905" t="str">
        <f>IF(B403="","",C403*'Patrimonio neto+pasivo'!$C$78)</f>
        <v/>
      </c>
      <c r="M403" s="905" t="str">
        <f t="shared" si="61"/>
        <v/>
      </c>
      <c r="N403" s="374" t="str">
        <f t="shared" si="68"/>
        <v/>
      </c>
      <c r="O403" s="375" t="str">
        <f t="shared" si="69"/>
        <v/>
      </c>
      <c r="P403" s="332"/>
      <c r="Q403" s="332"/>
      <c r="R403" s="333"/>
      <c r="S403" s="333"/>
      <c r="T403" s="333"/>
      <c r="U403" s="333"/>
      <c r="V403" s="301"/>
      <c r="W403" s="301"/>
      <c r="X403" s="301"/>
      <c r="Y403" s="301"/>
      <c r="Z403" s="301"/>
      <c r="AA403" s="301"/>
      <c r="AB403" s="301"/>
    </row>
    <row r="404" spans="1:28" ht="15">
      <c r="A404" s="301"/>
      <c r="B404" s="369" t="str">
        <f>IF('Patrimonio neto+pasivo'!$A$86=1,IF(B403&lt;$D$8+$G$5-1,B403+1,""),IF(B403&lt;$D$8+$G$5,B403+1,""))</f>
        <v/>
      </c>
      <c r="C404" s="370" t="str">
        <f t="shared" si="62"/>
        <v/>
      </c>
      <c r="D404" s="370" t="str">
        <f t="shared" si="63"/>
        <v/>
      </c>
      <c r="E404" s="370" t="str">
        <f t="shared" si="60"/>
        <v/>
      </c>
      <c r="F404" s="370" t="str">
        <f t="shared" si="64"/>
        <v/>
      </c>
      <c r="G404" s="370" t="str">
        <f t="shared" si="65"/>
        <v/>
      </c>
      <c r="H404" s="371" t="str">
        <f t="shared" si="66"/>
        <v/>
      </c>
      <c r="I404" s="372" t="str">
        <f t="shared" si="67"/>
        <v/>
      </c>
      <c r="J404" s="373" t="str">
        <f>IF(B404="","",'Patrimonio neto+pasivo'!$C$92)</f>
        <v/>
      </c>
      <c r="K404" s="373"/>
      <c r="L404" s="905" t="str">
        <f>IF(B404="","",C404*'Patrimonio neto+pasivo'!$C$78)</f>
        <v/>
      </c>
      <c r="M404" s="905" t="str">
        <f t="shared" si="61"/>
        <v/>
      </c>
      <c r="N404" s="374" t="str">
        <f t="shared" si="68"/>
        <v/>
      </c>
      <c r="O404" s="375" t="str">
        <f t="shared" si="69"/>
        <v/>
      </c>
      <c r="P404" s="332"/>
      <c r="Q404" s="332"/>
      <c r="R404" s="333"/>
      <c r="S404" s="333"/>
      <c r="T404" s="333"/>
      <c r="U404" s="333"/>
      <c r="V404" s="301"/>
      <c r="W404" s="301"/>
      <c r="X404" s="301"/>
      <c r="Y404" s="301"/>
      <c r="Z404" s="301"/>
      <c r="AA404" s="301"/>
      <c r="AB404" s="301"/>
    </row>
    <row r="405" spans="1:28" ht="15">
      <c r="A405" s="301"/>
      <c r="B405" s="369" t="str">
        <f>IF('Patrimonio neto+pasivo'!$A$86=1,IF(B404&lt;$D$8+$G$5-1,B404+1,""),IF(B404&lt;$D$8+$G$5,B404+1,""))</f>
        <v/>
      </c>
      <c r="C405" s="370" t="str">
        <f t="shared" si="62"/>
        <v/>
      </c>
      <c r="D405" s="370" t="str">
        <f t="shared" si="63"/>
        <v/>
      </c>
      <c r="E405" s="370" t="str">
        <f t="shared" si="60"/>
        <v/>
      </c>
      <c r="F405" s="370" t="str">
        <f t="shared" si="64"/>
        <v/>
      </c>
      <c r="G405" s="370" t="str">
        <f t="shared" si="65"/>
        <v/>
      </c>
      <c r="H405" s="371" t="str">
        <f t="shared" si="66"/>
        <v/>
      </c>
      <c r="I405" s="372" t="str">
        <f t="shared" si="67"/>
        <v/>
      </c>
      <c r="J405" s="373" t="str">
        <f>IF(B405="","",'Patrimonio neto+pasivo'!$C$92)</f>
        <v/>
      </c>
      <c r="K405" s="373"/>
      <c r="L405" s="905" t="str">
        <f>IF(B405="","",C405*'Patrimonio neto+pasivo'!$C$78)</f>
        <v/>
      </c>
      <c r="M405" s="905" t="str">
        <f t="shared" si="61"/>
        <v/>
      </c>
      <c r="N405" s="374" t="str">
        <f t="shared" si="68"/>
        <v/>
      </c>
      <c r="O405" s="375" t="str">
        <f t="shared" si="69"/>
        <v/>
      </c>
      <c r="P405" s="332"/>
      <c r="Q405" s="332"/>
      <c r="R405" s="333"/>
      <c r="S405" s="333"/>
      <c r="T405" s="333"/>
      <c r="U405" s="333"/>
      <c r="V405" s="301"/>
      <c r="W405" s="301"/>
      <c r="X405" s="301"/>
      <c r="Y405" s="301"/>
      <c r="Z405" s="301"/>
      <c r="AA405" s="301"/>
      <c r="AB405" s="301"/>
    </row>
    <row r="406" spans="1:28" ht="15">
      <c r="A406" s="301"/>
      <c r="B406" s="369" t="str">
        <f>IF('Patrimonio neto+pasivo'!$A$86=1,IF(B405&lt;$D$8+$G$5-1,B405+1,""),IF(B405&lt;$D$8+$G$5,B405+1,""))</f>
        <v/>
      </c>
      <c r="C406" s="370" t="str">
        <f t="shared" si="62"/>
        <v/>
      </c>
      <c r="D406" s="370" t="str">
        <f t="shared" si="63"/>
        <v/>
      </c>
      <c r="E406" s="370" t="str">
        <f t="shared" si="60"/>
        <v/>
      </c>
      <c r="F406" s="370" t="str">
        <f t="shared" si="64"/>
        <v/>
      </c>
      <c r="G406" s="370" t="str">
        <f t="shared" si="65"/>
        <v/>
      </c>
      <c r="H406" s="371" t="str">
        <f t="shared" si="66"/>
        <v/>
      </c>
      <c r="I406" s="372" t="str">
        <f t="shared" si="67"/>
        <v/>
      </c>
      <c r="J406" s="373" t="str">
        <f>IF(B406="","",'Patrimonio neto+pasivo'!$C$92)</f>
        <v/>
      </c>
      <c r="K406" s="373"/>
      <c r="L406" s="905" t="str">
        <f>IF(B406="","",C406*'Patrimonio neto+pasivo'!$C$78)</f>
        <v/>
      </c>
      <c r="M406" s="905" t="str">
        <f t="shared" si="61"/>
        <v/>
      </c>
      <c r="N406" s="374" t="str">
        <f t="shared" si="68"/>
        <v/>
      </c>
      <c r="O406" s="375" t="str">
        <f t="shared" si="69"/>
        <v/>
      </c>
      <c r="P406" s="332"/>
      <c r="Q406" s="332"/>
      <c r="R406" s="333"/>
      <c r="S406" s="333"/>
      <c r="T406" s="333"/>
      <c r="U406" s="333"/>
      <c r="V406" s="301"/>
      <c r="W406" s="301"/>
      <c r="X406" s="301"/>
      <c r="Y406" s="301"/>
      <c r="Z406" s="301"/>
      <c r="AA406" s="301"/>
      <c r="AB406" s="301"/>
    </row>
    <row r="407" spans="1:28" ht="15">
      <c r="A407" s="301"/>
      <c r="B407" s="369" t="str">
        <f>IF('Patrimonio neto+pasivo'!$A$86=1,IF(B406&lt;$D$8+$G$5-1,B406+1,""),IF(B406&lt;$D$8+$G$5,B406+1,""))</f>
        <v/>
      </c>
      <c r="C407" s="370" t="str">
        <f t="shared" si="62"/>
        <v/>
      </c>
      <c r="D407" s="370" t="str">
        <f t="shared" si="63"/>
        <v/>
      </c>
      <c r="E407" s="370" t="str">
        <f t="shared" si="60"/>
        <v/>
      </c>
      <c r="F407" s="370" t="str">
        <f t="shared" si="64"/>
        <v/>
      </c>
      <c r="G407" s="370" t="str">
        <f t="shared" si="65"/>
        <v/>
      </c>
      <c r="H407" s="371" t="str">
        <f t="shared" si="66"/>
        <v/>
      </c>
      <c r="I407" s="372" t="str">
        <f t="shared" si="67"/>
        <v/>
      </c>
      <c r="J407" s="373" t="str">
        <f>IF(B407="","",'Patrimonio neto+pasivo'!$C$92)</f>
        <v/>
      </c>
      <c r="K407" s="373"/>
      <c r="L407" s="905" t="str">
        <f>IF(B407="","",C407*'Patrimonio neto+pasivo'!$C$78)</f>
        <v/>
      </c>
      <c r="M407" s="905" t="str">
        <f t="shared" si="61"/>
        <v/>
      </c>
      <c r="N407" s="374" t="str">
        <f t="shared" si="68"/>
        <v/>
      </c>
      <c r="O407" s="375" t="str">
        <f t="shared" si="69"/>
        <v/>
      </c>
      <c r="P407" s="332"/>
      <c r="Q407" s="332"/>
      <c r="R407" s="333"/>
      <c r="S407" s="333"/>
      <c r="T407" s="333"/>
      <c r="U407" s="333"/>
      <c r="V407" s="301"/>
      <c r="W407" s="301"/>
      <c r="X407" s="301"/>
      <c r="Y407" s="301"/>
      <c r="Z407" s="301"/>
      <c r="AA407" s="301"/>
      <c r="AB407" s="301"/>
    </row>
    <row r="408" spans="1:28" ht="15">
      <c r="A408" s="301"/>
      <c r="B408" s="369" t="str">
        <f>IF('Patrimonio neto+pasivo'!$A$86=1,IF(B407&lt;$D$8+$G$5-1,B407+1,""),IF(B407&lt;$D$8+$G$5,B407+1,""))</f>
        <v/>
      </c>
      <c r="C408" s="370" t="str">
        <f t="shared" si="62"/>
        <v/>
      </c>
      <c r="D408" s="370" t="str">
        <f t="shared" si="63"/>
        <v/>
      </c>
      <c r="E408" s="370" t="str">
        <f t="shared" si="60"/>
        <v/>
      </c>
      <c r="F408" s="370" t="str">
        <f t="shared" si="64"/>
        <v/>
      </c>
      <c r="G408" s="370" t="str">
        <f t="shared" si="65"/>
        <v/>
      </c>
      <c r="H408" s="371" t="str">
        <f t="shared" si="66"/>
        <v/>
      </c>
      <c r="I408" s="372" t="str">
        <f t="shared" si="67"/>
        <v/>
      </c>
      <c r="J408" s="373" t="str">
        <f>IF(B408="","",'Patrimonio neto+pasivo'!$C$92)</f>
        <v/>
      </c>
      <c r="K408" s="373"/>
      <c r="L408" s="905" t="str">
        <f>IF(B408="","",C408*'Patrimonio neto+pasivo'!$C$78)</f>
        <v/>
      </c>
      <c r="M408" s="905" t="str">
        <f t="shared" si="61"/>
        <v/>
      </c>
      <c r="N408" s="374" t="str">
        <f t="shared" si="68"/>
        <v/>
      </c>
      <c r="O408" s="375" t="str">
        <f t="shared" si="69"/>
        <v/>
      </c>
      <c r="P408" s="332"/>
      <c r="Q408" s="332"/>
      <c r="R408" s="333"/>
      <c r="S408" s="333"/>
      <c r="T408" s="333"/>
      <c r="U408" s="333"/>
      <c r="V408" s="301"/>
      <c r="W408" s="301"/>
      <c r="X408" s="301"/>
      <c r="Y408" s="301"/>
      <c r="Z408" s="301"/>
      <c r="AA408" s="301"/>
      <c r="AB408" s="301"/>
    </row>
    <row r="409" spans="1:28" ht="15">
      <c r="A409" s="301"/>
      <c r="B409" s="369" t="str">
        <f>IF('Patrimonio neto+pasivo'!$A$86=1,IF(B408&lt;$D$8+$G$5-1,B408+1,""),IF(B408&lt;$D$8+$G$5,B408+1,""))</f>
        <v/>
      </c>
      <c r="C409" s="370" t="str">
        <f t="shared" si="62"/>
        <v/>
      </c>
      <c r="D409" s="370" t="str">
        <f t="shared" si="63"/>
        <v/>
      </c>
      <c r="E409" s="370" t="str">
        <f t="shared" si="60"/>
        <v/>
      </c>
      <c r="F409" s="370" t="str">
        <f t="shared" si="64"/>
        <v/>
      </c>
      <c r="G409" s="370" t="str">
        <f t="shared" si="65"/>
        <v/>
      </c>
      <c r="H409" s="371" t="str">
        <f t="shared" si="66"/>
        <v/>
      </c>
      <c r="I409" s="372" t="str">
        <f t="shared" si="67"/>
        <v/>
      </c>
      <c r="J409" s="373" t="str">
        <f>IF(B409="","",'Patrimonio neto+pasivo'!$C$92)</f>
        <v/>
      </c>
      <c r="K409" s="373"/>
      <c r="L409" s="905" t="str">
        <f>IF(B409="","",C409*'Patrimonio neto+pasivo'!$C$78)</f>
        <v/>
      </c>
      <c r="M409" s="905" t="str">
        <f t="shared" si="61"/>
        <v/>
      </c>
      <c r="N409" s="374" t="str">
        <f t="shared" si="68"/>
        <v/>
      </c>
      <c r="O409" s="375" t="str">
        <f t="shared" si="69"/>
        <v/>
      </c>
      <c r="P409" s="332"/>
      <c r="Q409" s="332"/>
      <c r="R409" s="333"/>
      <c r="S409" s="333"/>
      <c r="T409" s="333"/>
      <c r="U409" s="333"/>
      <c r="V409" s="301"/>
      <c r="W409" s="301"/>
      <c r="X409" s="301"/>
      <c r="Y409" s="301"/>
      <c r="Z409" s="301"/>
      <c r="AA409" s="301"/>
      <c r="AB409" s="301"/>
    </row>
    <row r="410" spans="1:28" ht="15">
      <c r="A410" s="301"/>
      <c r="B410" s="369" t="str">
        <f>IF('Patrimonio neto+pasivo'!$A$86=1,IF(B409&lt;$D$8+$G$5-1,B409+1,""),IF(B409&lt;$D$8+$G$5,B409+1,""))</f>
        <v/>
      </c>
      <c r="C410" s="370" t="str">
        <f t="shared" si="62"/>
        <v/>
      </c>
      <c r="D410" s="370" t="str">
        <f t="shared" si="63"/>
        <v/>
      </c>
      <c r="E410" s="370" t="str">
        <f t="shared" si="60"/>
        <v/>
      </c>
      <c r="F410" s="370" t="str">
        <f t="shared" si="64"/>
        <v/>
      </c>
      <c r="G410" s="370" t="str">
        <f t="shared" si="65"/>
        <v/>
      </c>
      <c r="H410" s="371" t="str">
        <f t="shared" si="66"/>
        <v/>
      </c>
      <c r="I410" s="372" t="str">
        <f t="shared" si="67"/>
        <v/>
      </c>
      <c r="J410" s="373" t="str">
        <f>IF(B410="","",'Patrimonio neto+pasivo'!$C$92)</f>
        <v/>
      </c>
      <c r="K410" s="373"/>
      <c r="L410" s="905" t="str">
        <f>IF(B410="","",C410*'Patrimonio neto+pasivo'!$C$78)</f>
        <v/>
      </c>
      <c r="M410" s="905" t="str">
        <f t="shared" si="61"/>
        <v/>
      </c>
      <c r="N410" s="374" t="str">
        <f t="shared" si="68"/>
        <v/>
      </c>
      <c r="O410" s="375" t="str">
        <f t="shared" si="69"/>
        <v/>
      </c>
      <c r="P410" s="332"/>
      <c r="Q410" s="332"/>
      <c r="R410" s="333"/>
      <c r="S410" s="333"/>
      <c r="T410" s="333"/>
      <c r="U410" s="333"/>
      <c r="V410" s="301"/>
      <c r="W410" s="301"/>
      <c r="X410" s="301"/>
      <c r="Y410" s="301"/>
      <c r="Z410" s="301"/>
      <c r="AA410" s="301"/>
      <c r="AB410" s="301"/>
    </row>
    <row r="411" spans="1:28" ht="15">
      <c r="A411" s="301"/>
      <c r="B411" s="369" t="str">
        <f>IF('Patrimonio neto+pasivo'!$A$86=1,IF(B410&lt;$D$8+$G$5-1,B410+1,""),IF(B410&lt;$D$8+$G$5,B410+1,""))</f>
        <v/>
      </c>
      <c r="C411" s="370" t="str">
        <f t="shared" si="62"/>
        <v/>
      </c>
      <c r="D411" s="370" t="str">
        <f t="shared" si="63"/>
        <v/>
      </c>
      <c r="E411" s="370" t="str">
        <f t="shared" si="60"/>
        <v/>
      </c>
      <c r="F411" s="370" t="str">
        <f t="shared" si="64"/>
        <v/>
      </c>
      <c r="G411" s="370" t="str">
        <f t="shared" si="65"/>
        <v/>
      </c>
      <c r="H411" s="371" t="str">
        <f t="shared" si="66"/>
        <v/>
      </c>
      <c r="I411" s="372" t="str">
        <f t="shared" si="67"/>
        <v/>
      </c>
      <c r="J411" s="373" t="str">
        <f>IF(B411="","",'Patrimonio neto+pasivo'!$C$92)</f>
        <v/>
      </c>
      <c r="K411" s="373"/>
      <c r="L411" s="905" t="str">
        <f>IF(B411="","",C411*'Patrimonio neto+pasivo'!$C$78)</f>
        <v/>
      </c>
      <c r="M411" s="905" t="str">
        <f t="shared" si="61"/>
        <v/>
      </c>
      <c r="N411" s="374" t="str">
        <f t="shared" si="68"/>
        <v/>
      </c>
      <c r="O411" s="375" t="str">
        <f t="shared" si="69"/>
        <v/>
      </c>
      <c r="P411" s="332"/>
      <c r="Q411" s="332"/>
      <c r="R411" s="333"/>
      <c r="S411" s="333"/>
      <c r="T411" s="333"/>
      <c r="U411" s="333"/>
      <c r="V411" s="301"/>
      <c r="W411" s="301"/>
      <c r="X411" s="301"/>
      <c r="Y411" s="301"/>
      <c r="Z411" s="301"/>
      <c r="AA411" s="301"/>
      <c r="AB411" s="301"/>
    </row>
    <row r="412" spans="1:28" ht="15">
      <c r="A412" s="301"/>
      <c r="B412" s="369" t="str">
        <f>IF('Patrimonio neto+pasivo'!$A$86=1,IF(B411&lt;$D$8+$G$5-1,B411+1,""),IF(B411&lt;$D$8+$G$5,B411+1,""))</f>
        <v/>
      </c>
      <c r="C412" s="370" t="str">
        <f t="shared" si="62"/>
        <v/>
      </c>
      <c r="D412" s="370" t="str">
        <f t="shared" si="63"/>
        <v/>
      </c>
      <c r="E412" s="370" t="str">
        <f t="shared" si="60"/>
        <v/>
      </c>
      <c r="F412" s="370" t="str">
        <f t="shared" si="64"/>
        <v/>
      </c>
      <c r="G412" s="370" t="str">
        <f t="shared" si="65"/>
        <v/>
      </c>
      <c r="H412" s="371" t="str">
        <f t="shared" si="66"/>
        <v/>
      </c>
      <c r="I412" s="372" t="str">
        <f t="shared" si="67"/>
        <v/>
      </c>
      <c r="J412" s="373" t="str">
        <f>IF(B412="","",'Patrimonio neto+pasivo'!$C$92)</f>
        <v/>
      </c>
      <c r="K412" s="373"/>
      <c r="L412" s="905" t="str">
        <f>IF(B412="","",C412*'Patrimonio neto+pasivo'!$C$78)</f>
        <v/>
      </c>
      <c r="M412" s="905" t="str">
        <f t="shared" si="61"/>
        <v/>
      </c>
      <c r="N412" s="374" t="str">
        <f t="shared" si="68"/>
        <v/>
      </c>
      <c r="O412" s="375" t="str">
        <f t="shared" si="69"/>
        <v/>
      </c>
      <c r="P412" s="332"/>
      <c r="Q412" s="332"/>
      <c r="R412" s="333"/>
      <c r="S412" s="333"/>
      <c r="T412" s="333"/>
      <c r="U412" s="333"/>
      <c r="V412" s="301"/>
      <c r="W412" s="301"/>
      <c r="X412" s="301"/>
      <c r="Y412" s="301"/>
      <c r="Z412" s="301"/>
      <c r="AA412" s="301"/>
      <c r="AB412" s="301"/>
    </row>
    <row r="413" spans="1:28" ht="15">
      <c r="A413" s="301"/>
      <c r="B413" s="369" t="str">
        <f>IF('Patrimonio neto+pasivo'!$A$86=1,IF(B412&lt;$D$8+$G$5-1,B412+1,""),IF(B412&lt;$D$8+$G$5,B412+1,""))</f>
        <v/>
      </c>
      <c r="C413" s="370" t="str">
        <f t="shared" si="62"/>
        <v/>
      </c>
      <c r="D413" s="370" t="str">
        <f t="shared" si="63"/>
        <v/>
      </c>
      <c r="E413" s="370" t="str">
        <f t="shared" si="60"/>
        <v/>
      </c>
      <c r="F413" s="370" t="str">
        <f t="shared" si="64"/>
        <v/>
      </c>
      <c r="G413" s="370" t="str">
        <f t="shared" si="65"/>
        <v/>
      </c>
      <c r="H413" s="371" t="str">
        <f t="shared" si="66"/>
        <v/>
      </c>
      <c r="I413" s="372" t="str">
        <f t="shared" si="67"/>
        <v/>
      </c>
      <c r="J413" s="373" t="str">
        <f>IF(B413="","",'Patrimonio neto+pasivo'!$C$92)</f>
        <v/>
      </c>
      <c r="K413" s="373"/>
      <c r="L413" s="905" t="str">
        <f>IF(B413="","",C413*'Patrimonio neto+pasivo'!$C$78)</f>
        <v/>
      </c>
      <c r="M413" s="905" t="str">
        <f t="shared" si="61"/>
        <v/>
      </c>
      <c r="N413" s="374" t="str">
        <f t="shared" si="68"/>
        <v/>
      </c>
      <c r="O413" s="375" t="str">
        <f t="shared" si="69"/>
        <v/>
      </c>
      <c r="P413" s="332"/>
      <c r="Q413" s="332"/>
      <c r="R413" s="333"/>
      <c r="S413" s="333"/>
      <c r="T413" s="333"/>
      <c r="U413" s="333"/>
      <c r="V413" s="301"/>
      <c r="W413" s="301"/>
      <c r="X413" s="301"/>
      <c r="Y413" s="301"/>
      <c r="Z413" s="301"/>
      <c r="AA413" s="301"/>
      <c r="AB413" s="301"/>
    </row>
    <row r="414" spans="1:28" ht="15">
      <c r="A414" s="301"/>
      <c r="B414" s="369" t="str">
        <f>IF('Patrimonio neto+pasivo'!$A$86=1,IF(B413&lt;$D$8+$G$5-1,B413+1,""),IF(B413&lt;$D$8+$G$5,B413+1,""))</f>
        <v/>
      </c>
      <c r="C414" s="370" t="str">
        <f t="shared" si="62"/>
        <v/>
      </c>
      <c r="D414" s="370" t="str">
        <f t="shared" si="63"/>
        <v/>
      </c>
      <c r="E414" s="370" t="str">
        <f t="shared" si="60"/>
        <v/>
      </c>
      <c r="F414" s="370" t="str">
        <f t="shared" si="64"/>
        <v/>
      </c>
      <c r="G414" s="370" t="str">
        <f t="shared" si="65"/>
        <v/>
      </c>
      <c r="H414" s="371" t="str">
        <f t="shared" si="66"/>
        <v/>
      </c>
      <c r="I414" s="372" t="str">
        <f t="shared" si="67"/>
        <v/>
      </c>
      <c r="J414" s="373" t="str">
        <f>IF(B414="","",'Patrimonio neto+pasivo'!$C$92)</f>
        <v/>
      </c>
      <c r="K414" s="373"/>
      <c r="L414" s="905" t="str">
        <f>IF(B414="","",C414*'Patrimonio neto+pasivo'!$C$78)</f>
        <v/>
      </c>
      <c r="M414" s="905" t="str">
        <f t="shared" si="61"/>
        <v/>
      </c>
      <c r="N414" s="374" t="str">
        <f t="shared" si="68"/>
        <v/>
      </c>
      <c r="O414" s="375" t="str">
        <f t="shared" si="69"/>
        <v/>
      </c>
      <c r="P414" s="332"/>
      <c r="Q414" s="332"/>
      <c r="R414" s="333"/>
      <c r="S414" s="333"/>
      <c r="T414" s="333"/>
      <c r="U414" s="333"/>
      <c r="V414" s="301"/>
      <c r="W414" s="301"/>
      <c r="X414" s="301"/>
      <c r="Y414" s="301"/>
      <c r="Z414" s="301"/>
      <c r="AA414" s="301"/>
      <c r="AB414" s="301"/>
    </row>
    <row r="415" spans="1:28" ht="15">
      <c r="A415" s="301"/>
      <c r="B415" s="369" t="str">
        <f>IF('Patrimonio neto+pasivo'!$A$86=1,IF(B414&lt;$D$8+$G$5-1,B414+1,""),IF(B414&lt;$D$8+$G$5,B414+1,""))</f>
        <v/>
      </c>
      <c r="C415" s="370" t="str">
        <f t="shared" si="62"/>
        <v/>
      </c>
      <c r="D415" s="370" t="str">
        <f t="shared" si="63"/>
        <v/>
      </c>
      <c r="E415" s="370" t="str">
        <f t="shared" si="60"/>
        <v/>
      </c>
      <c r="F415" s="370" t="str">
        <f t="shared" si="64"/>
        <v/>
      </c>
      <c r="G415" s="370" t="str">
        <f t="shared" si="65"/>
        <v/>
      </c>
      <c r="H415" s="371" t="str">
        <f t="shared" si="66"/>
        <v/>
      </c>
      <c r="I415" s="372" t="str">
        <f t="shared" si="67"/>
        <v/>
      </c>
      <c r="J415" s="373" t="str">
        <f>IF(B415="","",'Patrimonio neto+pasivo'!$C$92)</f>
        <v/>
      </c>
      <c r="K415" s="373"/>
      <c r="L415" s="905" t="str">
        <f>IF(B415="","",C415*'Patrimonio neto+pasivo'!$C$78)</f>
        <v/>
      </c>
      <c r="M415" s="905" t="str">
        <f t="shared" si="61"/>
        <v/>
      </c>
      <c r="N415" s="374" t="str">
        <f t="shared" si="68"/>
        <v/>
      </c>
      <c r="O415" s="375" t="str">
        <f t="shared" si="69"/>
        <v/>
      </c>
      <c r="P415" s="332"/>
      <c r="Q415" s="332"/>
      <c r="R415" s="333"/>
      <c r="S415" s="333"/>
      <c r="T415" s="333"/>
      <c r="U415" s="333"/>
      <c r="V415" s="301"/>
      <c r="W415" s="301"/>
      <c r="X415" s="301"/>
      <c r="Y415" s="301"/>
      <c r="Z415" s="301"/>
      <c r="AA415" s="301"/>
      <c r="AB415" s="301"/>
    </row>
    <row r="416" spans="1:28" ht="15">
      <c r="A416" s="301"/>
      <c r="B416" s="369" t="str">
        <f>IF('Patrimonio neto+pasivo'!$A$86=1,IF(B415&lt;$D$8+$G$5-1,B415+1,""),IF(B415&lt;$D$8+$G$5,B415+1,""))</f>
        <v/>
      </c>
      <c r="C416" s="370" t="str">
        <f t="shared" si="62"/>
        <v/>
      </c>
      <c r="D416" s="370" t="str">
        <f t="shared" si="63"/>
        <v/>
      </c>
      <c r="E416" s="370" t="str">
        <f t="shared" si="60"/>
        <v/>
      </c>
      <c r="F416" s="370" t="str">
        <f t="shared" si="64"/>
        <v/>
      </c>
      <c r="G416" s="370" t="str">
        <f t="shared" si="65"/>
        <v/>
      </c>
      <c r="H416" s="371" t="str">
        <f t="shared" si="66"/>
        <v/>
      </c>
      <c r="I416" s="372" t="str">
        <f t="shared" si="67"/>
        <v/>
      </c>
      <c r="J416" s="373" t="str">
        <f>IF(B416="","",'Patrimonio neto+pasivo'!$C$92)</f>
        <v/>
      </c>
      <c r="K416" s="373"/>
      <c r="L416" s="905" t="str">
        <f>IF(B416="","",C416*'Patrimonio neto+pasivo'!$C$78)</f>
        <v/>
      </c>
      <c r="M416" s="905" t="str">
        <f t="shared" si="61"/>
        <v/>
      </c>
      <c r="N416" s="374" t="str">
        <f t="shared" si="68"/>
        <v/>
      </c>
      <c r="O416" s="375" t="str">
        <f t="shared" si="69"/>
        <v/>
      </c>
      <c r="P416" s="332"/>
      <c r="Q416" s="332"/>
      <c r="R416" s="333"/>
      <c r="S416" s="333"/>
      <c r="T416" s="333"/>
      <c r="U416" s="333"/>
      <c r="V416" s="301"/>
      <c r="W416" s="301"/>
      <c r="X416" s="301"/>
      <c r="Y416" s="301"/>
      <c r="Z416" s="301"/>
      <c r="AA416" s="301"/>
      <c r="AB416" s="301"/>
    </row>
    <row r="417" spans="1:28" ht="15">
      <c r="A417" s="301"/>
      <c r="B417" s="369" t="str">
        <f>IF('Patrimonio neto+pasivo'!$A$86=1,IF(B416&lt;$D$8+$G$5-1,B416+1,""),IF(B416&lt;$D$8+$G$5,B416+1,""))</f>
        <v/>
      </c>
      <c r="C417" s="370" t="str">
        <f t="shared" si="62"/>
        <v/>
      </c>
      <c r="D417" s="370" t="str">
        <f t="shared" si="63"/>
        <v/>
      </c>
      <c r="E417" s="370" t="str">
        <f t="shared" si="60"/>
        <v/>
      </c>
      <c r="F417" s="370" t="str">
        <f t="shared" si="64"/>
        <v/>
      </c>
      <c r="G417" s="370" t="str">
        <f t="shared" si="65"/>
        <v/>
      </c>
      <c r="H417" s="371" t="str">
        <f t="shared" si="66"/>
        <v/>
      </c>
      <c r="I417" s="372" t="str">
        <f t="shared" si="67"/>
        <v/>
      </c>
      <c r="J417" s="373" t="str">
        <f>IF(B417="","",'Patrimonio neto+pasivo'!$C$92)</f>
        <v/>
      </c>
      <c r="K417" s="373"/>
      <c r="L417" s="905" t="str">
        <f>IF(B417="","",C417*'Patrimonio neto+pasivo'!$C$78)</f>
        <v/>
      </c>
      <c r="M417" s="905" t="str">
        <f t="shared" si="61"/>
        <v/>
      </c>
      <c r="N417" s="374" t="str">
        <f t="shared" si="68"/>
        <v/>
      </c>
      <c r="O417" s="375" t="str">
        <f t="shared" si="69"/>
        <v/>
      </c>
      <c r="P417" s="332"/>
      <c r="Q417" s="332"/>
      <c r="R417" s="333"/>
      <c r="S417" s="333"/>
      <c r="T417" s="333"/>
      <c r="U417" s="333"/>
      <c r="V417" s="301"/>
      <c r="W417" s="301"/>
      <c r="X417" s="301"/>
      <c r="Y417" s="301"/>
      <c r="Z417" s="301"/>
      <c r="AA417" s="301"/>
      <c r="AB417" s="301"/>
    </row>
    <row r="418" spans="1:28" ht="15">
      <c r="A418" s="301"/>
      <c r="B418" s="369" t="str">
        <f>IF('Patrimonio neto+pasivo'!$A$86=1,IF(B417&lt;$D$8+$G$5-1,B417+1,""),IF(B417&lt;$D$8+$G$5,B417+1,""))</f>
        <v/>
      </c>
      <c r="C418" s="370" t="str">
        <f t="shared" si="62"/>
        <v/>
      </c>
      <c r="D418" s="370" t="str">
        <f t="shared" si="63"/>
        <v/>
      </c>
      <c r="E418" s="370" t="str">
        <f t="shared" si="60"/>
        <v/>
      </c>
      <c r="F418" s="370" t="str">
        <f t="shared" si="64"/>
        <v/>
      </c>
      <c r="G418" s="370" t="str">
        <f t="shared" si="65"/>
        <v/>
      </c>
      <c r="H418" s="371" t="str">
        <f t="shared" si="66"/>
        <v/>
      </c>
      <c r="I418" s="372" t="str">
        <f t="shared" si="67"/>
        <v/>
      </c>
      <c r="J418" s="373" t="str">
        <f>IF(B418="","",'Patrimonio neto+pasivo'!$C$92)</f>
        <v/>
      </c>
      <c r="K418" s="373"/>
      <c r="L418" s="905" t="str">
        <f>IF(B418="","",C418*'Patrimonio neto+pasivo'!$C$78)</f>
        <v/>
      </c>
      <c r="M418" s="905" t="str">
        <f t="shared" si="61"/>
        <v/>
      </c>
      <c r="N418" s="374" t="str">
        <f t="shared" si="68"/>
        <v/>
      </c>
      <c r="O418" s="375" t="str">
        <f t="shared" si="69"/>
        <v/>
      </c>
      <c r="P418" s="332"/>
      <c r="Q418" s="332"/>
      <c r="R418" s="333"/>
      <c r="S418" s="333"/>
      <c r="T418" s="333"/>
      <c r="U418" s="333"/>
      <c r="V418" s="301"/>
      <c r="W418" s="301"/>
      <c r="X418" s="301"/>
      <c r="Y418" s="301"/>
      <c r="Z418" s="301"/>
      <c r="AA418" s="301"/>
      <c r="AB418" s="301"/>
    </row>
    <row r="419" spans="1:28" ht="15">
      <c r="A419" s="301"/>
      <c r="B419" s="369" t="str">
        <f>IF('Patrimonio neto+pasivo'!$A$86=1,IF(B418&lt;$D$8+$G$5-1,B418+1,""),IF(B418&lt;$D$8+$G$5,B418+1,""))</f>
        <v/>
      </c>
      <c r="C419" s="370" t="str">
        <f t="shared" si="62"/>
        <v/>
      </c>
      <c r="D419" s="370" t="str">
        <f t="shared" si="63"/>
        <v/>
      </c>
      <c r="E419" s="370" t="str">
        <f t="shared" si="60"/>
        <v/>
      </c>
      <c r="F419" s="370" t="str">
        <f t="shared" si="64"/>
        <v/>
      </c>
      <c r="G419" s="370" t="str">
        <f t="shared" si="65"/>
        <v/>
      </c>
      <c r="H419" s="371" t="str">
        <f t="shared" si="66"/>
        <v/>
      </c>
      <c r="I419" s="372" t="str">
        <f t="shared" si="67"/>
        <v/>
      </c>
      <c r="J419" s="373" t="str">
        <f>IF(B419="","",'Patrimonio neto+pasivo'!$C$92)</f>
        <v/>
      </c>
      <c r="K419" s="373"/>
      <c r="L419" s="905" t="str">
        <f>IF(B419="","",C419*'Patrimonio neto+pasivo'!$C$78)</f>
        <v/>
      </c>
      <c r="M419" s="905" t="str">
        <f t="shared" si="61"/>
        <v/>
      </c>
      <c r="N419" s="374" t="str">
        <f t="shared" si="68"/>
        <v/>
      </c>
      <c r="O419" s="375" t="str">
        <f t="shared" si="69"/>
        <v/>
      </c>
      <c r="P419" s="332"/>
      <c r="Q419" s="332"/>
      <c r="R419" s="333"/>
      <c r="S419" s="333"/>
      <c r="T419" s="333"/>
      <c r="U419" s="333"/>
      <c r="V419" s="301"/>
      <c r="W419" s="301"/>
      <c r="X419" s="301"/>
      <c r="Y419" s="301"/>
      <c r="Z419" s="301"/>
      <c r="AA419" s="301"/>
      <c r="AB419" s="301"/>
    </row>
    <row r="420" spans="1:28" ht="15">
      <c r="A420" s="301"/>
      <c r="B420" s="369" t="str">
        <f>IF('Patrimonio neto+pasivo'!$A$86=1,IF(B419&lt;$D$8+$G$5-1,B419+1,""),IF(B419&lt;$D$8+$G$5,B419+1,""))</f>
        <v/>
      </c>
      <c r="C420" s="370" t="str">
        <f t="shared" si="62"/>
        <v/>
      </c>
      <c r="D420" s="370" t="str">
        <f t="shared" si="63"/>
        <v/>
      </c>
      <c r="E420" s="370" t="str">
        <f t="shared" si="60"/>
        <v/>
      </c>
      <c r="F420" s="370" t="str">
        <f t="shared" si="64"/>
        <v/>
      </c>
      <c r="G420" s="370" t="str">
        <f t="shared" si="65"/>
        <v/>
      </c>
      <c r="H420" s="371" t="str">
        <f t="shared" si="66"/>
        <v/>
      </c>
      <c r="I420" s="372" t="str">
        <f t="shared" si="67"/>
        <v/>
      </c>
      <c r="J420" s="373" t="str">
        <f>IF(B420="","",'Patrimonio neto+pasivo'!$C$92)</f>
        <v/>
      </c>
      <c r="K420" s="373"/>
      <c r="L420" s="905" t="str">
        <f>IF(B420="","",C420*'Patrimonio neto+pasivo'!$C$78)</f>
        <v/>
      </c>
      <c r="M420" s="905" t="str">
        <f t="shared" si="61"/>
        <v/>
      </c>
      <c r="N420" s="374" t="str">
        <f t="shared" si="68"/>
        <v/>
      </c>
      <c r="O420" s="375" t="str">
        <f t="shared" si="69"/>
        <v/>
      </c>
      <c r="P420" s="332"/>
      <c r="Q420" s="332"/>
      <c r="R420" s="333"/>
      <c r="S420" s="333"/>
      <c r="T420" s="333"/>
      <c r="U420" s="333"/>
      <c r="V420" s="301"/>
      <c r="W420" s="301"/>
      <c r="X420" s="301"/>
      <c r="Y420" s="301"/>
      <c r="Z420" s="301"/>
      <c r="AA420" s="301"/>
      <c r="AB420" s="301"/>
    </row>
    <row r="421" spans="1:28" ht="15">
      <c r="A421" s="301"/>
      <c r="B421" s="369" t="str">
        <f>IF('Patrimonio neto+pasivo'!$A$86=1,IF(B420&lt;$D$8+$G$5-1,B420+1,""),IF(B420&lt;$D$8+$G$5,B420+1,""))</f>
        <v/>
      </c>
      <c r="C421" s="370" t="str">
        <f t="shared" si="62"/>
        <v/>
      </c>
      <c r="D421" s="370" t="str">
        <f t="shared" si="63"/>
        <v/>
      </c>
      <c r="E421" s="370" t="str">
        <f t="shared" si="60"/>
        <v/>
      </c>
      <c r="F421" s="370" t="str">
        <f t="shared" si="64"/>
        <v/>
      </c>
      <c r="G421" s="370" t="str">
        <f t="shared" si="65"/>
        <v/>
      </c>
      <c r="H421" s="371" t="str">
        <f t="shared" si="66"/>
        <v/>
      </c>
      <c r="I421" s="372" t="str">
        <f t="shared" si="67"/>
        <v/>
      </c>
      <c r="J421" s="373" t="str">
        <f>IF(B421="","",'Patrimonio neto+pasivo'!$C$92)</f>
        <v/>
      </c>
      <c r="K421" s="373"/>
      <c r="L421" s="905" t="str">
        <f>IF(B421="","",C421*'Patrimonio neto+pasivo'!$C$78)</f>
        <v/>
      </c>
      <c r="M421" s="905" t="str">
        <f t="shared" si="61"/>
        <v/>
      </c>
      <c r="N421" s="374" t="str">
        <f t="shared" si="68"/>
        <v/>
      </c>
      <c r="O421" s="375" t="str">
        <f t="shared" si="69"/>
        <v/>
      </c>
      <c r="P421" s="332"/>
      <c r="Q421" s="332"/>
      <c r="R421" s="333"/>
      <c r="S421" s="333"/>
      <c r="T421" s="333"/>
      <c r="U421" s="333"/>
      <c r="V421" s="301"/>
      <c r="W421" s="301"/>
      <c r="X421" s="301"/>
      <c r="Y421" s="301"/>
      <c r="Z421" s="301"/>
      <c r="AA421" s="301"/>
      <c r="AB421" s="301"/>
    </row>
    <row r="422" spans="1:28" ht="15">
      <c r="A422" s="301"/>
      <c r="B422" s="369" t="str">
        <f>IF('Patrimonio neto+pasivo'!$A$86=1,IF(B421&lt;$D$8+$G$5-1,B421+1,""),IF(B421&lt;$D$8+$G$5,B421+1,""))</f>
        <v/>
      </c>
      <c r="C422" s="370" t="str">
        <f t="shared" si="62"/>
        <v/>
      </c>
      <c r="D422" s="370" t="str">
        <f t="shared" si="63"/>
        <v/>
      </c>
      <c r="E422" s="370" t="str">
        <f t="shared" si="60"/>
        <v/>
      </c>
      <c r="F422" s="370" t="str">
        <f t="shared" si="64"/>
        <v/>
      </c>
      <c r="G422" s="370" t="str">
        <f t="shared" si="65"/>
        <v/>
      </c>
      <c r="H422" s="371" t="str">
        <f t="shared" si="66"/>
        <v/>
      </c>
      <c r="I422" s="372" t="str">
        <f t="shared" si="67"/>
        <v/>
      </c>
      <c r="J422" s="373" t="str">
        <f>IF(B422="","",'Patrimonio neto+pasivo'!$C$92)</f>
        <v/>
      </c>
      <c r="K422" s="373"/>
      <c r="L422" s="905" t="str">
        <f>IF(B422="","",C422*'Patrimonio neto+pasivo'!$C$78)</f>
        <v/>
      </c>
      <c r="M422" s="905" t="str">
        <f t="shared" si="61"/>
        <v/>
      </c>
      <c r="N422" s="374" t="str">
        <f t="shared" si="68"/>
        <v/>
      </c>
      <c r="O422" s="375" t="str">
        <f t="shared" si="69"/>
        <v/>
      </c>
      <c r="P422" s="332"/>
      <c r="Q422" s="332"/>
      <c r="R422" s="333"/>
      <c r="S422" s="333"/>
      <c r="T422" s="333"/>
      <c r="U422" s="333"/>
      <c r="V422" s="301"/>
      <c r="W422" s="301"/>
      <c r="X422" s="301"/>
      <c r="Y422" s="301"/>
      <c r="Z422" s="301"/>
      <c r="AA422" s="301"/>
      <c r="AB422" s="301"/>
    </row>
    <row r="423" spans="1:28" ht="15">
      <c r="A423" s="301"/>
      <c r="B423" s="369" t="str">
        <f>IF('Patrimonio neto+pasivo'!$A$86=1,IF(B422&lt;$D$8+$G$5-1,B422+1,""),IF(B422&lt;$D$8+$G$5,B422+1,""))</f>
        <v/>
      </c>
      <c r="C423" s="370" t="str">
        <f t="shared" si="62"/>
        <v/>
      </c>
      <c r="D423" s="370" t="str">
        <f t="shared" si="63"/>
        <v/>
      </c>
      <c r="E423" s="370" t="str">
        <f t="shared" si="60"/>
        <v/>
      </c>
      <c r="F423" s="370" t="str">
        <f t="shared" si="64"/>
        <v/>
      </c>
      <c r="G423" s="370" t="str">
        <f t="shared" si="65"/>
        <v/>
      </c>
      <c r="H423" s="371" t="str">
        <f t="shared" si="66"/>
        <v/>
      </c>
      <c r="I423" s="372" t="str">
        <f t="shared" si="67"/>
        <v/>
      </c>
      <c r="J423" s="373" t="str">
        <f>IF(B423="","",'Patrimonio neto+pasivo'!$C$92)</f>
        <v/>
      </c>
      <c r="K423" s="373"/>
      <c r="L423" s="905" t="str">
        <f>IF(B423="","",C423*'Patrimonio neto+pasivo'!$C$78)</f>
        <v/>
      </c>
      <c r="M423" s="905" t="str">
        <f t="shared" si="61"/>
        <v/>
      </c>
      <c r="N423" s="374" t="str">
        <f t="shared" si="68"/>
        <v/>
      </c>
      <c r="O423" s="375" t="str">
        <f t="shared" si="69"/>
        <v/>
      </c>
      <c r="P423" s="332"/>
      <c r="Q423" s="332"/>
      <c r="R423" s="333"/>
      <c r="S423" s="333"/>
      <c r="T423" s="333"/>
      <c r="U423" s="333"/>
      <c r="V423" s="301"/>
      <c r="W423" s="301"/>
      <c r="X423" s="301"/>
      <c r="Y423" s="301"/>
      <c r="Z423" s="301"/>
      <c r="AA423" s="301"/>
      <c r="AB423" s="301"/>
    </row>
    <row r="424" spans="1:28" ht="15">
      <c r="A424" s="301"/>
      <c r="B424" s="369" t="str">
        <f>IF('Patrimonio neto+pasivo'!$A$86=1,IF(B423&lt;$D$8+$G$5-1,B423+1,""),IF(B423&lt;$D$8+$G$5,B423+1,""))</f>
        <v/>
      </c>
      <c r="C424" s="370" t="str">
        <f t="shared" si="62"/>
        <v/>
      </c>
      <c r="D424" s="370" t="str">
        <f t="shared" si="63"/>
        <v/>
      </c>
      <c r="E424" s="370" t="str">
        <f t="shared" si="60"/>
        <v/>
      </c>
      <c r="F424" s="370" t="str">
        <f t="shared" si="64"/>
        <v/>
      </c>
      <c r="G424" s="370" t="str">
        <f t="shared" si="65"/>
        <v/>
      </c>
      <c r="H424" s="371" t="str">
        <f t="shared" si="66"/>
        <v/>
      </c>
      <c r="I424" s="372" t="str">
        <f t="shared" si="67"/>
        <v/>
      </c>
      <c r="J424" s="373" t="str">
        <f>IF(B424="","",'Patrimonio neto+pasivo'!$C$92)</f>
        <v/>
      </c>
      <c r="K424" s="373"/>
      <c r="L424" s="905" t="str">
        <f>IF(B424="","",C424*'Patrimonio neto+pasivo'!$C$78)</f>
        <v/>
      </c>
      <c r="M424" s="905" t="str">
        <f t="shared" si="61"/>
        <v/>
      </c>
      <c r="N424" s="374" t="str">
        <f t="shared" si="68"/>
        <v/>
      </c>
      <c r="O424" s="375" t="str">
        <f t="shared" si="69"/>
        <v/>
      </c>
      <c r="P424" s="332"/>
      <c r="Q424" s="332"/>
      <c r="R424" s="333"/>
      <c r="S424" s="333"/>
      <c r="T424" s="333"/>
      <c r="U424" s="333"/>
      <c r="V424" s="301"/>
      <c r="W424" s="301"/>
      <c r="X424" s="301"/>
      <c r="Y424" s="301"/>
      <c r="Z424" s="301"/>
      <c r="AA424" s="301"/>
      <c r="AB424" s="301"/>
    </row>
    <row r="425" spans="1:28" ht="15">
      <c r="A425" s="301"/>
      <c r="B425" s="369" t="str">
        <f>IF('Patrimonio neto+pasivo'!$A$86=1,IF(B424&lt;$D$8+$G$5-1,B424+1,""),IF(B424&lt;$D$8+$G$5,B424+1,""))</f>
        <v/>
      </c>
      <c r="C425" s="370" t="str">
        <f t="shared" si="62"/>
        <v/>
      </c>
      <c r="D425" s="370" t="str">
        <f t="shared" si="63"/>
        <v/>
      </c>
      <c r="E425" s="370" t="str">
        <f t="shared" si="60"/>
        <v/>
      </c>
      <c r="F425" s="370" t="str">
        <f t="shared" si="64"/>
        <v/>
      </c>
      <c r="G425" s="370" t="str">
        <f t="shared" si="65"/>
        <v/>
      </c>
      <c r="H425" s="371" t="str">
        <f t="shared" si="66"/>
        <v/>
      </c>
      <c r="I425" s="372" t="str">
        <f t="shared" si="67"/>
        <v/>
      </c>
      <c r="J425" s="373" t="str">
        <f>IF(B425="","",'Patrimonio neto+pasivo'!$C$92)</f>
        <v/>
      </c>
      <c r="K425" s="373"/>
      <c r="L425" s="905" t="str">
        <f>IF(B425="","",C425*'Patrimonio neto+pasivo'!$C$78)</f>
        <v/>
      </c>
      <c r="M425" s="905" t="str">
        <f t="shared" si="61"/>
        <v/>
      </c>
      <c r="N425" s="374" t="str">
        <f t="shared" si="68"/>
        <v/>
      </c>
      <c r="O425" s="375" t="str">
        <f t="shared" si="69"/>
        <v/>
      </c>
      <c r="P425" s="332"/>
      <c r="Q425" s="332"/>
      <c r="R425" s="333"/>
      <c r="S425" s="333"/>
      <c r="T425" s="333"/>
      <c r="U425" s="333"/>
      <c r="V425" s="301"/>
      <c r="W425" s="301"/>
      <c r="X425" s="301"/>
      <c r="Y425" s="301"/>
      <c r="Z425" s="301"/>
      <c r="AA425" s="301"/>
      <c r="AB425" s="301"/>
    </row>
    <row r="426" spans="1:28" ht="15">
      <c r="A426" s="301"/>
      <c r="B426" s="369" t="str">
        <f>IF('Patrimonio neto+pasivo'!$A$86=1,IF(B425&lt;$D$8+$G$5-1,B425+1,""),IF(B425&lt;$D$8+$G$5,B425+1,""))</f>
        <v/>
      </c>
      <c r="C426" s="370" t="str">
        <f t="shared" si="62"/>
        <v/>
      </c>
      <c r="D426" s="370" t="str">
        <f t="shared" si="63"/>
        <v/>
      </c>
      <c r="E426" s="370" t="str">
        <f t="shared" si="60"/>
        <v/>
      </c>
      <c r="F426" s="370" t="str">
        <f t="shared" si="64"/>
        <v/>
      </c>
      <c r="G426" s="370" t="str">
        <f t="shared" si="65"/>
        <v/>
      </c>
      <c r="H426" s="371" t="str">
        <f t="shared" si="66"/>
        <v/>
      </c>
      <c r="I426" s="372" t="str">
        <f t="shared" si="67"/>
        <v/>
      </c>
      <c r="J426" s="373" t="str">
        <f>IF(B426="","",'Patrimonio neto+pasivo'!$C$92)</f>
        <v/>
      </c>
      <c r="K426" s="373"/>
      <c r="L426" s="905" t="str">
        <f>IF(B426="","",C426*'Patrimonio neto+pasivo'!$C$78)</f>
        <v/>
      </c>
      <c r="M426" s="905" t="str">
        <f t="shared" si="61"/>
        <v/>
      </c>
      <c r="N426" s="374" t="str">
        <f t="shared" si="68"/>
        <v/>
      </c>
      <c r="O426" s="375" t="str">
        <f t="shared" si="69"/>
        <v/>
      </c>
      <c r="P426" s="332"/>
      <c r="Q426" s="332"/>
      <c r="R426" s="333"/>
      <c r="S426" s="333"/>
      <c r="T426" s="333"/>
      <c r="U426" s="333"/>
      <c r="V426" s="301"/>
      <c r="W426" s="301"/>
      <c r="X426" s="301"/>
      <c r="Y426" s="301"/>
      <c r="Z426" s="301"/>
      <c r="AA426" s="301"/>
      <c r="AB426" s="301"/>
    </row>
    <row r="427" spans="1:28" ht="15">
      <c r="A427" s="301"/>
      <c r="B427" s="369" t="str">
        <f>IF('Patrimonio neto+pasivo'!$A$86=1,IF(B426&lt;$D$8+$G$5-1,B426+1,""),IF(B426&lt;$D$8+$G$5,B426+1,""))</f>
        <v/>
      </c>
      <c r="C427" s="370" t="str">
        <f t="shared" si="62"/>
        <v/>
      </c>
      <c r="D427" s="370" t="str">
        <f t="shared" si="63"/>
        <v/>
      </c>
      <c r="E427" s="370" t="str">
        <f t="shared" si="60"/>
        <v/>
      </c>
      <c r="F427" s="370" t="str">
        <f t="shared" si="64"/>
        <v/>
      </c>
      <c r="G427" s="370" t="str">
        <f t="shared" si="65"/>
        <v/>
      </c>
      <c r="H427" s="371" t="str">
        <f t="shared" si="66"/>
        <v/>
      </c>
      <c r="I427" s="372" t="str">
        <f t="shared" si="67"/>
        <v/>
      </c>
      <c r="J427" s="373" t="str">
        <f>IF(B427="","",'Patrimonio neto+pasivo'!$C$92)</f>
        <v/>
      </c>
      <c r="K427" s="373"/>
      <c r="L427" s="905" t="str">
        <f>IF(B427="","",C427*'Patrimonio neto+pasivo'!$C$78)</f>
        <v/>
      </c>
      <c r="M427" s="905" t="str">
        <f t="shared" si="61"/>
        <v/>
      </c>
      <c r="N427" s="374" t="str">
        <f t="shared" si="68"/>
        <v/>
      </c>
      <c r="O427" s="375" t="str">
        <f t="shared" si="69"/>
        <v/>
      </c>
      <c r="P427" s="332"/>
      <c r="Q427" s="332"/>
      <c r="R427" s="333"/>
      <c r="S427" s="333"/>
      <c r="T427" s="333"/>
      <c r="U427" s="333"/>
      <c r="V427" s="301"/>
      <c r="W427" s="301"/>
      <c r="X427" s="301"/>
      <c r="Y427" s="301"/>
      <c r="Z427" s="301"/>
      <c r="AA427" s="301"/>
      <c r="AB427" s="301"/>
    </row>
    <row r="428" spans="1:28" ht="15">
      <c r="A428" s="301"/>
      <c r="B428" s="369" t="str">
        <f>IF('Patrimonio neto+pasivo'!$A$86=1,IF(B427&lt;$D$8+$G$5-1,B427+1,""),IF(B427&lt;$D$8+$G$5,B427+1,""))</f>
        <v/>
      </c>
      <c r="C428" s="370" t="str">
        <f t="shared" si="62"/>
        <v/>
      </c>
      <c r="D428" s="370" t="str">
        <f t="shared" si="63"/>
        <v/>
      </c>
      <c r="E428" s="370" t="str">
        <f t="shared" si="60"/>
        <v/>
      </c>
      <c r="F428" s="370" t="str">
        <f t="shared" si="64"/>
        <v/>
      </c>
      <c r="G428" s="370" t="str">
        <f t="shared" si="65"/>
        <v/>
      </c>
      <c r="H428" s="371" t="str">
        <f t="shared" si="66"/>
        <v/>
      </c>
      <c r="I428" s="372" t="str">
        <f t="shared" si="67"/>
        <v/>
      </c>
      <c r="J428" s="373" t="str">
        <f>IF(B428="","",'Patrimonio neto+pasivo'!$C$92)</f>
        <v/>
      </c>
      <c r="K428" s="373"/>
      <c r="L428" s="905" t="str">
        <f>IF(B428="","",C428*'Patrimonio neto+pasivo'!$C$78)</f>
        <v/>
      </c>
      <c r="M428" s="905" t="str">
        <f t="shared" si="61"/>
        <v/>
      </c>
      <c r="N428" s="374" t="str">
        <f t="shared" si="68"/>
        <v/>
      </c>
      <c r="O428" s="375" t="str">
        <f t="shared" si="69"/>
        <v/>
      </c>
      <c r="P428" s="332"/>
      <c r="Q428" s="332"/>
      <c r="R428" s="333"/>
      <c r="S428" s="333"/>
      <c r="T428" s="333"/>
      <c r="U428" s="333"/>
      <c r="V428" s="301"/>
      <c r="W428" s="301"/>
      <c r="X428" s="301"/>
      <c r="Y428" s="301"/>
      <c r="Z428" s="301"/>
      <c r="AA428" s="301"/>
      <c r="AB428" s="301"/>
    </row>
    <row r="429" spans="1:28" ht="15">
      <c r="A429" s="301"/>
      <c r="B429" s="369" t="str">
        <f>IF('Patrimonio neto+pasivo'!$A$86=1,IF(B428&lt;$D$8+$G$5-1,B428+1,""),IF(B428&lt;$D$8+$G$5,B428+1,""))</f>
        <v/>
      </c>
      <c r="C429" s="370" t="str">
        <f t="shared" si="62"/>
        <v/>
      </c>
      <c r="D429" s="370" t="str">
        <f t="shared" si="63"/>
        <v/>
      </c>
      <c r="E429" s="370" t="str">
        <f t="shared" si="60"/>
        <v/>
      </c>
      <c r="F429" s="370" t="str">
        <f t="shared" si="64"/>
        <v/>
      </c>
      <c r="G429" s="370" t="str">
        <f t="shared" si="65"/>
        <v/>
      </c>
      <c r="H429" s="371" t="str">
        <f t="shared" si="66"/>
        <v/>
      </c>
      <c r="I429" s="372" t="str">
        <f t="shared" si="67"/>
        <v/>
      </c>
      <c r="J429" s="373" t="str">
        <f>IF(B429="","",'Patrimonio neto+pasivo'!$C$92)</f>
        <v/>
      </c>
      <c r="K429" s="373"/>
      <c r="L429" s="905" t="str">
        <f>IF(B429="","",C429*'Patrimonio neto+pasivo'!$C$78)</f>
        <v/>
      </c>
      <c r="M429" s="905" t="str">
        <f t="shared" si="61"/>
        <v/>
      </c>
      <c r="N429" s="374" t="str">
        <f t="shared" si="68"/>
        <v/>
      </c>
      <c r="O429" s="375" t="str">
        <f t="shared" si="69"/>
        <v/>
      </c>
      <c r="P429" s="332"/>
      <c r="Q429" s="332"/>
      <c r="R429" s="333"/>
      <c r="S429" s="333"/>
      <c r="T429" s="333"/>
      <c r="U429" s="333"/>
      <c r="V429" s="301"/>
      <c r="W429" s="301"/>
      <c r="X429" s="301"/>
      <c r="Y429" s="301"/>
      <c r="Z429" s="301"/>
      <c r="AA429" s="301"/>
      <c r="AB429" s="301"/>
    </row>
    <row r="430" spans="1:28" ht="15">
      <c r="A430" s="301"/>
      <c r="B430" s="369" t="str">
        <f>IF('Patrimonio neto+pasivo'!$A$86=1,IF(B429&lt;$D$8+$G$5-1,B429+1,""),IF(B429&lt;$D$8+$G$5,B429+1,""))</f>
        <v/>
      </c>
      <c r="C430" s="370" t="str">
        <f t="shared" si="62"/>
        <v/>
      </c>
      <c r="D430" s="370" t="str">
        <f t="shared" si="63"/>
        <v/>
      </c>
      <c r="E430" s="370" t="str">
        <f t="shared" si="60"/>
        <v/>
      </c>
      <c r="F430" s="370" t="str">
        <f t="shared" si="64"/>
        <v/>
      </c>
      <c r="G430" s="370" t="str">
        <f t="shared" si="65"/>
        <v/>
      </c>
      <c r="H430" s="371" t="str">
        <f t="shared" si="66"/>
        <v/>
      </c>
      <c r="I430" s="372" t="str">
        <f t="shared" si="67"/>
        <v/>
      </c>
      <c r="J430" s="373" t="str">
        <f>IF(B430="","",'Patrimonio neto+pasivo'!$C$92)</f>
        <v/>
      </c>
      <c r="K430" s="373"/>
      <c r="L430" s="905" t="str">
        <f>IF(B430="","",C430*'Patrimonio neto+pasivo'!$C$78)</f>
        <v/>
      </c>
      <c r="M430" s="905" t="str">
        <f t="shared" si="61"/>
        <v/>
      </c>
      <c r="N430" s="374" t="str">
        <f t="shared" si="68"/>
        <v/>
      </c>
      <c r="O430" s="375" t="str">
        <f t="shared" si="69"/>
        <v/>
      </c>
      <c r="P430" s="332"/>
      <c r="Q430" s="332"/>
      <c r="R430" s="333"/>
      <c r="S430" s="333"/>
      <c r="T430" s="333"/>
      <c r="U430" s="333"/>
      <c r="V430" s="301"/>
      <c r="W430" s="301"/>
      <c r="X430" s="301"/>
      <c r="Y430" s="301"/>
      <c r="Z430" s="301"/>
      <c r="AA430" s="301"/>
      <c r="AB430" s="301"/>
    </row>
    <row r="431" spans="1:28" ht="15">
      <c r="A431" s="301"/>
      <c r="B431" s="369" t="str">
        <f>IF('Patrimonio neto+pasivo'!$A$86=1,IF(B430&lt;$D$8+$G$5-1,B430+1,""),IF(B430&lt;$D$8+$G$5,B430+1,""))</f>
        <v/>
      </c>
      <c r="C431" s="370" t="str">
        <f t="shared" si="62"/>
        <v/>
      </c>
      <c r="D431" s="370" t="str">
        <f t="shared" si="63"/>
        <v/>
      </c>
      <c r="E431" s="370" t="str">
        <f t="shared" si="60"/>
        <v/>
      </c>
      <c r="F431" s="370" t="str">
        <f t="shared" si="64"/>
        <v/>
      </c>
      <c r="G431" s="370" t="str">
        <f t="shared" si="65"/>
        <v/>
      </c>
      <c r="H431" s="371" t="str">
        <f t="shared" si="66"/>
        <v/>
      </c>
      <c r="I431" s="372" t="str">
        <f t="shared" si="67"/>
        <v/>
      </c>
      <c r="J431" s="373" t="str">
        <f>IF(B431="","",'Patrimonio neto+pasivo'!$C$92)</f>
        <v/>
      </c>
      <c r="K431" s="373"/>
      <c r="L431" s="905" t="str">
        <f>IF(B431="","",C431*'Patrimonio neto+pasivo'!$C$78)</f>
        <v/>
      </c>
      <c r="M431" s="905" t="str">
        <f t="shared" si="61"/>
        <v/>
      </c>
      <c r="N431" s="374" t="str">
        <f t="shared" si="68"/>
        <v/>
      </c>
      <c r="O431" s="375" t="str">
        <f t="shared" si="69"/>
        <v/>
      </c>
      <c r="P431" s="332"/>
      <c r="Q431" s="332"/>
      <c r="R431" s="333"/>
      <c r="S431" s="333"/>
      <c r="T431" s="333"/>
      <c r="U431" s="333"/>
      <c r="V431" s="301"/>
      <c r="W431" s="301"/>
      <c r="X431" s="301"/>
      <c r="Y431" s="301"/>
      <c r="Z431" s="301"/>
      <c r="AA431" s="301"/>
      <c r="AB431" s="301"/>
    </row>
    <row r="432" spans="1:28" ht="15">
      <c r="A432" s="301"/>
      <c r="B432" s="369" t="str">
        <f>IF('Patrimonio neto+pasivo'!$A$86=1,IF(B431&lt;$D$8+$G$5-1,B431+1,""),IF(B431&lt;$D$8+$G$5,B431+1,""))</f>
        <v/>
      </c>
      <c r="C432" s="370" t="str">
        <f t="shared" si="62"/>
        <v/>
      </c>
      <c r="D432" s="370" t="str">
        <f t="shared" si="63"/>
        <v/>
      </c>
      <c r="E432" s="370" t="str">
        <f t="shared" si="60"/>
        <v/>
      </c>
      <c r="F432" s="370" t="str">
        <f t="shared" si="64"/>
        <v/>
      </c>
      <c r="G432" s="370" t="str">
        <f t="shared" si="65"/>
        <v/>
      </c>
      <c r="H432" s="371" t="str">
        <f t="shared" si="66"/>
        <v/>
      </c>
      <c r="I432" s="372" t="str">
        <f t="shared" si="67"/>
        <v/>
      </c>
      <c r="J432" s="373" t="str">
        <f>IF(B432="","",'Patrimonio neto+pasivo'!$C$92)</f>
        <v/>
      </c>
      <c r="K432" s="373"/>
      <c r="L432" s="905" t="str">
        <f>IF(B432="","",C432*'Patrimonio neto+pasivo'!$C$78)</f>
        <v/>
      </c>
      <c r="M432" s="905" t="str">
        <f t="shared" si="61"/>
        <v/>
      </c>
      <c r="N432" s="374" t="str">
        <f t="shared" si="68"/>
        <v/>
      </c>
      <c r="O432" s="375" t="str">
        <f t="shared" si="69"/>
        <v/>
      </c>
      <c r="P432" s="332"/>
      <c r="Q432" s="332"/>
      <c r="R432" s="333"/>
      <c r="S432" s="333"/>
      <c r="T432" s="333"/>
      <c r="U432" s="333"/>
      <c r="V432" s="301"/>
      <c r="W432" s="301"/>
      <c r="X432" s="301"/>
      <c r="Y432" s="301"/>
      <c r="Z432" s="301"/>
      <c r="AA432" s="301"/>
      <c r="AB432" s="301"/>
    </row>
    <row r="433" spans="1:28" ht="15">
      <c r="A433" s="301"/>
      <c r="B433" s="369" t="str">
        <f>IF('Patrimonio neto+pasivo'!$A$86=1,IF(B432&lt;$D$8+$G$5-1,B432+1,""),IF(B432&lt;$D$8+$G$5,B432+1,""))</f>
        <v/>
      </c>
      <c r="C433" s="370" t="str">
        <f t="shared" si="62"/>
        <v/>
      </c>
      <c r="D433" s="370" t="str">
        <f t="shared" si="63"/>
        <v/>
      </c>
      <c r="E433" s="370" t="str">
        <f t="shared" si="60"/>
        <v/>
      </c>
      <c r="F433" s="370" t="str">
        <f t="shared" si="64"/>
        <v/>
      </c>
      <c r="G433" s="370" t="str">
        <f t="shared" si="65"/>
        <v/>
      </c>
      <c r="H433" s="371" t="str">
        <f t="shared" si="66"/>
        <v/>
      </c>
      <c r="I433" s="372" t="str">
        <f t="shared" si="67"/>
        <v/>
      </c>
      <c r="J433" s="373" t="str">
        <f>IF(B433="","",'Patrimonio neto+pasivo'!$C$92)</f>
        <v/>
      </c>
      <c r="K433" s="373"/>
      <c r="L433" s="905" t="str">
        <f>IF(B433="","",C433*'Patrimonio neto+pasivo'!$C$78)</f>
        <v/>
      </c>
      <c r="M433" s="905" t="str">
        <f t="shared" si="61"/>
        <v/>
      </c>
      <c r="N433" s="374" t="str">
        <f t="shared" si="68"/>
        <v/>
      </c>
      <c r="O433" s="375" t="str">
        <f t="shared" si="69"/>
        <v/>
      </c>
      <c r="P433" s="332"/>
      <c r="Q433" s="332"/>
      <c r="R433" s="333"/>
      <c r="S433" s="333"/>
      <c r="T433" s="333"/>
      <c r="U433" s="333"/>
      <c r="V433" s="301"/>
      <c r="W433" s="301"/>
      <c r="X433" s="301"/>
      <c r="Y433" s="301"/>
      <c r="Z433" s="301"/>
      <c r="AA433" s="301"/>
      <c r="AB433" s="301"/>
    </row>
    <row r="434" spans="1:28" ht="15">
      <c r="A434" s="301"/>
      <c r="B434" s="369" t="str">
        <f>IF('Patrimonio neto+pasivo'!$A$86=1,IF(B433&lt;$D$8+$G$5-1,B433+1,""),IF(B433&lt;$D$8+$G$5,B433+1,""))</f>
        <v/>
      </c>
      <c r="C434" s="370" t="str">
        <f t="shared" si="62"/>
        <v/>
      </c>
      <c r="D434" s="370" t="str">
        <f t="shared" si="63"/>
        <v/>
      </c>
      <c r="E434" s="370" t="str">
        <f t="shared" si="60"/>
        <v/>
      </c>
      <c r="F434" s="370" t="str">
        <f t="shared" si="64"/>
        <v/>
      </c>
      <c r="G434" s="370" t="str">
        <f t="shared" si="65"/>
        <v/>
      </c>
      <c r="H434" s="371" t="str">
        <f t="shared" si="66"/>
        <v/>
      </c>
      <c r="I434" s="372" t="str">
        <f t="shared" si="67"/>
        <v/>
      </c>
      <c r="J434" s="373" t="str">
        <f>IF(B434="","",'Patrimonio neto+pasivo'!$C$92)</f>
        <v/>
      </c>
      <c r="K434" s="373"/>
      <c r="L434" s="905" t="str">
        <f>IF(B434="","",C434*'Patrimonio neto+pasivo'!$C$78)</f>
        <v/>
      </c>
      <c r="M434" s="905" t="str">
        <f t="shared" si="61"/>
        <v/>
      </c>
      <c r="N434" s="374" t="str">
        <f t="shared" si="68"/>
        <v/>
      </c>
      <c r="O434" s="375" t="str">
        <f t="shared" si="69"/>
        <v/>
      </c>
      <c r="P434" s="332"/>
      <c r="Q434" s="332"/>
      <c r="R434" s="333"/>
      <c r="S434" s="333"/>
      <c r="T434" s="333"/>
      <c r="U434" s="333"/>
      <c r="V434" s="301"/>
      <c r="W434" s="301"/>
      <c r="X434" s="301"/>
      <c r="Y434" s="301"/>
      <c r="Z434" s="301"/>
      <c r="AA434" s="301"/>
      <c r="AB434" s="301"/>
    </row>
    <row r="435" spans="1:28" ht="15">
      <c r="A435" s="301"/>
      <c r="B435" s="369" t="str">
        <f>IF('Patrimonio neto+pasivo'!$A$86=1,IF(B434&lt;$D$8+$G$5-1,B434+1,""),IF(B434&lt;$D$8+$G$5,B434+1,""))</f>
        <v/>
      </c>
      <c r="C435" s="370" t="str">
        <f t="shared" si="62"/>
        <v/>
      </c>
      <c r="D435" s="370" t="str">
        <f t="shared" si="63"/>
        <v/>
      </c>
      <c r="E435" s="370" t="str">
        <f t="shared" si="60"/>
        <v/>
      </c>
      <c r="F435" s="370" t="str">
        <f t="shared" si="64"/>
        <v/>
      </c>
      <c r="G435" s="370" t="str">
        <f t="shared" si="65"/>
        <v/>
      </c>
      <c r="H435" s="371" t="str">
        <f t="shared" si="66"/>
        <v/>
      </c>
      <c r="I435" s="372" t="str">
        <f t="shared" si="67"/>
        <v/>
      </c>
      <c r="J435" s="373" t="str">
        <f>IF(B435="","",'Patrimonio neto+pasivo'!$C$92)</f>
        <v/>
      </c>
      <c r="K435" s="373"/>
      <c r="L435" s="905" t="str">
        <f>IF(B435="","",C435*'Patrimonio neto+pasivo'!$C$78)</f>
        <v/>
      </c>
      <c r="M435" s="905" t="str">
        <f t="shared" si="61"/>
        <v/>
      </c>
      <c r="N435" s="374" t="str">
        <f t="shared" si="68"/>
        <v/>
      </c>
      <c r="O435" s="375" t="str">
        <f t="shared" si="69"/>
        <v/>
      </c>
      <c r="P435" s="332"/>
      <c r="Q435" s="332"/>
      <c r="R435" s="333"/>
      <c r="S435" s="333"/>
      <c r="T435" s="333"/>
      <c r="U435" s="333"/>
      <c r="V435" s="301"/>
      <c r="W435" s="301"/>
      <c r="X435" s="301"/>
      <c r="Y435" s="301"/>
      <c r="Z435" s="301"/>
      <c r="AA435" s="301"/>
      <c r="AB435" s="301"/>
    </row>
    <row r="436" spans="1:28" ht="15">
      <c r="A436" s="301"/>
      <c r="B436" s="369" t="str">
        <f>IF('Patrimonio neto+pasivo'!$A$86=1,IF(B435&lt;$D$8+$G$5-1,B435+1,""),IF(B435&lt;$D$8+$G$5,B435+1,""))</f>
        <v/>
      </c>
      <c r="C436" s="370" t="str">
        <f t="shared" si="62"/>
        <v/>
      </c>
      <c r="D436" s="370" t="str">
        <f t="shared" si="63"/>
        <v/>
      </c>
      <c r="E436" s="370" t="str">
        <f t="shared" si="60"/>
        <v/>
      </c>
      <c r="F436" s="370" t="str">
        <f t="shared" si="64"/>
        <v/>
      </c>
      <c r="G436" s="370" t="str">
        <f t="shared" si="65"/>
        <v/>
      </c>
      <c r="H436" s="371" t="str">
        <f t="shared" si="66"/>
        <v/>
      </c>
      <c r="I436" s="372" t="str">
        <f t="shared" si="67"/>
        <v/>
      </c>
      <c r="J436" s="373" t="str">
        <f>IF(B436="","",'Patrimonio neto+pasivo'!$C$92)</f>
        <v/>
      </c>
      <c r="K436" s="373"/>
      <c r="L436" s="905" t="str">
        <f>IF(B436="","",C436*'Patrimonio neto+pasivo'!$C$78)</f>
        <v/>
      </c>
      <c r="M436" s="905" t="str">
        <f t="shared" si="61"/>
        <v/>
      </c>
      <c r="N436" s="374" t="str">
        <f t="shared" si="68"/>
        <v/>
      </c>
      <c r="O436" s="375" t="str">
        <f t="shared" si="69"/>
        <v/>
      </c>
      <c r="P436" s="332"/>
      <c r="Q436" s="332"/>
      <c r="R436" s="333"/>
      <c r="S436" s="333"/>
      <c r="T436" s="333"/>
      <c r="U436" s="333"/>
      <c r="V436" s="301"/>
      <c r="W436" s="301"/>
      <c r="X436" s="301"/>
      <c r="Y436" s="301"/>
      <c r="Z436" s="301"/>
      <c r="AA436" s="301"/>
      <c r="AB436" s="301"/>
    </row>
    <row r="437" spans="1:28" ht="15">
      <c r="A437" s="301"/>
      <c r="B437" s="369" t="str">
        <f>IF('Patrimonio neto+pasivo'!$A$86=1,IF(B436&lt;$D$8+$G$5-1,B436+1,""),IF(B436&lt;$D$8+$G$5,B436+1,""))</f>
        <v/>
      </c>
      <c r="C437" s="370" t="str">
        <f t="shared" si="62"/>
        <v/>
      </c>
      <c r="D437" s="370" t="str">
        <f t="shared" si="63"/>
        <v/>
      </c>
      <c r="E437" s="370" t="str">
        <f t="shared" si="60"/>
        <v/>
      </c>
      <c r="F437" s="370" t="str">
        <f t="shared" si="64"/>
        <v/>
      </c>
      <c r="G437" s="370" t="str">
        <f t="shared" si="65"/>
        <v/>
      </c>
      <c r="H437" s="371" t="str">
        <f t="shared" si="66"/>
        <v/>
      </c>
      <c r="I437" s="372" t="str">
        <f t="shared" si="67"/>
        <v/>
      </c>
      <c r="J437" s="373" t="str">
        <f>IF(B437="","",'Patrimonio neto+pasivo'!$C$92)</f>
        <v/>
      </c>
      <c r="K437" s="373"/>
      <c r="L437" s="905" t="str">
        <f>IF(B437="","",C437*'Patrimonio neto+pasivo'!$C$78)</f>
        <v/>
      </c>
      <c r="M437" s="905" t="str">
        <f t="shared" si="61"/>
        <v/>
      </c>
      <c r="N437" s="374" t="str">
        <f t="shared" si="68"/>
        <v/>
      </c>
      <c r="O437" s="375" t="str">
        <f t="shared" si="69"/>
        <v/>
      </c>
      <c r="P437" s="332"/>
      <c r="Q437" s="332"/>
      <c r="R437" s="333"/>
      <c r="S437" s="333"/>
      <c r="T437" s="333"/>
      <c r="U437" s="333"/>
      <c r="V437" s="301"/>
      <c r="W437" s="301"/>
      <c r="X437" s="301"/>
      <c r="Y437" s="301"/>
      <c r="Z437" s="301"/>
      <c r="AA437" s="301"/>
      <c r="AB437" s="301"/>
    </row>
    <row r="438" spans="1:28" ht="15">
      <c r="A438" s="301"/>
      <c r="B438" s="369" t="str">
        <f>IF('Patrimonio neto+pasivo'!$A$86=1,IF(B437&lt;$D$8+$G$5-1,B437+1,""),IF(B437&lt;$D$8+$G$5,B437+1,""))</f>
        <v/>
      </c>
      <c r="C438" s="370" t="str">
        <f t="shared" si="62"/>
        <v/>
      </c>
      <c r="D438" s="370" t="str">
        <f t="shared" si="63"/>
        <v/>
      </c>
      <c r="E438" s="370" t="str">
        <f t="shared" si="60"/>
        <v/>
      </c>
      <c r="F438" s="370" t="str">
        <f t="shared" si="64"/>
        <v/>
      </c>
      <c r="G438" s="370" t="str">
        <f t="shared" si="65"/>
        <v/>
      </c>
      <c r="H438" s="371" t="str">
        <f t="shared" si="66"/>
        <v/>
      </c>
      <c r="I438" s="372" t="str">
        <f t="shared" si="67"/>
        <v/>
      </c>
      <c r="J438" s="373" t="str">
        <f>IF(B438="","",'Patrimonio neto+pasivo'!$C$92)</f>
        <v/>
      </c>
      <c r="K438" s="373"/>
      <c r="L438" s="905" t="str">
        <f>IF(B438="","",C438*'Patrimonio neto+pasivo'!$C$78)</f>
        <v/>
      </c>
      <c r="M438" s="905" t="str">
        <f t="shared" si="61"/>
        <v/>
      </c>
      <c r="N438" s="374" t="str">
        <f t="shared" si="68"/>
        <v/>
      </c>
      <c r="O438" s="375" t="str">
        <f t="shared" si="69"/>
        <v/>
      </c>
      <c r="P438" s="332"/>
      <c r="Q438" s="332"/>
      <c r="R438" s="333"/>
      <c r="S438" s="333"/>
      <c r="T438" s="333"/>
      <c r="U438" s="333"/>
      <c r="V438" s="301"/>
      <c r="W438" s="301"/>
      <c r="X438" s="301"/>
      <c r="Y438" s="301"/>
      <c r="Z438" s="301"/>
      <c r="AA438" s="301"/>
      <c r="AB438" s="301"/>
    </row>
    <row r="439" spans="1:28" ht="15">
      <c r="A439" s="301"/>
      <c r="B439" s="369" t="str">
        <f>IF('Patrimonio neto+pasivo'!$A$86=1,IF(B438&lt;$D$8+$G$5-1,B438+1,""),IF(B438&lt;$D$8+$G$5,B438+1,""))</f>
        <v/>
      </c>
      <c r="C439" s="370" t="str">
        <f t="shared" si="62"/>
        <v/>
      </c>
      <c r="D439" s="370" t="str">
        <f t="shared" si="63"/>
        <v/>
      </c>
      <c r="E439" s="370" t="str">
        <f t="shared" si="60"/>
        <v/>
      </c>
      <c r="F439" s="370" t="str">
        <f t="shared" si="64"/>
        <v/>
      </c>
      <c r="G439" s="370" t="str">
        <f t="shared" si="65"/>
        <v/>
      </c>
      <c r="H439" s="371" t="str">
        <f t="shared" si="66"/>
        <v/>
      </c>
      <c r="I439" s="372" t="str">
        <f t="shared" si="67"/>
        <v/>
      </c>
      <c r="J439" s="373" t="str">
        <f>IF(B439="","",'Patrimonio neto+pasivo'!$C$92)</f>
        <v/>
      </c>
      <c r="K439" s="373"/>
      <c r="L439" s="905" t="str">
        <f>IF(B439="","",C439*'Patrimonio neto+pasivo'!$C$78)</f>
        <v/>
      </c>
      <c r="M439" s="905" t="str">
        <f t="shared" si="61"/>
        <v/>
      </c>
      <c r="N439" s="374" t="str">
        <f t="shared" si="68"/>
        <v/>
      </c>
      <c r="O439" s="375" t="str">
        <f t="shared" si="69"/>
        <v/>
      </c>
      <c r="P439" s="332"/>
      <c r="Q439" s="332"/>
      <c r="R439" s="333"/>
      <c r="S439" s="333"/>
      <c r="T439" s="333"/>
      <c r="U439" s="333"/>
      <c r="V439" s="301"/>
      <c r="W439" s="301"/>
      <c r="X439" s="301"/>
      <c r="Y439" s="301"/>
      <c r="Z439" s="301"/>
      <c r="AA439" s="301"/>
      <c r="AB439" s="301"/>
    </row>
    <row r="440" spans="1:28" ht="15">
      <c r="A440" s="301"/>
      <c r="B440" s="369" t="str">
        <f>IF('Patrimonio neto+pasivo'!$A$86=1,IF(B439&lt;$D$8+$G$5-1,B439+1,""),IF(B439&lt;$D$8+$G$5,B439+1,""))</f>
        <v/>
      </c>
      <c r="C440" s="370" t="str">
        <f t="shared" si="62"/>
        <v/>
      </c>
      <c r="D440" s="370" t="str">
        <f t="shared" si="63"/>
        <v/>
      </c>
      <c r="E440" s="370" t="str">
        <f t="shared" si="60"/>
        <v/>
      </c>
      <c r="F440" s="370" t="str">
        <f t="shared" si="64"/>
        <v/>
      </c>
      <c r="G440" s="370" t="str">
        <f t="shared" si="65"/>
        <v/>
      </c>
      <c r="H440" s="371" t="str">
        <f t="shared" si="66"/>
        <v/>
      </c>
      <c r="I440" s="372" t="str">
        <f t="shared" si="67"/>
        <v/>
      </c>
      <c r="J440" s="373" t="str">
        <f>IF(B440="","",'Patrimonio neto+pasivo'!$C$92)</f>
        <v/>
      </c>
      <c r="K440" s="373"/>
      <c r="L440" s="905" t="str">
        <f>IF(B440="","",C440*'Patrimonio neto+pasivo'!$C$78)</f>
        <v/>
      </c>
      <c r="M440" s="905" t="str">
        <f t="shared" si="61"/>
        <v/>
      </c>
      <c r="N440" s="374" t="str">
        <f t="shared" si="68"/>
        <v/>
      </c>
      <c r="O440" s="375" t="str">
        <f t="shared" si="69"/>
        <v/>
      </c>
      <c r="P440" s="332"/>
      <c r="Q440" s="332"/>
      <c r="R440" s="333"/>
      <c r="S440" s="333"/>
      <c r="T440" s="333"/>
      <c r="U440" s="333"/>
      <c r="V440" s="301"/>
      <c r="W440" s="301"/>
      <c r="X440" s="301"/>
      <c r="Y440" s="301"/>
      <c r="Z440" s="301"/>
      <c r="AA440" s="301"/>
      <c r="AB440" s="301"/>
    </row>
    <row r="441" spans="1:28" ht="15">
      <c r="A441" s="301"/>
      <c r="B441" s="369" t="str">
        <f>IF('Patrimonio neto+pasivo'!$A$86=1,IF(B440&lt;$D$8+$G$5-1,B440+1,""),IF(B440&lt;$D$8+$G$5,B440+1,""))</f>
        <v/>
      </c>
      <c r="C441" s="370" t="str">
        <f t="shared" si="62"/>
        <v/>
      </c>
      <c r="D441" s="370" t="str">
        <f t="shared" si="63"/>
        <v/>
      </c>
      <c r="E441" s="370" t="str">
        <f t="shared" si="60"/>
        <v/>
      </c>
      <c r="F441" s="370" t="str">
        <f t="shared" si="64"/>
        <v/>
      </c>
      <c r="G441" s="370" t="str">
        <f t="shared" si="65"/>
        <v/>
      </c>
      <c r="H441" s="371" t="str">
        <f t="shared" si="66"/>
        <v/>
      </c>
      <c r="I441" s="372" t="str">
        <f t="shared" si="67"/>
        <v/>
      </c>
      <c r="J441" s="373" t="str">
        <f>IF(B441="","",'Patrimonio neto+pasivo'!$C$92)</f>
        <v/>
      </c>
      <c r="K441" s="373"/>
      <c r="L441" s="905" t="str">
        <f>IF(B441="","",C441*'Patrimonio neto+pasivo'!$C$78)</f>
        <v/>
      </c>
      <c r="M441" s="905" t="str">
        <f t="shared" si="61"/>
        <v/>
      </c>
      <c r="N441" s="374" t="str">
        <f t="shared" si="68"/>
        <v/>
      </c>
      <c r="O441" s="375" t="str">
        <f t="shared" si="69"/>
        <v/>
      </c>
      <c r="P441" s="332"/>
      <c r="Q441" s="332"/>
      <c r="R441" s="333"/>
      <c r="S441" s="333"/>
      <c r="T441" s="333"/>
      <c r="U441" s="333"/>
      <c r="V441" s="301"/>
      <c r="W441" s="301"/>
      <c r="X441" s="301"/>
      <c r="Y441" s="301"/>
      <c r="Z441" s="301"/>
      <c r="AA441" s="301"/>
      <c r="AB441" s="301"/>
    </row>
    <row r="442" spans="1:28" ht="15">
      <c r="A442" s="301"/>
      <c r="B442" s="369" t="str">
        <f>IF('Patrimonio neto+pasivo'!$A$86=1,IF(B441&lt;$D$8+$G$5-1,B441+1,""),IF(B441&lt;$D$8+$G$5,B441+1,""))</f>
        <v/>
      </c>
      <c r="C442" s="370" t="str">
        <f t="shared" si="62"/>
        <v/>
      </c>
      <c r="D442" s="370" t="str">
        <f t="shared" si="63"/>
        <v/>
      </c>
      <c r="E442" s="370" t="str">
        <f t="shared" si="60"/>
        <v/>
      </c>
      <c r="F442" s="370" t="str">
        <f t="shared" si="64"/>
        <v/>
      </c>
      <c r="G442" s="370" t="str">
        <f t="shared" si="65"/>
        <v/>
      </c>
      <c r="H442" s="371" t="str">
        <f t="shared" si="66"/>
        <v/>
      </c>
      <c r="I442" s="372" t="str">
        <f t="shared" si="67"/>
        <v/>
      </c>
      <c r="J442" s="373" t="str">
        <f>IF(B442="","",'Patrimonio neto+pasivo'!$C$92)</f>
        <v/>
      </c>
      <c r="K442" s="373"/>
      <c r="L442" s="905" t="str">
        <f>IF(B442="","",C442*'Patrimonio neto+pasivo'!$C$78)</f>
        <v/>
      </c>
      <c r="M442" s="905" t="str">
        <f t="shared" si="61"/>
        <v/>
      </c>
      <c r="N442" s="374" t="str">
        <f t="shared" si="68"/>
        <v/>
      </c>
      <c r="O442" s="375" t="str">
        <f t="shared" si="69"/>
        <v/>
      </c>
      <c r="P442" s="332"/>
      <c r="Q442" s="332"/>
      <c r="R442" s="333"/>
      <c r="S442" s="333"/>
      <c r="T442" s="333"/>
      <c r="U442" s="333"/>
      <c r="V442" s="301"/>
      <c r="W442" s="301"/>
      <c r="X442" s="301"/>
      <c r="Y442" s="301"/>
      <c r="Z442" s="301"/>
      <c r="AA442" s="301"/>
      <c r="AB442" s="301"/>
    </row>
    <row r="443" spans="1:28" ht="15">
      <c r="A443" s="301"/>
      <c r="B443" s="369" t="str">
        <f>IF('Patrimonio neto+pasivo'!$A$86=1,IF(B442&lt;$D$8+$G$5-1,B442+1,""),IF(B442&lt;$D$8+$G$5,B442+1,""))</f>
        <v/>
      </c>
      <c r="C443" s="370" t="str">
        <f t="shared" si="62"/>
        <v/>
      </c>
      <c r="D443" s="370" t="str">
        <f t="shared" si="63"/>
        <v/>
      </c>
      <c r="E443" s="370" t="str">
        <f t="shared" si="60"/>
        <v/>
      </c>
      <c r="F443" s="370" t="str">
        <f t="shared" si="64"/>
        <v/>
      </c>
      <c r="G443" s="370" t="str">
        <f t="shared" si="65"/>
        <v/>
      </c>
      <c r="H443" s="371" t="str">
        <f t="shared" si="66"/>
        <v/>
      </c>
      <c r="I443" s="372" t="str">
        <f t="shared" si="67"/>
        <v/>
      </c>
      <c r="J443" s="373" t="str">
        <f>IF(B443="","",'Patrimonio neto+pasivo'!$C$92)</f>
        <v/>
      </c>
      <c r="K443" s="373"/>
      <c r="L443" s="905" t="str">
        <f>IF(B443="","",C443*'Patrimonio neto+pasivo'!$C$78)</f>
        <v/>
      </c>
      <c r="M443" s="905" t="str">
        <f t="shared" si="61"/>
        <v/>
      </c>
      <c r="N443" s="374" t="str">
        <f t="shared" si="68"/>
        <v/>
      </c>
      <c r="O443" s="375" t="str">
        <f t="shared" si="69"/>
        <v/>
      </c>
      <c r="P443" s="332"/>
      <c r="Q443" s="332"/>
      <c r="R443" s="333"/>
      <c r="S443" s="333"/>
      <c r="T443" s="333"/>
      <c r="U443" s="333"/>
      <c r="V443" s="301"/>
      <c r="W443" s="301"/>
      <c r="X443" s="301"/>
      <c r="Y443" s="301"/>
      <c r="Z443" s="301"/>
      <c r="AA443" s="301"/>
      <c r="AB443" s="301"/>
    </row>
    <row r="444" spans="1:28" ht="15">
      <c r="A444" s="301"/>
      <c r="B444" s="369" t="str">
        <f>IF('Patrimonio neto+pasivo'!$A$86=1,IF(B443&lt;$D$8+$G$5-1,B443+1,""),IF(B443&lt;$D$8+$G$5,B443+1,""))</f>
        <v/>
      </c>
      <c r="C444" s="370" t="str">
        <f t="shared" si="62"/>
        <v/>
      </c>
      <c r="D444" s="370" t="str">
        <f t="shared" si="63"/>
        <v/>
      </c>
      <c r="E444" s="370" t="str">
        <f t="shared" si="60"/>
        <v/>
      </c>
      <c r="F444" s="370" t="str">
        <f t="shared" si="64"/>
        <v/>
      </c>
      <c r="G444" s="370" t="str">
        <f t="shared" si="65"/>
        <v/>
      </c>
      <c r="H444" s="371" t="str">
        <f t="shared" si="66"/>
        <v/>
      </c>
      <c r="I444" s="372" t="str">
        <f t="shared" si="67"/>
        <v/>
      </c>
      <c r="J444" s="373" t="str">
        <f>IF(B444="","",'Patrimonio neto+pasivo'!$C$92)</f>
        <v/>
      </c>
      <c r="K444" s="373"/>
      <c r="L444" s="905" t="str">
        <f>IF(B444="","",C444*'Patrimonio neto+pasivo'!$C$78)</f>
        <v/>
      </c>
      <c r="M444" s="905" t="str">
        <f t="shared" si="61"/>
        <v/>
      </c>
      <c r="N444" s="374" t="str">
        <f t="shared" si="68"/>
        <v/>
      </c>
      <c r="O444" s="375" t="str">
        <f t="shared" si="69"/>
        <v/>
      </c>
      <c r="P444" s="332"/>
      <c r="Q444" s="332"/>
      <c r="R444" s="333"/>
      <c r="S444" s="333"/>
      <c r="T444" s="333"/>
      <c r="U444" s="333"/>
      <c r="V444" s="301"/>
      <c r="W444" s="301"/>
      <c r="X444" s="301"/>
      <c r="Y444" s="301"/>
      <c r="Z444" s="301"/>
      <c r="AA444" s="301"/>
      <c r="AB444" s="301"/>
    </row>
    <row r="445" spans="1:28" ht="15">
      <c r="A445" s="301"/>
      <c r="B445" s="369" t="str">
        <f>IF('Patrimonio neto+pasivo'!$A$86=1,IF(B444&lt;$D$8+$G$5-1,B444+1,""),IF(B444&lt;$D$8+$G$5,B444+1,""))</f>
        <v/>
      </c>
      <c r="C445" s="370" t="str">
        <f t="shared" si="62"/>
        <v/>
      </c>
      <c r="D445" s="370" t="str">
        <f t="shared" si="63"/>
        <v/>
      </c>
      <c r="E445" s="370" t="str">
        <f t="shared" si="60"/>
        <v/>
      </c>
      <c r="F445" s="370" t="str">
        <f t="shared" si="64"/>
        <v/>
      </c>
      <c r="G445" s="370" t="str">
        <f t="shared" si="65"/>
        <v/>
      </c>
      <c r="H445" s="371" t="str">
        <f t="shared" si="66"/>
        <v/>
      </c>
      <c r="I445" s="372" t="str">
        <f t="shared" si="67"/>
        <v/>
      </c>
      <c r="J445" s="373" t="str">
        <f>IF(B445="","",'Patrimonio neto+pasivo'!$C$92)</f>
        <v/>
      </c>
      <c r="K445" s="373"/>
      <c r="L445" s="905" t="str">
        <f>IF(B445="","",C445*'Patrimonio neto+pasivo'!$C$78)</f>
        <v/>
      </c>
      <c r="M445" s="905" t="str">
        <f t="shared" si="61"/>
        <v/>
      </c>
      <c r="N445" s="374" t="str">
        <f t="shared" si="68"/>
        <v/>
      </c>
      <c r="O445" s="375" t="str">
        <f t="shared" si="69"/>
        <v/>
      </c>
      <c r="P445" s="332"/>
      <c r="Q445" s="332"/>
      <c r="R445" s="333"/>
      <c r="S445" s="333"/>
      <c r="T445" s="333"/>
      <c r="U445" s="333"/>
      <c r="V445" s="301"/>
      <c r="W445" s="301"/>
      <c r="X445" s="301"/>
      <c r="Y445" s="301"/>
      <c r="Z445" s="301"/>
      <c r="AA445" s="301"/>
      <c r="AB445" s="301"/>
    </row>
    <row r="446" spans="1:28" ht="15">
      <c r="A446" s="301"/>
      <c r="B446" s="369" t="str">
        <f>IF('Patrimonio neto+pasivo'!$A$86=1,IF(B445&lt;$D$8+$G$5-1,B445+1,""),IF(B445&lt;$D$8+$G$5,B445+1,""))</f>
        <v/>
      </c>
      <c r="C446" s="370" t="str">
        <f t="shared" si="62"/>
        <v/>
      </c>
      <c r="D446" s="370" t="str">
        <f t="shared" si="63"/>
        <v/>
      </c>
      <c r="E446" s="370" t="str">
        <f t="shared" si="60"/>
        <v/>
      </c>
      <c r="F446" s="370" t="str">
        <f t="shared" si="64"/>
        <v/>
      </c>
      <c r="G446" s="370" t="str">
        <f t="shared" si="65"/>
        <v/>
      </c>
      <c r="H446" s="371" t="str">
        <f t="shared" si="66"/>
        <v/>
      </c>
      <c r="I446" s="372" t="str">
        <f t="shared" si="67"/>
        <v/>
      </c>
      <c r="J446" s="373" t="str">
        <f>IF(B446="","",'Patrimonio neto+pasivo'!$C$92)</f>
        <v/>
      </c>
      <c r="K446" s="373"/>
      <c r="L446" s="905" t="str">
        <f>IF(B446="","",C446*'Patrimonio neto+pasivo'!$C$78)</f>
        <v/>
      </c>
      <c r="M446" s="905" t="str">
        <f t="shared" si="61"/>
        <v/>
      </c>
      <c r="N446" s="374" t="str">
        <f t="shared" si="68"/>
        <v/>
      </c>
      <c r="O446" s="375" t="str">
        <f t="shared" si="69"/>
        <v/>
      </c>
      <c r="P446" s="332"/>
      <c r="Q446" s="332"/>
      <c r="R446" s="333"/>
      <c r="S446" s="333"/>
      <c r="T446" s="333"/>
      <c r="U446" s="333"/>
      <c r="V446" s="301"/>
      <c r="W446" s="301"/>
      <c r="X446" s="301"/>
      <c r="Y446" s="301"/>
      <c r="Z446" s="301"/>
      <c r="AA446" s="301"/>
      <c r="AB446" s="301"/>
    </row>
    <row r="447" spans="1:28" ht="15">
      <c r="A447" s="301"/>
      <c r="B447" s="369" t="str">
        <f>IF('Patrimonio neto+pasivo'!$A$86=1,IF(B446&lt;$D$8+$G$5-1,B446+1,""),IF(B446&lt;$D$8+$G$5,B446+1,""))</f>
        <v/>
      </c>
      <c r="C447" s="370" t="str">
        <f t="shared" si="62"/>
        <v/>
      </c>
      <c r="D447" s="370" t="str">
        <f t="shared" si="63"/>
        <v/>
      </c>
      <c r="E447" s="370" t="str">
        <f t="shared" si="60"/>
        <v/>
      </c>
      <c r="F447" s="370" t="str">
        <f t="shared" si="64"/>
        <v/>
      </c>
      <c r="G447" s="370" t="str">
        <f t="shared" si="65"/>
        <v/>
      </c>
      <c r="H447" s="371" t="str">
        <f t="shared" si="66"/>
        <v/>
      </c>
      <c r="I447" s="372" t="str">
        <f t="shared" si="67"/>
        <v/>
      </c>
      <c r="J447" s="373" t="str">
        <f>IF(B447="","",'Patrimonio neto+pasivo'!$C$92)</f>
        <v/>
      </c>
      <c r="K447" s="373"/>
      <c r="L447" s="905" t="str">
        <f>IF(B447="","",C447*'Patrimonio neto+pasivo'!$C$78)</f>
        <v/>
      </c>
      <c r="M447" s="905" t="str">
        <f t="shared" si="61"/>
        <v/>
      </c>
      <c r="N447" s="374" t="str">
        <f t="shared" si="68"/>
        <v/>
      </c>
      <c r="O447" s="375" t="str">
        <f t="shared" si="69"/>
        <v/>
      </c>
      <c r="P447" s="332"/>
      <c r="Q447" s="332"/>
      <c r="R447" s="333"/>
      <c r="S447" s="333"/>
      <c r="T447" s="333"/>
      <c r="U447" s="333"/>
      <c r="V447" s="301"/>
      <c r="W447" s="301"/>
      <c r="X447" s="301"/>
      <c r="Y447" s="301"/>
      <c r="Z447" s="301"/>
      <c r="AA447" s="301"/>
      <c r="AB447" s="301"/>
    </row>
    <row r="448" spans="1:28" ht="15">
      <c r="A448" s="301"/>
      <c r="B448" s="369" t="str">
        <f>IF('Patrimonio neto+pasivo'!$A$86=1,IF(B447&lt;$D$8+$G$5-1,B447+1,""),IF(B447&lt;$D$8+$G$5,B447+1,""))</f>
        <v/>
      </c>
      <c r="C448" s="370" t="str">
        <f t="shared" si="62"/>
        <v/>
      </c>
      <c r="D448" s="370" t="str">
        <f t="shared" si="63"/>
        <v/>
      </c>
      <c r="E448" s="370" t="str">
        <f t="shared" si="60"/>
        <v/>
      </c>
      <c r="F448" s="370" t="str">
        <f t="shared" si="64"/>
        <v/>
      </c>
      <c r="G448" s="370" t="str">
        <f t="shared" si="65"/>
        <v/>
      </c>
      <c r="H448" s="371" t="str">
        <f t="shared" si="66"/>
        <v/>
      </c>
      <c r="I448" s="372" t="str">
        <f t="shared" si="67"/>
        <v/>
      </c>
      <c r="J448" s="373" t="str">
        <f>IF(B448="","",'Patrimonio neto+pasivo'!$C$92)</f>
        <v/>
      </c>
      <c r="K448" s="373"/>
      <c r="L448" s="905" t="str">
        <f>IF(B448="","",C448*'Patrimonio neto+pasivo'!$C$78)</f>
        <v/>
      </c>
      <c r="M448" s="905" t="str">
        <f t="shared" si="61"/>
        <v/>
      </c>
      <c r="N448" s="374" t="str">
        <f t="shared" si="68"/>
        <v/>
      </c>
      <c r="O448" s="375" t="str">
        <f t="shared" si="69"/>
        <v/>
      </c>
      <c r="P448" s="332"/>
      <c r="Q448" s="332"/>
      <c r="R448" s="333"/>
      <c r="S448" s="333"/>
      <c r="T448" s="333"/>
      <c r="U448" s="333"/>
      <c r="V448" s="301"/>
      <c r="W448" s="301"/>
      <c r="X448" s="301"/>
      <c r="Y448" s="301"/>
      <c r="Z448" s="301"/>
      <c r="AA448" s="301"/>
      <c r="AB448" s="301"/>
    </row>
    <row r="449" spans="1:28" ht="15">
      <c r="A449" s="301"/>
      <c r="B449" s="369" t="str">
        <f>IF('Patrimonio neto+pasivo'!$A$86=1,IF(B448&lt;$D$8+$G$5-1,B448+1,""),IF(B448&lt;$D$8+$G$5,B448+1,""))</f>
        <v/>
      </c>
      <c r="C449" s="370" t="str">
        <f t="shared" si="62"/>
        <v/>
      </c>
      <c r="D449" s="370" t="str">
        <f t="shared" si="63"/>
        <v/>
      </c>
      <c r="E449" s="370" t="str">
        <f t="shared" si="60"/>
        <v/>
      </c>
      <c r="F449" s="370" t="str">
        <f t="shared" si="64"/>
        <v/>
      </c>
      <c r="G449" s="370" t="str">
        <f t="shared" si="65"/>
        <v/>
      </c>
      <c r="H449" s="371" t="str">
        <f t="shared" si="66"/>
        <v/>
      </c>
      <c r="I449" s="372" t="str">
        <f t="shared" si="67"/>
        <v/>
      </c>
      <c r="J449" s="373" t="str">
        <f>IF(B449="","",'Patrimonio neto+pasivo'!$C$92)</f>
        <v/>
      </c>
      <c r="K449" s="373"/>
      <c r="L449" s="905" t="str">
        <f>IF(B449="","",C449*'Patrimonio neto+pasivo'!$C$78)</f>
        <v/>
      </c>
      <c r="M449" s="905" t="str">
        <f t="shared" si="61"/>
        <v/>
      </c>
      <c r="N449" s="374" t="str">
        <f t="shared" si="68"/>
        <v/>
      </c>
      <c r="O449" s="375" t="str">
        <f t="shared" si="69"/>
        <v/>
      </c>
      <c r="P449" s="332"/>
      <c r="Q449" s="332"/>
      <c r="R449" s="333"/>
      <c r="S449" s="333"/>
      <c r="T449" s="333"/>
      <c r="U449" s="333"/>
      <c r="V449" s="301"/>
      <c r="W449" s="301"/>
      <c r="X449" s="301"/>
      <c r="Y449" s="301"/>
      <c r="Z449" s="301"/>
      <c r="AA449" s="301"/>
      <c r="AB449" s="301"/>
    </row>
    <row r="450" spans="1:28" ht="15">
      <c r="A450" s="301"/>
      <c r="B450" s="369" t="str">
        <f>IF('Patrimonio neto+pasivo'!$A$86=1,IF(B449&lt;$D$8+$G$5-1,B449+1,""),IF(B449&lt;$D$8+$G$5,B449+1,""))</f>
        <v/>
      </c>
      <c r="C450" s="370" t="str">
        <f t="shared" si="62"/>
        <v/>
      </c>
      <c r="D450" s="370" t="str">
        <f t="shared" si="63"/>
        <v/>
      </c>
      <c r="E450" s="370" t="str">
        <f t="shared" si="60"/>
        <v/>
      </c>
      <c r="F450" s="370" t="str">
        <f t="shared" si="64"/>
        <v/>
      </c>
      <c r="G450" s="370" t="str">
        <f t="shared" si="65"/>
        <v/>
      </c>
      <c r="H450" s="371" t="str">
        <f t="shared" si="66"/>
        <v/>
      </c>
      <c r="I450" s="372" t="str">
        <f t="shared" si="67"/>
        <v/>
      </c>
      <c r="J450" s="373" t="str">
        <f>IF(B450="","",'Patrimonio neto+pasivo'!$C$92)</f>
        <v/>
      </c>
      <c r="K450" s="373"/>
      <c r="L450" s="905" t="str">
        <f>IF(B450="","",C450*'Patrimonio neto+pasivo'!$C$78)</f>
        <v/>
      </c>
      <c r="M450" s="905" t="str">
        <f t="shared" si="61"/>
        <v/>
      </c>
      <c r="N450" s="374" t="str">
        <f t="shared" si="68"/>
        <v/>
      </c>
      <c r="O450" s="375" t="str">
        <f t="shared" si="69"/>
        <v/>
      </c>
      <c r="P450" s="332"/>
      <c r="Q450" s="332"/>
      <c r="R450" s="333"/>
      <c r="S450" s="333"/>
      <c r="T450" s="333"/>
      <c r="U450" s="333"/>
      <c r="V450" s="301"/>
      <c r="W450" s="301"/>
      <c r="X450" s="301"/>
      <c r="Y450" s="301"/>
      <c r="Z450" s="301"/>
      <c r="AA450" s="301"/>
      <c r="AB450" s="301"/>
    </row>
    <row r="451" spans="1:28" ht="15">
      <c r="A451" s="301"/>
      <c r="B451" s="369" t="str">
        <f>IF('Patrimonio neto+pasivo'!$A$86=1,IF(B450&lt;$D$8+$G$5-1,B450+1,""),IF(B450&lt;$D$8+$G$5,B450+1,""))</f>
        <v/>
      </c>
      <c r="C451" s="370" t="str">
        <f t="shared" si="62"/>
        <v/>
      </c>
      <c r="D451" s="370" t="str">
        <f t="shared" si="63"/>
        <v/>
      </c>
      <c r="E451" s="370" t="str">
        <f t="shared" si="60"/>
        <v/>
      </c>
      <c r="F451" s="370" t="str">
        <f t="shared" si="64"/>
        <v/>
      </c>
      <c r="G451" s="370" t="str">
        <f t="shared" si="65"/>
        <v/>
      </c>
      <c r="H451" s="371" t="str">
        <f t="shared" si="66"/>
        <v/>
      </c>
      <c r="I451" s="372" t="str">
        <f t="shared" si="67"/>
        <v/>
      </c>
      <c r="J451" s="373" t="str">
        <f>IF(B451="","",'Patrimonio neto+pasivo'!$C$92)</f>
        <v/>
      </c>
      <c r="K451" s="373"/>
      <c r="L451" s="905" t="str">
        <f>IF(B451="","",C451*'Patrimonio neto+pasivo'!$C$78)</f>
        <v/>
      </c>
      <c r="M451" s="905" t="str">
        <f t="shared" si="61"/>
        <v/>
      </c>
      <c r="N451" s="374" t="str">
        <f t="shared" si="68"/>
        <v/>
      </c>
      <c r="O451" s="375" t="str">
        <f t="shared" si="69"/>
        <v/>
      </c>
      <c r="P451" s="332"/>
      <c r="Q451" s="332"/>
      <c r="R451" s="333"/>
      <c r="S451" s="333"/>
      <c r="T451" s="333"/>
      <c r="U451" s="333"/>
      <c r="V451" s="301"/>
      <c r="W451" s="301"/>
      <c r="X451" s="301"/>
      <c r="Y451" s="301"/>
      <c r="Z451" s="301"/>
      <c r="AA451" s="301"/>
      <c r="AB451" s="301"/>
    </row>
    <row r="452" spans="1:28" ht="15">
      <c r="A452" s="301"/>
      <c r="B452" s="369" t="str">
        <f>IF('Patrimonio neto+pasivo'!$A$86=1,IF(B451&lt;$D$8+$G$5-1,B451+1,""),IF(B451&lt;$D$8+$G$5,B451+1,""))</f>
        <v/>
      </c>
      <c r="C452" s="370" t="str">
        <f t="shared" si="62"/>
        <v/>
      </c>
      <c r="D452" s="370" t="str">
        <f t="shared" si="63"/>
        <v/>
      </c>
      <c r="E452" s="370" t="str">
        <f t="shared" si="60"/>
        <v/>
      </c>
      <c r="F452" s="370" t="str">
        <f t="shared" si="64"/>
        <v/>
      </c>
      <c r="G452" s="370" t="str">
        <f t="shared" si="65"/>
        <v/>
      </c>
      <c r="H452" s="371" t="str">
        <f t="shared" si="66"/>
        <v/>
      </c>
      <c r="I452" s="372" t="str">
        <f t="shared" si="67"/>
        <v/>
      </c>
      <c r="J452" s="373" t="str">
        <f>IF(B452="","",'Patrimonio neto+pasivo'!$C$92)</f>
        <v/>
      </c>
      <c r="K452" s="373"/>
      <c r="L452" s="905" t="str">
        <f>IF(B452="","",C452*'Patrimonio neto+pasivo'!$C$78)</f>
        <v/>
      </c>
      <c r="M452" s="905" t="str">
        <f t="shared" si="61"/>
        <v/>
      </c>
      <c r="N452" s="374" t="str">
        <f t="shared" si="68"/>
        <v/>
      </c>
      <c r="O452" s="375" t="str">
        <f t="shared" si="69"/>
        <v/>
      </c>
      <c r="P452" s="332"/>
      <c r="Q452" s="332"/>
      <c r="R452" s="333"/>
      <c r="S452" s="333"/>
      <c r="T452" s="333"/>
      <c r="U452" s="333"/>
      <c r="V452" s="301"/>
      <c r="W452" s="301"/>
      <c r="X452" s="301"/>
      <c r="Y452" s="301"/>
      <c r="Z452" s="301"/>
      <c r="AA452" s="301"/>
      <c r="AB452" s="301"/>
    </row>
    <row r="453" spans="1:28" ht="15">
      <c r="A453" s="301"/>
      <c r="B453" s="369" t="str">
        <f>IF('Patrimonio neto+pasivo'!$A$86=1,IF(B452&lt;$D$8+$G$5-1,B452+1,""),IF(B452&lt;$D$8+$G$5,B452+1,""))</f>
        <v/>
      </c>
      <c r="C453" s="370" t="str">
        <f t="shared" si="62"/>
        <v/>
      </c>
      <c r="D453" s="370" t="str">
        <f t="shared" si="63"/>
        <v/>
      </c>
      <c r="E453" s="370" t="str">
        <f t="shared" si="60"/>
        <v/>
      </c>
      <c r="F453" s="370" t="str">
        <f t="shared" si="64"/>
        <v/>
      </c>
      <c r="G453" s="370" t="str">
        <f t="shared" si="65"/>
        <v/>
      </c>
      <c r="H453" s="371" t="str">
        <f t="shared" si="66"/>
        <v/>
      </c>
      <c r="I453" s="372" t="str">
        <f t="shared" si="67"/>
        <v/>
      </c>
      <c r="J453" s="373" t="str">
        <f>IF(B453="","",'Patrimonio neto+pasivo'!$C$92)</f>
        <v/>
      </c>
      <c r="K453" s="373"/>
      <c r="L453" s="905" t="str">
        <f>IF(B453="","",C453*'Patrimonio neto+pasivo'!$C$78)</f>
        <v/>
      </c>
      <c r="M453" s="905" t="str">
        <f t="shared" si="61"/>
        <v/>
      </c>
      <c r="N453" s="374" t="str">
        <f t="shared" si="68"/>
        <v/>
      </c>
      <c r="O453" s="375" t="str">
        <f t="shared" si="69"/>
        <v/>
      </c>
      <c r="P453" s="332"/>
      <c r="Q453" s="332"/>
      <c r="R453" s="333"/>
      <c r="S453" s="333"/>
      <c r="T453" s="333"/>
      <c r="U453" s="333"/>
      <c r="V453" s="301"/>
      <c r="W453" s="301"/>
      <c r="X453" s="301"/>
      <c r="Y453" s="301"/>
      <c r="Z453" s="301"/>
      <c r="AA453" s="301"/>
      <c r="AB453" s="301"/>
    </row>
    <row r="454" spans="1:28" ht="15">
      <c r="A454" s="301"/>
      <c r="B454" s="369" t="str">
        <f>IF('Patrimonio neto+pasivo'!$A$86=1,IF(B453&lt;$D$8+$G$5-1,B453+1,""),IF(B453&lt;$D$8+$G$5,B453+1,""))</f>
        <v/>
      </c>
      <c r="C454" s="370" t="str">
        <f t="shared" si="62"/>
        <v/>
      </c>
      <c r="D454" s="370" t="str">
        <f t="shared" si="63"/>
        <v/>
      </c>
      <c r="E454" s="370" t="str">
        <f t="shared" si="60"/>
        <v/>
      </c>
      <c r="F454" s="370" t="str">
        <f t="shared" si="64"/>
        <v/>
      </c>
      <c r="G454" s="370" t="str">
        <f t="shared" si="65"/>
        <v/>
      </c>
      <c r="H454" s="371" t="str">
        <f t="shared" si="66"/>
        <v/>
      </c>
      <c r="I454" s="372" t="str">
        <f t="shared" si="67"/>
        <v/>
      </c>
      <c r="J454" s="373" t="str">
        <f>IF(B454="","",'Patrimonio neto+pasivo'!$C$92)</f>
        <v/>
      </c>
      <c r="K454" s="373"/>
      <c r="L454" s="905" t="str">
        <f>IF(B454="","",C454*'Patrimonio neto+pasivo'!$C$78)</f>
        <v/>
      </c>
      <c r="M454" s="905" t="str">
        <f t="shared" si="61"/>
        <v/>
      </c>
      <c r="N454" s="374" t="str">
        <f t="shared" si="68"/>
        <v/>
      </c>
      <c r="O454" s="375" t="str">
        <f t="shared" si="69"/>
        <v/>
      </c>
      <c r="P454" s="332"/>
      <c r="Q454" s="332"/>
      <c r="R454" s="333"/>
      <c r="S454" s="333"/>
      <c r="T454" s="333"/>
      <c r="U454" s="333"/>
      <c r="V454" s="301"/>
      <c r="W454" s="301"/>
      <c r="X454" s="301"/>
      <c r="Y454" s="301"/>
      <c r="Z454" s="301"/>
      <c r="AA454" s="301"/>
      <c r="AB454" s="301"/>
    </row>
    <row r="455" spans="1:28" ht="15">
      <c r="A455" s="301"/>
      <c r="B455" s="369" t="str">
        <f>IF('Patrimonio neto+pasivo'!$A$86=1,IF(B454&lt;$D$8+$G$5-1,B454+1,""),IF(B454&lt;$D$8+$G$5,B454+1,""))</f>
        <v/>
      </c>
      <c r="C455" s="370" t="str">
        <f t="shared" si="62"/>
        <v/>
      </c>
      <c r="D455" s="370" t="str">
        <f t="shared" si="63"/>
        <v/>
      </c>
      <c r="E455" s="370" t="str">
        <f t="shared" si="60"/>
        <v/>
      </c>
      <c r="F455" s="370" t="str">
        <f t="shared" si="64"/>
        <v/>
      </c>
      <c r="G455" s="370" t="str">
        <f t="shared" si="65"/>
        <v/>
      </c>
      <c r="H455" s="371" t="str">
        <f t="shared" si="66"/>
        <v/>
      </c>
      <c r="I455" s="372" t="str">
        <f t="shared" si="67"/>
        <v/>
      </c>
      <c r="J455" s="373" t="str">
        <f>IF(B455="","",'Patrimonio neto+pasivo'!$C$92)</f>
        <v/>
      </c>
      <c r="K455" s="373"/>
      <c r="L455" s="905" t="str">
        <f>IF(B455="","",C455*'Patrimonio neto+pasivo'!$C$78)</f>
        <v/>
      </c>
      <c r="M455" s="905" t="str">
        <f t="shared" si="61"/>
        <v/>
      </c>
      <c r="N455" s="374" t="str">
        <f t="shared" si="68"/>
        <v/>
      </c>
      <c r="O455" s="375" t="str">
        <f t="shared" si="69"/>
        <v/>
      </c>
      <c r="P455" s="332"/>
      <c r="Q455" s="332"/>
      <c r="R455" s="333"/>
      <c r="S455" s="333"/>
      <c r="T455" s="333"/>
      <c r="U455" s="333"/>
      <c r="V455" s="301"/>
      <c r="W455" s="301"/>
      <c r="X455" s="301"/>
      <c r="Y455" s="301"/>
      <c r="Z455" s="301"/>
      <c r="AA455" s="301"/>
      <c r="AB455" s="301"/>
    </row>
    <row r="456" spans="1:28" ht="15">
      <c r="A456" s="301"/>
      <c r="B456" s="369" t="str">
        <f>IF('Patrimonio neto+pasivo'!$A$86=1,IF(B455&lt;$D$8+$G$5-1,B455+1,""),IF(B455&lt;$D$8+$G$5,B455+1,""))</f>
        <v/>
      </c>
      <c r="C456" s="370" t="str">
        <f t="shared" si="62"/>
        <v/>
      </c>
      <c r="D456" s="370" t="str">
        <f t="shared" si="63"/>
        <v/>
      </c>
      <c r="E456" s="370" t="str">
        <f t="shared" si="60"/>
        <v/>
      </c>
      <c r="F456" s="370" t="str">
        <f t="shared" si="64"/>
        <v/>
      </c>
      <c r="G456" s="370" t="str">
        <f t="shared" si="65"/>
        <v/>
      </c>
      <c r="H456" s="371" t="str">
        <f t="shared" si="66"/>
        <v/>
      </c>
      <c r="I456" s="372" t="str">
        <f t="shared" si="67"/>
        <v/>
      </c>
      <c r="J456" s="373" t="str">
        <f>IF(B456="","",'Patrimonio neto+pasivo'!$C$92)</f>
        <v/>
      </c>
      <c r="K456" s="373"/>
      <c r="L456" s="905" t="str">
        <f>IF(B456="","",C456*'Patrimonio neto+pasivo'!$C$78)</f>
        <v/>
      </c>
      <c r="M456" s="905" t="str">
        <f t="shared" si="61"/>
        <v/>
      </c>
      <c r="N456" s="374" t="str">
        <f t="shared" si="68"/>
        <v/>
      </c>
      <c r="O456" s="375" t="str">
        <f t="shared" si="69"/>
        <v/>
      </c>
      <c r="P456" s="332"/>
      <c r="Q456" s="332"/>
      <c r="R456" s="333"/>
      <c r="S456" s="333"/>
      <c r="T456" s="333"/>
      <c r="U456" s="333"/>
      <c r="V456" s="301"/>
      <c r="W456" s="301"/>
      <c r="X456" s="301"/>
      <c r="Y456" s="301"/>
      <c r="Z456" s="301"/>
      <c r="AA456" s="301"/>
      <c r="AB456" s="301"/>
    </row>
    <row r="457" spans="1:28" ht="15">
      <c r="A457" s="301"/>
      <c r="B457" s="369" t="str">
        <f>IF('Patrimonio neto+pasivo'!$A$86=1,IF(B456&lt;$D$8+$G$5-1,B456+1,""),IF(B456&lt;$D$8+$G$5,B456+1,""))</f>
        <v/>
      </c>
      <c r="C457" s="370" t="str">
        <f t="shared" si="62"/>
        <v/>
      </c>
      <c r="D457" s="370" t="str">
        <f t="shared" si="63"/>
        <v/>
      </c>
      <c r="E457" s="370" t="str">
        <f t="shared" si="60"/>
        <v/>
      </c>
      <c r="F457" s="370" t="str">
        <f t="shared" si="64"/>
        <v/>
      </c>
      <c r="G457" s="370" t="str">
        <f t="shared" si="65"/>
        <v/>
      </c>
      <c r="H457" s="371" t="str">
        <f t="shared" si="66"/>
        <v/>
      </c>
      <c r="I457" s="372" t="str">
        <f t="shared" si="67"/>
        <v/>
      </c>
      <c r="J457" s="373" t="str">
        <f>IF(B457="","",'Patrimonio neto+pasivo'!$C$92)</f>
        <v/>
      </c>
      <c r="K457" s="373"/>
      <c r="L457" s="905" t="str">
        <f>IF(B457="","",C457*'Patrimonio neto+pasivo'!$C$78)</f>
        <v/>
      </c>
      <c r="M457" s="905" t="str">
        <f t="shared" si="61"/>
        <v/>
      </c>
      <c r="N457" s="374" t="str">
        <f t="shared" si="68"/>
        <v/>
      </c>
      <c r="O457" s="375" t="str">
        <f t="shared" si="69"/>
        <v/>
      </c>
      <c r="P457" s="332"/>
      <c r="Q457" s="332"/>
      <c r="R457" s="333"/>
      <c r="S457" s="333"/>
      <c r="T457" s="333"/>
      <c r="U457" s="333"/>
      <c r="V457" s="301"/>
      <c r="W457" s="301"/>
      <c r="X457" s="301"/>
      <c r="Y457" s="301"/>
      <c r="Z457" s="301"/>
      <c r="AA457" s="301"/>
      <c r="AB457" s="301"/>
    </row>
    <row r="458" spans="1:28" ht="15">
      <c r="A458" s="301"/>
      <c r="B458" s="369" t="str">
        <f>IF('Patrimonio neto+pasivo'!$A$86=1,IF(B457&lt;$D$8+$G$5-1,B457+1,""),IF(B457&lt;$D$8+$G$5,B457+1,""))</f>
        <v/>
      </c>
      <c r="C458" s="370" t="str">
        <f t="shared" si="62"/>
        <v/>
      </c>
      <c r="D458" s="370" t="str">
        <f t="shared" si="63"/>
        <v/>
      </c>
      <c r="E458" s="370" t="str">
        <f t="shared" si="60"/>
        <v/>
      </c>
      <c r="F458" s="370" t="str">
        <f t="shared" si="64"/>
        <v/>
      </c>
      <c r="G458" s="370" t="str">
        <f t="shared" si="65"/>
        <v/>
      </c>
      <c r="H458" s="371" t="str">
        <f t="shared" si="66"/>
        <v/>
      </c>
      <c r="I458" s="372" t="str">
        <f t="shared" si="67"/>
        <v/>
      </c>
      <c r="J458" s="373" t="str">
        <f>IF(B458="","",'Patrimonio neto+pasivo'!$C$92)</f>
        <v/>
      </c>
      <c r="K458" s="373"/>
      <c r="L458" s="905" t="str">
        <f>IF(B458="","",C458*'Patrimonio neto+pasivo'!$C$78)</f>
        <v/>
      </c>
      <c r="M458" s="905" t="str">
        <f t="shared" si="61"/>
        <v/>
      </c>
      <c r="N458" s="374" t="str">
        <f t="shared" si="68"/>
        <v/>
      </c>
      <c r="O458" s="375" t="str">
        <f t="shared" si="69"/>
        <v/>
      </c>
      <c r="P458" s="332"/>
      <c r="Q458" s="332"/>
      <c r="R458" s="333"/>
      <c r="S458" s="333"/>
      <c r="T458" s="333"/>
      <c r="U458" s="333"/>
      <c r="V458" s="301"/>
      <c r="W458" s="301"/>
      <c r="X458" s="301"/>
      <c r="Y458" s="301"/>
      <c r="Z458" s="301"/>
      <c r="AA458" s="301"/>
      <c r="AB458" s="301"/>
    </row>
    <row r="459" spans="1:28" ht="15">
      <c r="A459" s="301"/>
      <c r="B459" s="369" t="str">
        <f>IF('Patrimonio neto+pasivo'!$A$86=1,IF(B458&lt;$D$8+$G$5-1,B458+1,""),IF(B458&lt;$D$8+$G$5,B458+1,""))</f>
        <v/>
      </c>
      <c r="C459" s="370" t="str">
        <f t="shared" si="62"/>
        <v/>
      </c>
      <c r="D459" s="370" t="str">
        <f t="shared" si="63"/>
        <v/>
      </c>
      <c r="E459" s="370" t="str">
        <f t="shared" si="60"/>
        <v/>
      </c>
      <c r="F459" s="370" t="str">
        <f t="shared" si="64"/>
        <v/>
      </c>
      <c r="G459" s="370" t="str">
        <f t="shared" si="65"/>
        <v/>
      </c>
      <c r="H459" s="371" t="str">
        <f t="shared" si="66"/>
        <v/>
      </c>
      <c r="I459" s="372" t="str">
        <f t="shared" si="67"/>
        <v/>
      </c>
      <c r="J459" s="373" t="str">
        <f>IF(B459="","",'Patrimonio neto+pasivo'!$C$92)</f>
        <v/>
      </c>
      <c r="K459" s="373"/>
      <c r="L459" s="905" t="str">
        <f>IF(B459="","",C459*'Patrimonio neto+pasivo'!$C$78)</f>
        <v/>
      </c>
      <c r="M459" s="905" t="str">
        <f t="shared" si="61"/>
        <v/>
      </c>
      <c r="N459" s="374" t="str">
        <f t="shared" si="68"/>
        <v/>
      </c>
      <c r="O459" s="375" t="str">
        <f t="shared" si="69"/>
        <v/>
      </c>
      <c r="P459" s="332"/>
      <c r="Q459" s="332"/>
      <c r="R459" s="333"/>
      <c r="S459" s="333"/>
      <c r="T459" s="333"/>
      <c r="U459" s="333"/>
      <c r="V459" s="301"/>
      <c r="W459" s="301"/>
      <c r="X459" s="301"/>
      <c r="Y459" s="301"/>
      <c r="Z459" s="301"/>
      <c r="AA459" s="301"/>
      <c r="AB459" s="301"/>
    </row>
    <row r="460" spans="1:28" ht="15">
      <c r="A460" s="301"/>
      <c r="B460" s="369" t="str">
        <f>IF('Patrimonio neto+pasivo'!$A$86=1,IF(B459&lt;$D$8+$G$5-1,B459+1,""),IF(B459&lt;$D$8+$G$5,B459+1,""))</f>
        <v/>
      </c>
      <c r="C460" s="370" t="str">
        <f t="shared" si="62"/>
        <v/>
      </c>
      <c r="D460" s="370" t="str">
        <f t="shared" si="63"/>
        <v/>
      </c>
      <c r="E460" s="370" t="str">
        <f t="shared" si="60"/>
        <v/>
      </c>
      <c r="F460" s="370" t="str">
        <f t="shared" si="64"/>
        <v/>
      </c>
      <c r="G460" s="370" t="str">
        <f t="shared" si="65"/>
        <v/>
      </c>
      <c r="H460" s="371" t="str">
        <f t="shared" si="66"/>
        <v/>
      </c>
      <c r="I460" s="372" t="str">
        <f t="shared" si="67"/>
        <v/>
      </c>
      <c r="J460" s="373" t="str">
        <f>IF(B460="","",'Patrimonio neto+pasivo'!$C$92)</f>
        <v/>
      </c>
      <c r="K460" s="373"/>
      <c r="L460" s="905" t="str">
        <f>IF(B460="","",C460*'Patrimonio neto+pasivo'!$C$78)</f>
        <v/>
      </c>
      <c r="M460" s="905" t="str">
        <f t="shared" si="61"/>
        <v/>
      </c>
      <c r="N460" s="374" t="str">
        <f t="shared" si="68"/>
        <v/>
      </c>
      <c r="O460" s="375" t="str">
        <f t="shared" si="69"/>
        <v/>
      </c>
      <c r="P460" s="332"/>
      <c r="Q460" s="332"/>
      <c r="R460" s="333"/>
      <c r="S460" s="333"/>
      <c r="T460" s="333"/>
      <c r="U460" s="333"/>
      <c r="V460" s="301"/>
      <c r="W460" s="301"/>
      <c r="X460" s="301"/>
      <c r="Y460" s="301"/>
      <c r="Z460" s="301"/>
      <c r="AA460" s="301"/>
      <c r="AB460" s="301"/>
    </row>
    <row r="461" spans="1:28" ht="15">
      <c r="A461" s="301"/>
      <c r="B461" s="369" t="str">
        <f>IF('Patrimonio neto+pasivo'!$A$86=1,IF(B460&lt;$D$8+$G$5-1,B460+1,""),IF(B460&lt;$D$8+$G$5,B460+1,""))</f>
        <v/>
      </c>
      <c r="C461" s="370" t="str">
        <f t="shared" si="62"/>
        <v/>
      </c>
      <c r="D461" s="370" t="str">
        <f t="shared" si="63"/>
        <v/>
      </c>
      <c r="E461" s="370" t="str">
        <f t="shared" si="60"/>
        <v/>
      </c>
      <c r="F461" s="370" t="str">
        <f t="shared" si="64"/>
        <v/>
      </c>
      <c r="G461" s="370" t="str">
        <f t="shared" si="65"/>
        <v/>
      </c>
      <c r="H461" s="371" t="str">
        <f t="shared" si="66"/>
        <v/>
      </c>
      <c r="I461" s="372" t="str">
        <f t="shared" si="67"/>
        <v/>
      </c>
      <c r="J461" s="373" t="str">
        <f>IF(B461="","",'Patrimonio neto+pasivo'!$C$92)</f>
        <v/>
      </c>
      <c r="K461" s="373"/>
      <c r="L461" s="905" t="str">
        <f>IF(B461="","",C461*'Patrimonio neto+pasivo'!$C$78)</f>
        <v/>
      </c>
      <c r="M461" s="905" t="str">
        <f t="shared" si="61"/>
        <v/>
      </c>
      <c r="N461" s="374" t="str">
        <f t="shared" si="68"/>
        <v/>
      </c>
      <c r="O461" s="375" t="str">
        <f t="shared" si="69"/>
        <v/>
      </c>
      <c r="P461" s="332"/>
      <c r="Q461" s="332"/>
      <c r="R461" s="333"/>
      <c r="S461" s="333"/>
      <c r="T461" s="333"/>
      <c r="U461" s="333"/>
      <c r="V461" s="301"/>
      <c r="W461" s="301"/>
      <c r="X461" s="301"/>
      <c r="Y461" s="301"/>
      <c r="Z461" s="301"/>
      <c r="AA461" s="301"/>
      <c r="AB461" s="301"/>
    </row>
    <row r="462" spans="1:28" ht="15">
      <c r="A462" s="301"/>
      <c r="B462" s="369" t="str">
        <f>IF('Patrimonio neto+pasivo'!$A$86=1,IF(B461&lt;$D$8+$G$5-1,B461+1,""),IF(B461&lt;$D$8+$G$5,B461+1,""))</f>
        <v/>
      </c>
      <c r="C462" s="370" t="str">
        <f t="shared" si="62"/>
        <v/>
      </c>
      <c r="D462" s="370" t="str">
        <f t="shared" si="63"/>
        <v/>
      </c>
      <c r="E462" s="370" t="str">
        <f t="shared" si="60"/>
        <v/>
      </c>
      <c r="F462" s="370" t="str">
        <f t="shared" si="64"/>
        <v/>
      </c>
      <c r="G462" s="370" t="str">
        <f t="shared" si="65"/>
        <v/>
      </c>
      <c r="H462" s="371" t="str">
        <f t="shared" si="66"/>
        <v/>
      </c>
      <c r="I462" s="372" t="str">
        <f t="shared" si="67"/>
        <v/>
      </c>
      <c r="J462" s="373" t="str">
        <f>IF(B462="","",'Patrimonio neto+pasivo'!$C$92)</f>
        <v/>
      </c>
      <c r="K462" s="373"/>
      <c r="L462" s="905" t="str">
        <f>IF(B462="","",C462*'Patrimonio neto+pasivo'!$C$78)</f>
        <v/>
      </c>
      <c r="M462" s="905" t="str">
        <f t="shared" si="61"/>
        <v/>
      </c>
      <c r="N462" s="374" t="str">
        <f t="shared" si="68"/>
        <v/>
      </c>
      <c r="O462" s="375" t="str">
        <f t="shared" si="69"/>
        <v/>
      </c>
      <c r="P462" s="332"/>
      <c r="Q462" s="332"/>
      <c r="R462" s="333"/>
      <c r="S462" s="333"/>
      <c r="T462" s="333"/>
      <c r="U462" s="333"/>
      <c r="V462" s="301"/>
      <c r="W462" s="301"/>
      <c r="X462" s="301"/>
      <c r="Y462" s="301"/>
      <c r="Z462" s="301"/>
      <c r="AA462" s="301"/>
      <c r="AB462" s="301"/>
    </row>
    <row r="463" spans="1:28" ht="15">
      <c r="A463" s="301"/>
      <c r="B463" s="369" t="str">
        <f>IF('Patrimonio neto+pasivo'!$A$86=1,IF(B462&lt;$D$8+$G$5-1,B462+1,""),IF(B462&lt;$D$8+$G$5,B462+1,""))</f>
        <v/>
      </c>
      <c r="C463" s="370" t="str">
        <f t="shared" si="62"/>
        <v/>
      </c>
      <c r="D463" s="370" t="str">
        <f t="shared" si="63"/>
        <v/>
      </c>
      <c r="E463" s="370" t="str">
        <f t="shared" si="60"/>
        <v/>
      </c>
      <c r="F463" s="370" t="str">
        <f t="shared" si="64"/>
        <v/>
      </c>
      <c r="G463" s="370" t="str">
        <f t="shared" si="65"/>
        <v/>
      </c>
      <c r="H463" s="371" t="str">
        <f t="shared" si="66"/>
        <v/>
      </c>
      <c r="I463" s="372" t="str">
        <f t="shared" si="67"/>
        <v/>
      </c>
      <c r="J463" s="373" t="str">
        <f>IF(B463="","",'Patrimonio neto+pasivo'!$C$92)</f>
        <v/>
      </c>
      <c r="K463" s="373"/>
      <c r="L463" s="905" t="str">
        <f>IF(B463="","",C463*'Patrimonio neto+pasivo'!$C$78)</f>
        <v/>
      </c>
      <c r="M463" s="905" t="str">
        <f t="shared" si="61"/>
        <v/>
      </c>
      <c r="N463" s="374" t="str">
        <f t="shared" si="68"/>
        <v/>
      </c>
      <c r="O463" s="375" t="str">
        <f t="shared" si="69"/>
        <v/>
      </c>
      <c r="P463" s="332"/>
      <c r="Q463" s="332"/>
      <c r="R463" s="333"/>
      <c r="S463" s="333"/>
      <c r="T463" s="333"/>
      <c r="U463" s="333"/>
      <c r="V463" s="301"/>
      <c r="W463" s="301"/>
      <c r="X463" s="301"/>
      <c r="Y463" s="301"/>
      <c r="Z463" s="301"/>
      <c r="AA463" s="301"/>
      <c r="AB463" s="301"/>
    </row>
    <row r="464" spans="1:28" ht="15">
      <c r="A464" s="301"/>
      <c r="B464" s="369" t="str">
        <f>IF('Patrimonio neto+pasivo'!$A$86=1,IF(B463&lt;$D$8+$G$5-1,B463+1,""),IF(B463&lt;$D$8+$G$5,B463+1,""))</f>
        <v/>
      </c>
      <c r="C464" s="370" t="str">
        <f t="shared" si="62"/>
        <v/>
      </c>
      <c r="D464" s="370" t="str">
        <f t="shared" si="63"/>
        <v/>
      </c>
      <c r="E464" s="370" t="str">
        <f t="shared" si="60"/>
        <v/>
      </c>
      <c r="F464" s="370" t="str">
        <f t="shared" si="64"/>
        <v/>
      </c>
      <c r="G464" s="370" t="str">
        <f t="shared" si="65"/>
        <v/>
      </c>
      <c r="H464" s="371" t="str">
        <f t="shared" si="66"/>
        <v/>
      </c>
      <c r="I464" s="372" t="str">
        <f t="shared" si="67"/>
        <v/>
      </c>
      <c r="J464" s="373" t="str">
        <f>IF(B464="","",'Patrimonio neto+pasivo'!$C$92)</f>
        <v/>
      </c>
      <c r="K464" s="373"/>
      <c r="L464" s="905" t="str">
        <f>IF(B464="","",C464*'Patrimonio neto+pasivo'!$C$78)</f>
        <v/>
      </c>
      <c r="M464" s="905" t="str">
        <f t="shared" si="61"/>
        <v/>
      </c>
      <c r="N464" s="374" t="str">
        <f t="shared" si="68"/>
        <v/>
      </c>
      <c r="O464" s="375" t="str">
        <f t="shared" si="69"/>
        <v/>
      </c>
      <c r="P464" s="332"/>
      <c r="Q464" s="332"/>
      <c r="R464" s="333"/>
      <c r="S464" s="333"/>
      <c r="T464" s="333"/>
      <c r="U464" s="333"/>
      <c r="V464" s="301"/>
      <c r="W464" s="301"/>
      <c r="X464" s="301"/>
      <c r="Y464" s="301"/>
      <c r="Z464" s="301"/>
      <c r="AA464" s="301"/>
      <c r="AB464" s="301"/>
    </row>
    <row r="465" spans="1:28" ht="15">
      <c r="A465" s="301"/>
      <c r="B465" s="369" t="str">
        <f>IF('Patrimonio neto+pasivo'!$A$86=1,IF(B464&lt;$D$8+$G$5-1,B464+1,""),IF(B464&lt;$D$8+$G$5,B464+1,""))</f>
        <v/>
      </c>
      <c r="C465" s="370" t="str">
        <f t="shared" si="62"/>
        <v/>
      </c>
      <c r="D465" s="370" t="str">
        <f t="shared" si="63"/>
        <v/>
      </c>
      <c r="E465" s="370" t="str">
        <f t="shared" ref="E465:E509" si="70">IF(B465="","",C465-D465)</f>
        <v/>
      </c>
      <c r="F465" s="370" t="str">
        <f t="shared" si="64"/>
        <v/>
      </c>
      <c r="G465" s="370" t="str">
        <f t="shared" si="65"/>
        <v/>
      </c>
      <c r="H465" s="371" t="str">
        <f t="shared" si="66"/>
        <v/>
      </c>
      <c r="I465" s="372" t="str">
        <f t="shared" si="67"/>
        <v/>
      </c>
      <c r="J465" s="373" t="str">
        <f>IF(B465="","",'Patrimonio neto+pasivo'!$C$92)</f>
        <v/>
      </c>
      <c r="K465" s="373"/>
      <c r="L465" s="905" t="str">
        <f>IF(B465="","",C465*'Patrimonio neto+pasivo'!$C$78)</f>
        <v/>
      </c>
      <c r="M465" s="905" t="str">
        <f t="shared" ref="M465:M509" si="71">IF(B465="","",(C465+L465))</f>
        <v/>
      </c>
      <c r="N465" s="374" t="str">
        <f t="shared" si="68"/>
        <v/>
      </c>
      <c r="O465" s="375" t="str">
        <f t="shared" si="69"/>
        <v/>
      </c>
      <c r="P465" s="332"/>
      <c r="Q465" s="332"/>
      <c r="R465" s="333"/>
      <c r="S465" s="333"/>
      <c r="T465" s="333"/>
      <c r="U465" s="333"/>
      <c r="V465" s="301"/>
      <c r="W465" s="301"/>
      <c r="X465" s="301"/>
      <c r="Y465" s="301"/>
      <c r="Z465" s="301"/>
      <c r="AA465" s="301"/>
      <c r="AB465" s="301"/>
    </row>
    <row r="466" spans="1:28" ht="15">
      <c r="A466" s="301"/>
      <c r="B466" s="369" t="str">
        <f>IF('Patrimonio neto+pasivo'!$A$86=1,IF(B465&lt;$D$8+$G$5-1,B465+1,""),IF(B465&lt;$D$8+$G$5,B465+1,""))</f>
        <v/>
      </c>
      <c r="C466" s="370" t="str">
        <f t="shared" ref="C466:C509" si="72">IF(B466="","",J466)</f>
        <v/>
      </c>
      <c r="D466" s="370" t="str">
        <f t="shared" ref="D466:D509" si="73">IF(B466="","",G465*VLOOKUP(B466,$R$5:$S$31,2,1))</f>
        <v/>
      </c>
      <c r="E466" s="370" t="str">
        <f t="shared" si="70"/>
        <v/>
      </c>
      <c r="F466" s="370" t="str">
        <f t="shared" ref="F466:F509" si="74">IF(B466="","",F465+E466)</f>
        <v/>
      </c>
      <c r="G466" s="370" t="str">
        <f t="shared" ref="G466:G509" si="75">IF(B466="","",G465-E466)</f>
        <v/>
      </c>
      <c r="H466" s="371" t="str">
        <f t="shared" ref="H466:H509" si="76">IF(ISERROR(VLOOKUP(B466,$R$5:$S$31,2,1)),"",VLOOKUP(B466,$R$5:$S$31,2,1))</f>
        <v/>
      </c>
      <c r="I466" s="372" t="str">
        <f t="shared" ref="I466:I509" si="77">IF(ISERROR(VLOOKUP(B466,$R$5:$S$31,1,1)),"",VLOOKUP(B466,$R$5:$S$31,1,1))</f>
        <v/>
      </c>
      <c r="J466" s="373" t="str">
        <f>IF(B466="","",'Patrimonio neto+pasivo'!$C$92)</f>
        <v/>
      </c>
      <c r="K466" s="373"/>
      <c r="L466" s="905" t="str">
        <f>IF(B466="","",C466*'Patrimonio neto+pasivo'!$C$78)</f>
        <v/>
      </c>
      <c r="M466" s="905" t="str">
        <f t="shared" si="71"/>
        <v/>
      </c>
      <c r="N466" s="374" t="str">
        <f t="shared" ref="N466:N510" si="78">IF(B466="","",SUM(D466:E466))</f>
        <v/>
      </c>
      <c r="O466" s="375" t="str">
        <f t="shared" ref="O466:O509" si="79">IF(B466="","",SUM(D466:E466))</f>
        <v/>
      </c>
      <c r="P466" s="332"/>
      <c r="Q466" s="332"/>
      <c r="R466" s="333"/>
      <c r="S466" s="333"/>
      <c r="T466" s="333"/>
      <c r="U466" s="333"/>
      <c r="V466" s="301"/>
      <c r="W466" s="301"/>
      <c r="X466" s="301"/>
      <c r="Y466" s="301"/>
      <c r="Z466" s="301"/>
      <c r="AA466" s="301"/>
      <c r="AB466" s="301"/>
    </row>
    <row r="467" spans="1:28" ht="15">
      <c r="A467" s="301"/>
      <c r="B467" s="369" t="str">
        <f>IF('Patrimonio neto+pasivo'!$A$86=1,IF(B466&lt;$D$8+$G$5-1,B466+1,""),IF(B466&lt;$D$8+$G$5,B466+1,""))</f>
        <v/>
      </c>
      <c r="C467" s="370" t="str">
        <f t="shared" si="72"/>
        <v/>
      </c>
      <c r="D467" s="370" t="str">
        <f t="shared" si="73"/>
        <v/>
      </c>
      <c r="E467" s="370" t="str">
        <f t="shared" si="70"/>
        <v/>
      </c>
      <c r="F467" s="370" t="str">
        <f t="shared" si="74"/>
        <v/>
      </c>
      <c r="G467" s="370" t="str">
        <f t="shared" si="75"/>
        <v/>
      </c>
      <c r="H467" s="371" t="str">
        <f t="shared" si="76"/>
        <v/>
      </c>
      <c r="I467" s="372" t="str">
        <f t="shared" si="77"/>
        <v/>
      </c>
      <c r="J467" s="373" t="str">
        <f>IF(B467="","",'Patrimonio neto+pasivo'!$C$92)</f>
        <v/>
      </c>
      <c r="K467" s="373"/>
      <c r="L467" s="905" t="str">
        <f>IF(B467="","",C467*'Patrimonio neto+pasivo'!$C$78)</f>
        <v/>
      </c>
      <c r="M467" s="905" t="str">
        <f t="shared" si="71"/>
        <v/>
      </c>
      <c r="N467" s="374" t="str">
        <f t="shared" si="78"/>
        <v/>
      </c>
      <c r="O467" s="375" t="str">
        <f t="shared" si="79"/>
        <v/>
      </c>
      <c r="P467" s="332"/>
      <c r="Q467" s="332"/>
      <c r="R467" s="333"/>
      <c r="S467" s="333"/>
      <c r="T467" s="333"/>
      <c r="U467" s="333"/>
      <c r="V467" s="301"/>
      <c r="W467" s="301"/>
      <c r="X467" s="301"/>
      <c r="Y467" s="301"/>
      <c r="Z467" s="301"/>
      <c r="AA467" s="301"/>
      <c r="AB467" s="301"/>
    </row>
    <row r="468" spans="1:28" ht="15">
      <c r="A468" s="301"/>
      <c r="B468" s="369" t="str">
        <f>IF('Patrimonio neto+pasivo'!$A$86=1,IF(B467&lt;$D$8+$G$5-1,B467+1,""),IF(B467&lt;$D$8+$G$5,B467+1,""))</f>
        <v/>
      </c>
      <c r="C468" s="370" t="str">
        <f t="shared" si="72"/>
        <v/>
      </c>
      <c r="D468" s="370" t="str">
        <f t="shared" si="73"/>
        <v/>
      </c>
      <c r="E468" s="370" t="str">
        <f t="shared" si="70"/>
        <v/>
      </c>
      <c r="F468" s="370" t="str">
        <f t="shared" si="74"/>
        <v/>
      </c>
      <c r="G468" s="370" t="str">
        <f t="shared" si="75"/>
        <v/>
      </c>
      <c r="H468" s="371" t="str">
        <f t="shared" si="76"/>
        <v/>
      </c>
      <c r="I468" s="372" t="str">
        <f t="shared" si="77"/>
        <v/>
      </c>
      <c r="J468" s="373" t="str">
        <f>IF(B468="","",'Patrimonio neto+pasivo'!$C$92)</f>
        <v/>
      </c>
      <c r="K468" s="373"/>
      <c r="L468" s="905" t="str">
        <f>IF(B468="","",C468*'Patrimonio neto+pasivo'!$C$78)</f>
        <v/>
      </c>
      <c r="M468" s="905" t="str">
        <f t="shared" si="71"/>
        <v/>
      </c>
      <c r="N468" s="374" t="str">
        <f t="shared" si="78"/>
        <v/>
      </c>
      <c r="O468" s="375" t="str">
        <f t="shared" si="79"/>
        <v/>
      </c>
      <c r="P468" s="332"/>
      <c r="Q468" s="332"/>
      <c r="R468" s="333"/>
      <c r="S468" s="333"/>
      <c r="T468" s="333"/>
      <c r="U468" s="333"/>
      <c r="V468" s="301"/>
      <c r="W468" s="301"/>
      <c r="X468" s="301"/>
      <c r="Y468" s="301"/>
      <c r="Z468" s="301"/>
      <c r="AA468" s="301"/>
      <c r="AB468" s="301"/>
    </row>
    <row r="469" spans="1:28" ht="15">
      <c r="A469" s="301"/>
      <c r="B469" s="369" t="str">
        <f>IF('Patrimonio neto+pasivo'!$A$86=1,IF(B468&lt;$D$8+$G$5-1,B468+1,""),IF(B468&lt;$D$8+$G$5,B468+1,""))</f>
        <v/>
      </c>
      <c r="C469" s="370" t="str">
        <f t="shared" si="72"/>
        <v/>
      </c>
      <c r="D469" s="370" t="str">
        <f t="shared" si="73"/>
        <v/>
      </c>
      <c r="E469" s="370" t="str">
        <f t="shared" si="70"/>
        <v/>
      </c>
      <c r="F469" s="370" t="str">
        <f t="shared" si="74"/>
        <v/>
      </c>
      <c r="G469" s="370" t="str">
        <f t="shared" si="75"/>
        <v/>
      </c>
      <c r="H469" s="371" t="str">
        <f t="shared" si="76"/>
        <v/>
      </c>
      <c r="I469" s="372" t="str">
        <f t="shared" si="77"/>
        <v/>
      </c>
      <c r="J469" s="373" t="str">
        <f>IF(B469="","",'Patrimonio neto+pasivo'!$C$92)</f>
        <v/>
      </c>
      <c r="K469" s="373"/>
      <c r="L469" s="905" t="str">
        <f>IF(B469="","",C469*'Patrimonio neto+pasivo'!$C$78)</f>
        <v/>
      </c>
      <c r="M469" s="905" t="str">
        <f t="shared" si="71"/>
        <v/>
      </c>
      <c r="N469" s="374" t="str">
        <f t="shared" si="78"/>
        <v/>
      </c>
      <c r="O469" s="375" t="str">
        <f t="shared" si="79"/>
        <v/>
      </c>
      <c r="P469" s="332"/>
      <c r="Q469" s="332"/>
      <c r="R469" s="333"/>
      <c r="S469" s="333"/>
      <c r="T469" s="333"/>
      <c r="U469" s="333"/>
      <c r="V469" s="301"/>
      <c r="W469" s="301"/>
      <c r="X469" s="301"/>
      <c r="Y469" s="301"/>
      <c r="Z469" s="301"/>
      <c r="AA469" s="301"/>
      <c r="AB469" s="301"/>
    </row>
    <row r="470" spans="1:28" ht="15">
      <c r="A470" s="301"/>
      <c r="B470" s="369" t="str">
        <f>IF('Patrimonio neto+pasivo'!$A$86=1,IF(B469&lt;$D$8+$G$5-1,B469+1,""),IF(B469&lt;$D$8+$G$5,B469+1,""))</f>
        <v/>
      </c>
      <c r="C470" s="370" t="str">
        <f t="shared" si="72"/>
        <v/>
      </c>
      <c r="D470" s="370" t="str">
        <f t="shared" si="73"/>
        <v/>
      </c>
      <c r="E470" s="370" t="str">
        <f t="shared" si="70"/>
        <v/>
      </c>
      <c r="F470" s="370" t="str">
        <f t="shared" si="74"/>
        <v/>
      </c>
      <c r="G470" s="370" t="str">
        <f t="shared" si="75"/>
        <v/>
      </c>
      <c r="H470" s="371" t="str">
        <f t="shared" si="76"/>
        <v/>
      </c>
      <c r="I470" s="372" t="str">
        <f t="shared" si="77"/>
        <v/>
      </c>
      <c r="J470" s="373" t="str">
        <f>IF(B470="","",'Patrimonio neto+pasivo'!$C$92)</f>
        <v/>
      </c>
      <c r="K470" s="373"/>
      <c r="L470" s="905" t="str">
        <f>IF(B470="","",C470*'Patrimonio neto+pasivo'!$C$78)</f>
        <v/>
      </c>
      <c r="M470" s="905" t="str">
        <f t="shared" si="71"/>
        <v/>
      </c>
      <c r="N470" s="374" t="str">
        <f t="shared" si="78"/>
        <v/>
      </c>
      <c r="O470" s="375" t="str">
        <f t="shared" si="79"/>
        <v/>
      </c>
      <c r="P470" s="332"/>
      <c r="Q470" s="332"/>
      <c r="R470" s="333"/>
      <c r="S470" s="333"/>
      <c r="T470" s="333"/>
      <c r="U470" s="333"/>
      <c r="V470" s="301"/>
      <c r="W470" s="301"/>
      <c r="X470" s="301"/>
      <c r="Y470" s="301"/>
      <c r="Z470" s="301"/>
      <c r="AA470" s="301"/>
      <c r="AB470" s="301"/>
    </row>
    <row r="471" spans="1:28" ht="15">
      <c r="A471" s="301"/>
      <c r="B471" s="369" t="str">
        <f>IF('Patrimonio neto+pasivo'!$A$86=1,IF(B470&lt;$D$8+$G$5-1,B470+1,""),IF(B470&lt;$D$8+$G$5,B470+1,""))</f>
        <v/>
      </c>
      <c r="C471" s="370" t="str">
        <f t="shared" si="72"/>
        <v/>
      </c>
      <c r="D471" s="370" t="str">
        <f t="shared" si="73"/>
        <v/>
      </c>
      <c r="E471" s="370" t="str">
        <f t="shared" si="70"/>
        <v/>
      </c>
      <c r="F471" s="370" t="str">
        <f t="shared" si="74"/>
        <v/>
      </c>
      <c r="G471" s="370" t="str">
        <f t="shared" si="75"/>
        <v/>
      </c>
      <c r="H471" s="371" t="str">
        <f t="shared" si="76"/>
        <v/>
      </c>
      <c r="I471" s="372" t="str">
        <f t="shared" si="77"/>
        <v/>
      </c>
      <c r="J471" s="373" t="str">
        <f>IF(B471="","",'Patrimonio neto+pasivo'!$C$92)</f>
        <v/>
      </c>
      <c r="K471" s="373"/>
      <c r="L471" s="905" t="str">
        <f>IF(B471="","",C471*'Patrimonio neto+pasivo'!$C$78)</f>
        <v/>
      </c>
      <c r="M471" s="905" t="str">
        <f t="shared" si="71"/>
        <v/>
      </c>
      <c r="N471" s="374" t="str">
        <f t="shared" si="78"/>
        <v/>
      </c>
      <c r="O471" s="375" t="str">
        <f t="shared" si="79"/>
        <v/>
      </c>
      <c r="P471" s="332"/>
      <c r="Q471" s="332"/>
      <c r="R471" s="333"/>
      <c r="S471" s="333"/>
      <c r="T471" s="333"/>
      <c r="U471" s="333"/>
      <c r="V471" s="301"/>
      <c r="W471" s="301"/>
      <c r="X471" s="301"/>
      <c r="Y471" s="301"/>
      <c r="Z471" s="301"/>
      <c r="AA471" s="301"/>
      <c r="AB471" s="301"/>
    </row>
    <row r="472" spans="1:28" ht="15">
      <c r="A472" s="301"/>
      <c r="B472" s="369" t="str">
        <f>IF('Patrimonio neto+pasivo'!$A$86=1,IF(B471&lt;$D$8+$G$5-1,B471+1,""),IF(B471&lt;$D$8+$G$5,B471+1,""))</f>
        <v/>
      </c>
      <c r="C472" s="370" t="str">
        <f t="shared" si="72"/>
        <v/>
      </c>
      <c r="D472" s="370" t="str">
        <f t="shared" si="73"/>
        <v/>
      </c>
      <c r="E472" s="370" t="str">
        <f t="shared" si="70"/>
        <v/>
      </c>
      <c r="F472" s="370" t="str">
        <f t="shared" si="74"/>
        <v/>
      </c>
      <c r="G472" s="370" t="str">
        <f t="shared" si="75"/>
        <v/>
      </c>
      <c r="H472" s="371" t="str">
        <f t="shared" si="76"/>
        <v/>
      </c>
      <c r="I472" s="372" t="str">
        <f t="shared" si="77"/>
        <v/>
      </c>
      <c r="J472" s="373" t="str">
        <f>IF(B472="","",'Patrimonio neto+pasivo'!$C$92)</f>
        <v/>
      </c>
      <c r="K472" s="373"/>
      <c r="L472" s="905" t="str">
        <f>IF(B472="","",C472*'Patrimonio neto+pasivo'!$C$78)</f>
        <v/>
      </c>
      <c r="M472" s="905" t="str">
        <f t="shared" si="71"/>
        <v/>
      </c>
      <c r="N472" s="374" t="str">
        <f t="shared" si="78"/>
        <v/>
      </c>
      <c r="O472" s="375" t="str">
        <f t="shared" si="79"/>
        <v/>
      </c>
      <c r="P472" s="332"/>
      <c r="Q472" s="332"/>
      <c r="R472" s="333"/>
      <c r="S472" s="333"/>
      <c r="T472" s="333"/>
      <c r="U472" s="333"/>
      <c r="V472" s="301"/>
      <c r="W472" s="301"/>
      <c r="X472" s="301"/>
      <c r="Y472" s="301"/>
      <c r="Z472" s="301"/>
      <c r="AA472" s="301"/>
      <c r="AB472" s="301"/>
    </row>
    <row r="473" spans="1:28" ht="15">
      <c r="A473" s="301"/>
      <c r="B473" s="369" t="str">
        <f>IF('Patrimonio neto+pasivo'!$A$86=1,IF(B472&lt;$D$8+$G$5-1,B472+1,""),IF(B472&lt;$D$8+$G$5,B472+1,""))</f>
        <v/>
      </c>
      <c r="C473" s="370" t="str">
        <f t="shared" si="72"/>
        <v/>
      </c>
      <c r="D473" s="370" t="str">
        <f t="shared" si="73"/>
        <v/>
      </c>
      <c r="E473" s="370" t="str">
        <f t="shared" si="70"/>
        <v/>
      </c>
      <c r="F473" s="370" t="str">
        <f t="shared" si="74"/>
        <v/>
      </c>
      <c r="G473" s="370" t="str">
        <f t="shared" si="75"/>
        <v/>
      </c>
      <c r="H473" s="371" t="str">
        <f t="shared" si="76"/>
        <v/>
      </c>
      <c r="I473" s="372" t="str">
        <f t="shared" si="77"/>
        <v/>
      </c>
      <c r="J473" s="373" t="str">
        <f>IF(B473="","",'Patrimonio neto+pasivo'!$C$92)</f>
        <v/>
      </c>
      <c r="K473" s="373"/>
      <c r="L473" s="905" t="str">
        <f>IF(B473="","",C473*'Patrimonio neto+pasivo'!$C$78)</f>
        <v/>
      </c>
      <c r="M473" s="905" t="str">
        <f t="shared" si="71"/>
        <v/>
      </c>
      <c r="N473" s="374" t="str">
        <f t="shared" si="78"/>
        <v/>
      </c>
      <c r="O473" s="375" t="str">
        <f t="shared" si="79"/>
        <v/>
      </c>
      <c r="P473" s="332"/>
      <c r="Q473" s="332"/>
      <c r="R473" s="333"/>
      <c r="S473" s="333"/>
      <c r="T473" s="333"/>
      <c r="U473" s="333"/>
      <c r="V473" s="301"/>
      <c r="W473" s="301"/>
      <c r="X473" s="301"/>
      <c r="Y473" s="301"/>
      <c r="Z473" s="301"/>
      <c r="AA473" s="301"/>
      <c r="AB473" s="301"/>
    </row>
    <row r="474" spans="1:28" ht="15">
      <c r="A474" s="301"/>
      <c r="B474" s="369" t="str">
        <f>IF('Patrimonio neto+pasivo'!$A$86=1,IF(B473&lt;$D$8+$G$5-1,B473+1,""),IF(B473&lt;$D$8+$G$5,B473+1,""))</f>
        <v/>
      </c>
      <c r="C474" s="370" t="str">
        <f t="shared" si="72"/>
        <v/>
      </c>
      <c r="D474" s="370" t="str">
        <f t="shared" si="73"/>
        <v/>
      </c>
      <c r="E474" s="370" t="str">
        <f t="shared" si="70"/>
        <v/>
      </c>
      <c r="F474" s="370" t="str">
        <f t="shared" si="74"/>
        <v/>
      </c>
      <c r="G474" s="370" t="str">
        <f t="shared" si="75"/>
        <v/>
      </c>
      <c r="H474" s="371" t="str">
        <f t="shared" si="76"/>
        <v/>
      </c>
      <c r="I474" s="372" t="str">
        <f t="shared" si="77"/>
        <v/>
      </c>
      <c r="J474" s="373" t="str">
        <f>IF(B474="","",'Patrimonio neto+pasivo'!$C$92)</f>
        <v/>
      </c>
      <c r="K474" s="373"/>
      <c r="L474" s="905" t="str">
        <f>IF(B474="","",C474*'Patrimonio neto+pasivo'!$C$78)</f>
        <v/>
      </c>
      <c r="M474" s="905" t="str">
        <f t="shared" si="71"/>
        <v/>
      </c>
      <c r="N474" s="374" t="str">
        <f t="shared" si="78"/>
        <v/>
      </c>
      <c r="O474" s="375" t="str">
        <f t="shared" si="79"/>
        <v/>
      </c>
      <c r="P474" s="332"/>
      <c r="Q474" s="332"/>
      <c r="R474" s="333"/>
      <c r="S474" s="333"/>
      <c r="T474" s="333"/>
      <c r="U474" s="333"/>
      <c r="V474" s="301"/>
      <c r="W474" s="301"/>
      <c r="X474" s="301"/>
      <c r="Y474" s="301"/>
      <c r="Z474" s="301"/>
      <c r="AA474" s="301"/>
      <c r="AB474" s="301"/>
    </row>
    <row r="475" spans="1:28" ht="15">
      <c r="A475" s="301"/>
      <c r="B475" s="369" t="str">
        <f>IF('Patrimonio neto+pasivo'!$A$86=1,IF(B474&lt;$D$8+$G$5-1,B474+1,""),IF(B474&lt;$D$8+$G$5,B474+1,""))</f>
        <v/>
      </c>
      <c r="C475" s="370" t="str">
        <f t="shared" si="72"/>
        <v/>
      </c>
      <c r="D475" s="370" t="str">
        <f t="shared" si="73"/>
        <v/>
      </c>
      <c r="E475" s="370" t="str">
        <f t="shared" si="70"/>
        <v/>
      </c>
      <c r="F475" s="370" t="str">
        <f t="shared" si="74"/>
        <v/>
      </c>
      <c r="G475" s="370" t="str">
        <f t="shared" si="75"/>
        <v/>
      </c>
      <c r="H475" s="371" t="str">
        <f t="shared" si="76"/>
        <v/>
      </c>
      <c r="I475" s="372" t="str">
        <f t="shared" si="77"/>
        <v/>
      </c>
      <c r="J475" s="373" t="str">
        <f>IF(B475="","",'Patrimonio neto+pasivo'!$C$92)</f>
        <v/>
      </c>
      <c r="K475" s="373"/>
      <c r="L475" s="905" t="str">
        <f>IF(B475="","",C475*'Patrimonio neto+pasivo'!$C$78)</f>
        <v/>
      </c>
      <c r="M475" s="905" t="str">
        <f t="shared" si="71"/>
        <v/>
      </c>
      <c r="N475" s="374" t="str">
        <f t="shared" si="78"/>
        <v/>
      </c>
      <c r="O475" s="375" t="str">
        <f t="shared" si="79"/>
        <v/>
      </c>
      <c r="P475" s="332"/>
      <c r="Q475" s="332"/>
      <c r="R475" s="333"/>
      <c r="S475" s="333"/>
      <c r="T475" s="333"/>
      <c r="U475" s="333"/>
      <c r="V475" s="301"/>
      <c r="W475" s="301"/>
      <c r="X475" s="301"/>
      <c r="Y475" s="301"/>
      <c r="Z475" s="301"/>
      <c r="AA475" s="301"/>
      <c r="AB475" s="301"/>
    </row>
    <row r="476" spans="1:28" ht="15">
      <c r="A476" s="301"/>
      <c r="B476" s="369" t="str">
        <f>IF('Patrimonio neto+pasivo'!$A$86=1,IF(B475&lt;$D$8+$G$5-1,B475+1,""),IF(B475&lt;$D$8+$G$5,B475+1,""))</f>
        <v/>
      </c>
      <c r="C476" s="370" t="str">
        <f t="shared" si="72"/>
        <v/>
      </c>
      <c r="D476" s="370" t="str">
        <f t="shared" si="73"/>
        <v/>
      </c>
      <c r="E476" s="370" t="str">
        <f t="shared" si="70"/>
        <v/>
      </c>
      <c r="F476" s="370" t="str">
        <f t="shared" si="74"/>
        <v/>
      </c>
      <c r="G476" s="370" t="str">
        <f t="shared" si="75"/>
        <v/>
      </c>
      <c r="H476" s="371" t="str">
        <f t="shared" si="76"/>
        <v/>
      </c>
      <c r="I476" s="372" t="str">
        <f t="shared" si="77"/>
        <v/>
      </c>
      <c r="J476" s="373" t="str">
        <f>IF(B476="","",'Patrimonio neto+pasivo'!$C$92)</f>
        <v/>
      </c>
      <c r="K476" s="373"/>
      <c r="L476" s="905" t="str">
        <f>IF(B476="","",C476*'Patrimonio neto+pasivo'!$C$78)</f>
        <v/>
      </c>
      <c r="M476" s="905" t="str">
        <f t="shared" si="71"/>
        <v/>
      </c>
      <c r="N476" s="374" t="str">
        <f t="shared" si="78"/>
        <v/>
      </c>
      <c r="O476" s="375" t="str">
        <f t="shared" si="79"/>
        <v/>
      </c>
      <c r="P476" s="332"/>
      <c r="Q476" s="332"/>
      <c r="R476" s="333"/>
      <c r="S476" s="333"/>
      <c r="T476" s="333"/>
      <c r="U476" s="333"/>
      <c r="V476" s="301"/>
      <c r="W476" s="301"/>
      <c r="X476" s="301"/>
      <c r="Y476" s="301"/>
      <c r="Z476" s="301"/>
      <c r="AA476" s="301"/>
      <c r="AB476" s="301"/>
    </row>
    <row r="477" spans="1:28" ht="15">
      <c r="A477" s="301"/>
      <c r="B477" s="369" t="str">
        <f>IF('Patrimonio neto+pasivo'!$A$86=1,IF(B476&lt;$D$8+$G$5-1,B476+1,""),IF(B476&lt;$D$8+$G$5,B476+1,""))</f>
        <v/>
      </c>
      <c r="C477" s="370" t="str">
        <f t="shared" si="72"/>
        <v/>
      </c>
      <c r="D477" s="370" t="str">
        <f t="shared" si="73"/>
        <v/>
      </c>
      <c r="E477" s="370" t="str">
        <f t="shared" si="70"/>
        <v/>
      </c>
      <c r="F477" s="370" t="str">
        <f t="shared" si="74"/>
        <v/>
      </c>
      <c r="G477" s="370" t="str">
        <f t="shared" si="75"/>
        <v/>
      </c>
      <c r="H477" s="371" t="str">
        <f t="shared" si="76"/>
        <v/>
      </c>
      <c r="I477" s="372" t="str">
        <f t="shared" si="77"/>
        <v/>
      </c>
      <c r="J477" s="373" t="str">
        <f>IF(B477="","",'Patrimonio neto+pasivo'!$C$92)</f>
        <v/>
      </c>
      <c r="K477" s="373"/>
      <c r="L477" s="905" t="str">
        <f>IF(B477="","",C477*'Patrimonio neto+pasivo'!$C$78)</f>
        <v/>
      </c>
      <c r="M477" s="905" t="str">
        <f t="shared" si="71"/>
        <v/>
      </c>
      <c r="N477" s="374" t="str">
        <f t="shared" si="78"/>
        <v/>
      </c>
      <c r="O477" s="375" t="str">
        <f t="shared" si="79"/>
        <v/>
      </c>
      <c r="P477" s="332"/>
      <c r="Q477" s="332"/>
      <c r="R477" s="333"/>
      <c r="S477" s="333"/>
      <c r="T477" s="333"/>
      <c r="U477" s="333"/>
      <c r="V477" s="301"/>
      <c r="W477" s="301"/>
      <c r="X477" s="301"/>
      <c r="Y477" s="301"/>
      <c r="Z477" s="301"/>
      <c r="AA477" s="301"/>
      <c r="AB477" s="301"/>
    </row>
    <row r="478" spans="1:28" ht="15">
      <c r="A478" s="301"/>
      <c r="B478" s="369" t="str">
        <f>IF('Patrimonio neto+pasivo'!$A$86=1,IF(B477&lt;$D$8+$G$5-1,B477+1,""),IF(B477&lt;$D$8+$G$5,B477+1,""))</f>
        <v/>
      </c>
      <c r="C478" s="370" t="str">
        <f t="shared" si="72"/>
        <v/>
      </c>
      <c r="D478" s="370" t="str">
        <f t="shared" si="73"/>
        <v/>
      </c>
      <c r="E478" s="370" t="str">
        <f t="shared" si="70"/>
        <v/>
      </c>
      <c r="F478" s="370" t="str">
        <f t="shared" si="74"/>
        <v/>
      </c>
      <c r="G478" s="370" t="str">
        <f t="shared" si="75"/>
        <v/>
      </c>
      <c r="H478" s="371" t="str">
        <f t="shared" si="76"/>
        <v/>
      </c>
      <c r="I478" s="372" t="str">
        <f t="shared" si="77"/>
        <v/>
      </c>
      <c r="J478" s="373" t="str">
        <f>IF(B478="","",'Patrimonio neto+pasivo'!$C$92)</f>
        <v/>
      </c>
      <c r="K478" s="373"/>
      <c r="L478" s="905" t="str">
        <f>IF(B478="","",C478*'Patrimonio neto+pasivo'!$C$78)</f>
        <v/>
      </c>
      <c r="M478" s="905" t="str">
        <f t="shared" si="71"/>
        <v/>
      </c>
      <c r="N478" s="374" t="str">
        <f t="shared" si="78"/>
        <v/>
      </c>
      <c r="O478" s="375" t="str">
        <f t="shared" si="79"/>
        <v/>
      </c>
      <c r="P478" s="332"/>
      <c r="Q478" s="332"/>
      <c r="R478" s="333"/>
      <c r="S478" s="333"/>
      <c r="T478" s="333"/>
      <c r="U478" s="333"/>
      <c r="V478" s="301"/>
      <c r="W478" s="301"/>
      <c r="X478" s="301"/>
      <c r="Y478" s="301"/>
      <c r="Z478" s="301"/>
      <c r="AA478" s="301"/>
      <c r="AB478" s="301"/>
    </row>
    <row r="479" spans="1:28" ht="15">
      <c r="A479" s="301"/>
      <c r="B479" s="369" t="str">
        <f>IF('Patrimonio neto+pasivo'!$A$86=1,IF(B478&lt;$D$8+$G$5-1,B478+1,""),IF(B478&lt;$D$8+$G$5,B478+1,""))</f>
        <v/>
      </c>
      <c r="C479" s="370" t="str">
        <f t="shared" si="72"/>
        <v/>
      </c>
      <c r="D479" s="370" t="str">
        <f t="shared" si="73"/>
        <v/>
      </c>
      <c r="E479" s="370" t="str">
        <f t="shared" si="70"/>
        <v/>
      </c>
      <c r="F479" s="370" t="str">
        <f t="shared" si="74"/>
        <v/>
      </c>
      <c r="G479" s="370" t="str">
        <f t="shared" si="75"/>
        <v/>
      </c>
      <c r="H479" s="371" t="str">
        <f t="shared" si="76"/>
        <v/>
      </c>
      <c r="I479" s="372" t="str">
        <f t="shared" si="77"/>
        <v/>
      </c>
      <c r="J479" s="373" t="str">
        <f>IF(B479="","",'Patrimonio neto+pasivo'!$C$92)</f>
        <v/>
      </c>
      <c r="K479" s="373"/>
      <c r="L479" s="905" t="str">
        <f>IF(B479="","",C479*'Patrimonio neto+pasivo'!$C$78)</f>
        <v/>
      </c>
      <c r="M479" s="905" t="str">
        <f t="shared" si="71"/>
        <v/>
      </c>
      <c r="N479" s="374" t="str">
        <f t="shared" si="78"/>
        <v/>
      </c>
      <c r="O479" s="375" t="str">
        <f t="shared" si="79"/>
        <v/>
      </c>
      <c r="P479" s="332"/>
      <c r="Q479" s="332"/>
      <c r="R479" s="333"/>
      <c r="S479" s="333"/>
      <c r="T479" s="333"/>
      <c r="U479" s="333"/>
      <c r="V479" s="301"/>
      <c r="W479" s="301"/>
      <c r="X479" s="301"/>
      <c r="Y479" s="301"/>
      <c r="Z479" s="301"/>
      <c r="AA479" s="301"/>
      <c r="AB479" s="301"/>
    </row>
    <row r="480" spans="1:28" ht="15">
      <c r="A480" s="301"/>
      <c r="B480" s="369" t="str">
        <f>IF('Patrimonio neto+pasivo'!$A$86=1,IF(B479&lt;$D$8+$G$5-1,B479+1,""),IF(B479&lt;$D$8+$G$5,B479+1,""))</f>
        <v/>
      </c>
      <c r="C480" s="370" t="str">
        <f t="shared" si="72"/>
        <v/>
      </c>
      <c r="D480" s="370" t="str">
        <f t="shared" si="73"/>
        <v/>
      </c>
      <c r="E480" s="370" t="str">
        <f t="shared" si="70"/>
        <v/>
      </c>
      <c r="F480" s="370" t="str">
        <f t="shared" si="74"/>
        <v/>
      </c>
      <c r="G480" s="370" t="str">
        <f t="shared" si="75"/>
        <v/>
      </c>
      <c r="H480" s="371" t="str">
        <f t="shared" si="76"/>
        <v/>
      </c>
      <c r="I480" s="372" t="str">
        <f t="shared" si="77"/>
        <v/>
      </c>
      <c r="J480" s="373" t="str">
        <f>IF(B480="","",'Patrimonio neto+pasivo'!$C$92)</f>
        <v/>
      </c>
      <c r="K480" s="373"/>
      <c r="L480" s="905" t="str">
        <f>IF(B480="","",C480*'Patrimonio neto+pasivo'!$C$78)</f>
        <v/>
      </c>
      <c r="M480" s="905" t="str">
        <f t="shared" si="71"/>
        <v/>
      </c>
      <c r="N480" s="374" t="str">
        <f t="shared" si="78"/>
        <v/>
      </c>
      <c r="O480" s="375" t="str">
        <f t="shared" si="79"/>
        <v/>
      </c>
      <c r="P480" s="332"/>
      <c r="Q480" s="332"/>
      <c r="R480" s="333"/>
      <c r="S480" s="333"/>
      <c r="T480" s="333"/>
      <c r="U480" s="333"/>
      <c r="V480" s="301"/>
      <c r="W480" s="301"/>
      <c r="X480" s="301"/>
      <c r="Y480" s="301"/>
      <c r="Z480" s="301"/>
      <c r="AA480" s="301"/>
      <c r="AB480" s="301"/>
    </row>
    <row r="481" spans="1:28" ht="15">
      <c r="A481" s="301"/>
      <c r="B481" s="369" t="str">
        <f>IF('Patrimonio neto+pasivo'!$A$86=1,IF(B480&lt;$D$8+$G$5-1,B480+1,""),IF(B480&lt;$D$8+$G$5,B480+1,""))</f>
        <v/>
      </c>
      <c r="C481" s="370" t="str">
        <f t="shared" si="72"/>
        <v/>
      </c>
      <c r="D481" s="370" t="str">
        <f t="shared" si="73"/>
        <v/>
      </c>
      <c r="E481" s="370" t="str">
        <f t="shared" si="70"/>
        <v/>
      </c>
      <c r="F481" s="370" t="str">
        <f t="shared" si="74"/>
        <v/>
      </c>
      <c r="G481" s="370" t="str">
        <f t="shared" si="75"/>
        <v/>
      </c>
      <c r="H481" s="371" t="str">
        <f t="shared" si="76"/>
        <v/>
      </c>
      <c r="I481" s="372" t="str">
        <f t="shared" si="77"/>
        <v/>
      </c>
      <c r="J481" s="373" t="str">
        <f>IF(B481="","",'Patrimonio neto+pasivo'!$C$92)</f>
        <v/>
      </c>
      <c r="K481" s="373"/>
      <c r="L481" s="905" t="str">
        <f>IF(B481="","",C481*'Patrimonio neto+pasivo'!$C$78)</f>
        <v/>
      </c>
      <c r="M481" s="905" t="str">
        <f t="shared" si="71"/>
        <v/>
      </c>
      <c r="N481" s="374" t="str">
        <f t="shared" si="78"/>
        <v/>
      </c>
      <c r="O481" s="375" t="str">
        <f t="shared" si="79"/>
        <v/>
      </c>
      <c r="P481" s="332"/>
      <c r="Q481" s="332"/>
      <c r="R481" s="333"/>
      <c r="S481" s="333"/>
      <c r="T481" s="333"/>
      <c r="U481" s="333"/>
      <c r="V481" s="301"/>
      <c r="W481" s="301"/>
      <c r="X481" s="301"/>
      <c r="Y481" s="301"/>
      <c r="Z481" s="301"/>
      <c r="AA481" s="301"/>
      <c r="AB481" s="301"/>
    </row>
    <row r="482" spans="1:28" ht="15">
      <c r="A482" s="301"/>
      <c r="B482" s="369" t="str">
        <f>IF('Patrimonio neto+pasivo'!$A$86=1,IF(B481&lt;$D$8+$G$5-1,B481+1,""),IF(B481&lt;$D$8+$G$5,B481+1,""))</f>
        <v/>
      </c>
      <c r="C482" s="370" t="str">
        <f t="shared" si="72"/>
        <v/>
      </c>
      <c r="D482" s="370" t="str">
        <f t="shared" si="73"/>
        <v/>
      </c>
      <c r="E482" s="370" t="str">
        <f t="shared" si="70"/>
        <v/>
      </c>
      <c r="F482" s="370" t="str">
        <f t="shared" si="74"/>
        <v/>
      </c>
      <c r="G482" s="370" t="str">
        <f t="shared" si="75"/>
        <v/>
      </c>
      <c r="H482" s="371" t="str">
        <f t="shared" si="76"/>
        <v/>
      </c>
      <c r="I482" s="372" t="str">
        <f t="shared" si="77"/>
        <v/>
      </c>
      <c r="J482" s="373" t="str">
        <f>IF(B482="","",'Patrimonio neto+pasivo'!$C$92)</f>
        <v/>
      </c>
      <c r="K482" s="373"/>
      <c r="L482" s="905" t="str">
        <f>IF(B482="","",C482*'Patrimonio neto+pasivo'!$C$78)</f>
        <v/>
      </c>
      <c r="M482" s="905" t="str">
        <f t="shared" si="71"/>
        <v/>
      </c>
      <c r="N482" s="374" t="str">
        <f t="shared" si="78"/>
        <v/>
      </c>
      <c r="O482" s="375" t="str">
        <f t="shared" si="79"/>
        <v/>
      </c>
      <c r="P482" s="332"/>
      <c r="Q482" s="332"/>
      <c r="R482" s="333"/>
      <c r="S482" s="333"/>
      <c r="T482" s="333"/>
      <c r="U482" s="333"/>
      <c r="V482" s="301"/>
      <c r="W482" s="301"/>
      <c r="X482" s="301"/>
      <c r="Y482" s="301"/>
      <c r="Z482" s="301"/>
      <c r="AA482" s="301"/>
      <c r="AB482" s="301"/>
    </row>
    <row r="483" spans="1:28" ht="15">
      <c r="A483" s="301"/>
      <c r="B483" s="369" t="str">
        <f>IF('Patrimonio neto+pasivo'!$A$86=1,IF(B482&lt;$D$8+$G$5-1,B482+1,""),IF(B482&lt;$D$8+$G$5,B482+1,""))</f>
        <v/>
      </c>
      <c r="C483" s="370" t="str">
        <f t="shared" si="72"/>
        <v/>
      </c>
      <c r="D483" s="370" t="str">
        <f t="shared" si="73"/>
        <v/>
      </c>
      <c r="E483" s="370" t="str">
        <f t="shared" si="70"/>
        <v/>
      </c>
      <c r="F483" s="370" t="str">
        <f t="shared" si="74"/>
        <v/>
      </c>
      <c r="G483" s="370" t="str">
        <f t="shared" si="75"/>
        <v/>
      </c>
      <c r="H483" s="371" t="str">
        <f t="shared" si="76"/>
        <v/>
      </c>
      <c r="I483" s="372" t="str">
        <f t="shared" si="77"/>
        <v/>
      </c>
      <c r="J483" s="373" t="str">
        <f>IF(B483="","",'Patrimonio neto+pasivo'!$C$92)</f>
        <v/>
      </c>
      <c r="K483" s="373"/>
      <c r="L483" s="905" t="str">
        <f>IF(B483="","",C483*'Patrimonio neto+pasivo'!$C$78)</f>
        <v/>
      </c>
      <c r="M483" s="905" t="str">
        <f t="shared" si="71"/>
        <v/>
      </c>
      <c r="N483" s="374" t="str">
        <f t="shared" si="78"/>
        <v/>
      </c>
      <c r="O483" s="375" t="str">
        <f t="shared" si="79"/>
        <v/>
      </c>
      <c r="P483" s="332"/>
      <c r="Q483" s="332"/>
      <c r="R483" s="333"/>
      <c r="S483" s="333"/>
      <c r="T483" s="333"/>
      <c r="U483" s="333"/>
      <c r="V483" s="301"/>
      <c r="W483" s="301"/>
      <c r="X483" s="301"/>
      <c r="Y483" s="301"/>
      <c r="Z483" s="301"/>
      <c r="AA483" s="301"/>
      <c r="AB483" s="301"/>
    </row>
    <row r="484" spans="1:28" ht="15">
      <c r="A484" s="301"/>
      <c r="B484" s="369" t="str">
        <f>IF('Patrimonio neto+pasivo'!$A$86=1,IF(B483&lt;$D$8+$G$5-1,B483+1,""),IF(B483&lt;$D$8+$G$5,B483+1,""))</f>
        <v/>
      </c>
      <c r="C484" s="370" t="str">
        <f t="shared" si="72"/>
        <v/>
      </c>
      <c r="D484" s="370" t="str">
        <f t="shared" si="73"/>
        <v/>
      </c>
      <c r="E484" s="370" t="str">
        <f t="shared" si="70"/>
        <v/>
      </c>
      <c r="F484" s="370" t="str">
        <f t="shared" si="74"/>
        <v/>
      </c>
      <c r="G484" s="370" t="str">
        <f t="shared" si="75"/>
        <v/>
      </c>
      <c r="H484" s="371" t="str">
        <f t="shared" si="76"/>
        <v/>
      </c>
      <c r="I484" s="372" t="str">
        <f t="shared" si="77"/>
        <v/>
      </c>
      <c r="J484" s="373" t="str">
        <f>IF(B484="","",'Patrimonio neto+pasivo'!$C$92)</f>
        <v/>
      </c>
      <c r="K484" s="373"/>
      <c r="L484" s="905" t="str">
        <f>IF(B484="","",C484*'Patrimonio neto+pasivo'!$C$78)</f>
        <v/>
      </c>
      <c r="M484" s="905" t="str">
        <f t="shared" si="71"/>
        <v/>
      </c>
      <c r="N484" s="374" t="str">
        <f t="shared" si="78"/>
        <v/>
      </c>
      <c r="O484" s="375" t="str">
        <f t="shared" si="79"/>
        <v/>
      </c>
      <c r="P484" s="332"/>
      <c r="Q484" s="332"/>
      <c r="R484" s="333"/>
      <c r="S484" s="333"/>
      <c r="T484" s="333"/>
      <c r="U484" s="333"/>
      <c r="V484" s="301"/>
      <c r="W484" s="301"/>
      <c r="X484" s="301"/>
      <c r="Y484" s="301"/>
      <c r="Z484" s="301"/>
      <c r="AA484" s="301"/>
      <c r="AB484" s="301"/>
    </row>
    <row r="485" spans="1:28" ht="15">
      <c r="A485" s="301"/>
      <c r="B485" s="369" t="str">
        <f>IF('Patrimonio neto+pasivo'!$A$86=1,IF(B484&lt;$D$8+$G$5-1,B484+1,""),IF(B484&lt;$D$8+$G$5,B484+1,""))</f>
        <v/>
      </c>
      <c r="C485" s="370" t="str">
        <f t="shared" si="72"/>
        <v/>
      </c>
      <c r="D485" s="370" t="str">
        <f t="shared" si="73"/>
        <v/>
      </c>
      <c r="E485" s="370" t="str">
        <f t="shared" si="70"/>
        <v/>
      </c>
      <c r="F485" s="370" t="str">
        <f t="shared" si="74"/>
        <v/>
      </c>
      <c r="G485" s="370" t="str">
        <f t="shared" si="75"/>
        <v/>
      </c>
      <c r="H485" s="371" t="str">
        <f t="shared" si="76"/>
        <v/>
      </c>
      <c r="I485" s="372" t="str">
        <f t="shared" si="77"/>
        <v/>
      </c>
      <c r="J485" s="373" t="str">
        <f>IF(B485="","",'Patrimonio neto+pasivo'!$C$92)</f>
        <v/>
      </c>
      <c r="K485" s="373"/>
      <c r="L485" s="905" t="str">
        <f>IF(B485="","",C485*'Patrimonio neto+pasivo'!$C$78)</f>
        <v/>
      </c>
      <c r="M485" s="905" t="str">
        <f t="shared" si="71"/>
        <v/>
      </c>
      <c r="N485" s="374" t="str">
        <f t="shared" si="78"/>
        <v/>
      </c>
      <c r="O485" s="375" t="str">
        <f t="shared" si="79"/>
        <v/>
      </c>
      <c r="P485" s="332"/>
      <c r="Q485" s="332"/>
      <c r="R485" s="333"/>
      <c r="S485" s="333"/>
      <c r="T485" s="333"/>
      <c r="U485" s="333"/>
      <c r="V485" s="301"/>
      <c r="W485" s="301"/>
      <c r="X485" s="301"/>
      <c r="Y485" s="301"/>
      <c r="Z485" s="301"/>
      <c r="AA485" s="301"/>
      <c r="AB485" s="301"/>
    </row>
    <row r="486" spans="1:28" ht="15">
      <c r="A486" s="301"/>
      <c r="B486" s="369" t="str">
        <f>IF('Patrimonio neto+pasivo'!$A$86=1,IF(B485&lt;$D$8+$G$5-1,B485+1,""),IF(B485&lt;$D$8+$G$5,B485+1,""))</f>
        <v/>
      </c>
      <c r="C486" s="370" t="str">
        <f t="shared" si="72"/>
        <v/>
      </c>
      <c r="D486" s="370" t="str">
        <f t="shared" si="73"/>
        <v/>
      </c>
      <c r="E486" s="370" t="str">
        <f t="shared" si="70"/>
        <v/>
      </c>
      <c r="F486" s="370" t="str">
        <f t="shared" si="74"/>
        <v/>
      </c>
      <c r="G486" s="370" t="str">
        <f t="shared" si="75"/>
        <v/>
      </c>
      <c r="H486" s="371" t="str">
        <f t="shared" si="76"/>
        <v/>
      </c>
      <c r="I486" s="372" t="str">
        <f t="shared" si="77"/>
        <v/>
      </c>
      <c r="J486" s="373" t="str">
        <f>IF(B486="","",'Patrimonio neto+pasivo'!$C$92)</f>
        <v/>
      </c>
      <c r="K486" s="373"/>
      <c r="L486" s="905" t="str">
        <f>IF(B486="","",C486*'Patrimonio neto+pasivo'!$C$78)</f>
        <v/>
      </c>
      <c r="M486" s="905" t="str">
        <f t="shared" si="71"/>
        <v/>
      </c>
      <c r="N486" s="374" t="str">
        <f t="shared" si="78"/>
        <v/>
      </c>
      <c r="O486" s="375" t="str">
        <f t="shared" si="79"/>
        <v/>
      </c>
      <c r="P486" s="332"/>
      <c r="Q486" s="332"/>
      <c r="R486" s="333"/>
      <c r="S486" s="333"/>
      <c r="T486" s="333"/>
      <c r="U486" s="333"/>
      <c r="V486" s="301"/>
      <c r="W486" s="301"/>
      <c r="X486" s="301"/>
      <c r="Y486" s="301"/>
      <c r="Z486" s="301"/>
      <c r="AA486" s="301"/>
      <c r="AB486" s="301"/>
    </row>
    <row r="487" spans="1:28" ht="15">
      <c r="A487" s="301"/>
      <c r="B487" s="369" t="str">
        <f>IF('Patrimonio neto+pasivo'!$A$86=1,IF(B486&lt;$D$8+$G$5-1,B486+1,""),IF(B486&lt;$D$8+$G$5,B486+1,""))</f>
        <v/>
      </c>
      <c r="C487" s="370" t="str">
        <f t="shared" si="72"/>
        <v/>
      </c>
      <c r="D487" s="370" t="str">
        <f t="shared" si="73"/>
        <v/>
      </c>
      <c r="E487" s="370" t="str">
        <f t="shared" si="70"/>
        <v/>
      </c>
      <c r="F487" s="370" t="str">
        <f t="shared" si="74"/>
        <v/>
      </c>
      <c r="G487" s="370" t="str">
        <f t="shared" si="75"/>
        <v/>
      </c>
      <c r="H487" s="371" t="str">
        <f t="shared" si="76"/>
        <v/>
      </c>
      <c r="I487" s="372" t="str">
        <f t="shared" si="77"/>
        <v/>
      </c>
      <c r="J487" s="373" t="str">
        <f>IF(B487="","",'Patrimonio neto+pasivo'!$C$92)</f>
        <v/>
      </c>
      <c r="K487" s="373"/>
      <c r="L487" s="905" t="str">
        <f>IF(B487="","",C487*'Patrimonio neto+pasivo'!$C$78)</f>
        <v/>
      </c>
      <c r="M487" s="905" t="str">
        <f t="shared" si="71"/>
        <v/>
      </c>
      <c r="N487" s="374" t="str">
        <f t="shared" si="78"/>
        <v/>
      </c>
      <c r="O487" s="375" t="str">
        <f t="shared" si="79"/>
        <v/>
      </c>
      <c r="P487" s="332"/>
      <c r="Q487" s="332"/>
      <c r="R487" s="333"/>
      <c r="S487" s="333"/>
      <c r="T487" s="333"/>
      <c r="U487" s="333"/>
      <c r="V487" s="301"/>
      <c r="W487" s="301"/>
      <c r="X487" s="301"/>
      <c r="Y487" s="301"/>
      <c r="Z487" s="301"/>
      <c r="AA487" s="301"/>
      <c r="AB487" s="301"/>
    </row>
    <row r="488" spans="1:28" ht="15">
      <c r="A488" s="301"/>
      <c r="B488" s="369" t="str">
        <f>IF('Patrimonio neto+pasivo'!$A$86=1,IF(B487&lt;$D$8+$G$5-1,B487+1,""),IF(B487&lt;$D$8+$G$5,B487+1,""))</f>
        <v/>
      </c>
      <c r="C488" s="370" t="str">
        <f t="shared" si="72"/>
        <v/>
      </c>
      <c r="D488" s="370" t="str">
        <f t="shared" si="73"/>
        <v/>
      </c>
      <c r="E488" s="370" t="str">
        <f t="shared" si="70"/>
        <v/>
      </c>
      <c r="F488" s="370" t="str">
        <f t="shared" si="74"/>
        <v/>
      </c>
      <c r="G488" s="370" t="str">
        <f t="shared" si="75"/>
        <v/>
      </c>
      <c r="H488" s="371" t="str">
        <f t="shared" si="76"/>
        <v/>
      </c>
      <c r="I488" s="372" t="str">
        <f t="shared" si="77"/>
        <v/>
      </c>
      <c r="J488" s="373" t="str">
        <f>IF(B488="","",'Patrimonio neto+pasivo'!$C$92)</f>
        <v/>
      </c>
      <c r="K488" s="373"/>
      <c r="L488" s="905" t="str">
        <f>IF(B488="","",C488*'Patrimonio neto+pasivo'!$C$78)</f>
        <v/>
      </c>
      <c r="M488" s="905" t="str">
        <f t="shared" si="71"/>
        <v/>
      </c>
      <c r="N488" s="374" t="str">
        <f t="shared" si="78"/>
        <v/>
      </c>
      <c r="O488" s="375" t="str">
        <f t="shared" si="79"/>
        <v/>
      </c>
      <c r="P488" s="332"/>
      <c r="Q488" s="332"/>
      <c r="R488" s="333"/>
      <c r="S488" s="333"/>
      <c r="T488" s="333"/>
      <c r="U488" s="333"/>
      <c r="V488" s="301"/>
      <c r="W488" s="301"/>
      <c r="X488" s="301"/>
      <c r="Y488" s="301"/>
      <c r="Z488" s="301"/>
      <c r="AA488" s="301"/>
      <c r="AB488" s="301"/>
    </row>
    <row r="489" spans="1:28" ht="15">
      <c r="A489" s="301"/>
      <c r="B489" s="369" t="str">
        <f>IF('Patrimonio neto+pasivo'!$A$86=1,IF(B488&lt;$D$8+$G$5-1,B488+1,""),IF(B488&lt;$D$8+$G$5,B488+1,""))</f>
        <v/>
      </c>
      <c r="C489" s="370" t="str">
        <f t="shared" si="72"/>
        <v/>
      </c>
      <c r="D489" s="370" t="str">
        <f t="shared" si="73"/>
        <v/>
      </c>
      <c r="E489" s="370" t="str">
        <f t="shared" si="70"/>
        <v/>
      </c>
      <c r="F489" s="370" t="str">
        <f t="shared" si="74"/>
        <v/>
      </c>
      <c r="G489" s="370" t="str">
        <f t="shared" si="75"/>
        <v/>
      </c>
      <c r="H489" s="371" t="str">
        <f t="shared" si="76"/>
        <v/>
      </c>
      <c r="I489" s="372" t="str">
        <f t="shared" si="77"/>
        <v/>
      </c>
      <c r="J489" s="373" t="str">
        <f>IF(B489="","",'Patrimonio neto+pasivo'!$C$92)</f>
        <v/>
      </c>
      <c r="K489" s="373"/>
      <c r="L489" s="905" t="str">
        <f>IF(B489="","",C489*'Patrimonio neto+pasivo'!$C$78)</f>
        <v/>
      </c>
      <c r="M489" s="905" t="str">
        <f t="shared" si="71"/>
        <v/>
      </c>
      <c r="N489" s="374" t="str">
        <f t="shared" si="78"/>
        <v/>
      </c>
      <c r="O489" s="375" t="str">
        <f t="shared" si="79"/>
        <v/>
      </c>
      <c r="P489" s="332"/>
      <c r="Q489" s="332"/>
      <c r="R489" s="333"/>
      <c r="S489" s="333"/>
      <c r="T489" s="333"/>
      <c r="U489" s="333"/>
      <c r="V489" s="301"/>
      <c r="W489" s="301"/>
      <c r="X489" s="301"/>
      <c r="Y489" s="301"/>
      <c r="Z489" s="301"/>
      <c r="AA489" s="301"/>
      <c r="AB489" s="301"/>
    </row>
    <row r="490" spans="1:28" ht="15">
      <c r="A490" s="301"/>
      <c r="B490" s="369" t="str">
        <f>IF('Patrimonio neto+pasivo'!$A$86=1,IF(B489&lt;$D$8+$G$5-1,B489+1,""),IF(B489&lt;$D$8+$G$5,B489+1,""))</f>
        <v/>
      </c>
      <c r="C490" s="370" t="str">
        <f t="shared" si="72"/>
        <v/>
      </c>
      <c r="D490" s="370" t="str">
        <f t="shared" si="73"/>
        <v/>
      </c>
      <c r="E490" s="370" t="str">
        <f t="shared" si="70"/>
        <v/>
      </c>
      <c r="F490" s="370" t="str">
        <f t="shared" si="74"/>
        <v/>
      </c>
      <c r="G490" s="370" t="str">
        <f t="shared" si="75"/>
        <v/>
      </c>
      <c r="H490" s="371" t="str">
        <f t="shared" si="76"/>
        <v/>
      </c>
      <c r="I490" s="372" t="str">
        <f t="shared" si="77"/>
        <v/>
      </c>
      <c r="J490" s="373" t="str">
        <f>IF(B490="","",'Patrimonio neto+pasivo'!$C$92)</f>
        <v/>
      </c>
      <c r="K490" s="373"/>
      <c r="L490" s="905" t="str">
        <f>IF(B490="","",C490*'Patrimonio neto+pasivo'!$C$78)</f>
        <v/>
      </c>
      <c r="M490" s="905" t="str">
        <f t="shared" si="71"/>
        <v/>
      </c>
      <c r="N490" s="374" t="str">
        <f t="shared" si="78"/>
        <v/>
      </c>
      <c r="O490" s="375" t="str">
        <f t="shared" si="79"/>
        <v/>
      </c>
      <c r="P490" s="332"/>
      <c r="Q490" s="332"/>
      <c r="R490" s="333"/>
      <c r="S490" s="333"/>
      <c r="T490" s="333"/>
      <c r="U490" s="333"/>
      <c r="V490" s="301"/>
      <c r="W490" s="301"/>
      <c r="X490" s="301"/>
      <c r="Y490" s="301"/>
      <c r="Z490" s="301"/>
      <c r="AA490" s="301"/>
      <c r="AB490" s="301"/>
    </row>
    <row r="491" spans="1:28" ht="15">
      <c r="A491" s="301"/>
      <c r="B491" s="369" t="str">
        <f>IF('Patrimonio neto+pasivo'!$A$86=1,IF(B490&lt;$D$8+$G$5-1,B490+1,""),IF(B490&lt;$D$8+$G$5,B490+1,""))</f>
        <v/>
      </c>
      <c r="C491" s="370" t="str">
        <f t="shared" si="72"/>
        <v/>
      </c>
      <c r="D491" s="370" t="str">
        <f t="shared" si="73"/>
        <v/>
      </c>
      <c r="E491" s="370" t="str">
        <f t="shared" si="70"/>
        <v/>
      </c>
      <c r="F491" s="370" t="str">
        <f t="shared" si="74"/>
        <v/>
      </c>
      <c r="G491" s="370" t="str">
        <f t="shared" si="75"/>
        <v/>
      </c>
      <c r="H491" s="371" t="str">
        <f t="shared" si="76"/>
        <v/>
      </c>
      <c r="I491" s="372" t="str">
        <f t="shared" si="77"/>
        <v/>
      </c>
      <c r="J491" s="373" t="str">
        <f>IF(B491="","",'Patrimonio neto+pasivo'!$C$92)</f>
        <v/>
      </c>
      <c r="K491" s="373"/>
      <c r="L491" s="905" t="str">
        <f>IF(B491="","",C491*'Patrimonio neto+pasivo'!$C$78)</f>
        <v/>
      </c>
      <c r="M491" s="905" t="str">
        <f t="shared" si="71"/>
        <v/>
      </c>
      <c r="N491" s="374" t="str">
        <f t="shared" si="78"/>
        <v/>
      </c>
      <c r="O491" s="375" t="str">
        <f t="shared" si="79"/>
        <v/>
      </c>
      <c r="P491" s="332"/>
      <c r="Q491" s="332"/>
      <c r="R491" s="333"/>
      <c r="S491" s="333"/>
      <c r="T491" s="333"/>
      <c r="U491" s="333"/>
      <c r="V491" s="301"/>
      <c r="W491" s="301"/>
      <c r="X491" s="301"/>
      <c r="Y491" s="301"/>
      <c r="Z491" s="301"/>
      <c r="AA491" s="301"/>
      <c r="AB491" s="301"/>
    </row>
    <row r="492" spans="1:28" ht="15">
      <c r="A492" s="301"/>
      <c r="B492" s="369" t="str">
        <f>IF('Patrimonio neto+pasivo'!$A$86=1,IF(B491&lt;$D$8+$G$5-1,B491+1,""),IF(B491&lt;$D$8+$G$5,B491+1,""))</f>
        <v/>
      </c>
      <c r="C492" s="370" t="str">
        <f t="shared" si="72"/>
        <v/>
      </c>
      <c r="D492" s="370" t="str">
        <f t="shared" si="73"/>
        <v/>
      </c>
      <c r="E492" s="370" t="str">
        <f t="shared" si="70"/>
        <v/>
      </c>
      <c r="F492" s="370" t="str">
        <f t="shared" si="74"/>
        <v/>
      </c>
      <c r="G492" s="370" t="str">
        <f t="shared" si="75"/>
        <v/>
      </c>
      <c r="H492" s="371" t="str">
        <f t="shared" si="76"/>
        <v/>
      </c>
      <c r="I492" s="372" t="str">
        <f t="shared" si="77"/>
        <v/>
      </c>
      <c r="J492" s="373" t="str">
        <f>IF(B492="","",'Patrimonio neto+pasivo'!$C$92)</f>
        <v/>
      </c>
      <c r="K492" s="373"/>
      <c r="L492" s="905" t="str">
        <f>IF(B492="","",C492*'Patrimonio neto+pasivo'!$C$78)</f>
        <v/>
      </c>
      <c r="M492" s="905" t="str">
        <f t="shared" si="71"/>
        <v/>
      </c>
      <c r="N492" s="374" t="str">
        <f t="shared" si="78"/>
        <v/>
      </c>
      <c r="O492" s="375" t="str">
        <f t="shared" si="79"/>
        <v/>
      </c>
      <c r="P492" s="332"/>
      <c r="Q492" s="332"/>
      <c r="R492" s="333"/>
      <c r="S492" s="333"/>
      <c r="T492" s="333"/>
      <c r="U492" s="333"/>
      <c r="V492" s="301"/>
      <c r="W492" s="301"/>
      <c r="X492" s="301"/>
      <c r="Y492" s="301"/>
      <c r="Z492" s="301"/>
      <c r="AA492" s="301"/>
      <c r="AB492" s="301"/>
    </row>
    <row r="493" spans="1:28" ht="15">
      <c r="A493" s="301"/>
      <c r="B493" s="369" t="str">
        <f>IF('Patrimonio neto+pasivo'!$A$86=1,IF(B492&lt;$D$8+$G$5-1,B492+1,""),IF(B492&lt;$D$8+$G$5,B492+1,""))</f>
        <v/>
      </c>
      <c r="C493" s="370" t="str">
        <f t="shared" si="72"/>
        <v/>
      </c>
      <c r="D493" s="370" t="str">
        <f t="shared" si="73"/>
        <v/>
      </c>
      <c r="E493" s="370" t="str">
        <f t="shared" si="70"/>
        <v/>
      </c>
      <c r="F493" s="370" t="str">
        <f t="shared" si="74"/>
        <v/>
      </c>
      <c r="G493" s="370" t="str">
        <f t="shared" si="75"/>
        <v/>
      </c>
      <c r="H493" s="371" t="str">
        <f t="shared" si="76"/>
        <v/>
      </c>
      <c r="I493" s="372" t="str">
        <f t="shared" si="77"/>
        <v/>
      </c>
      <c r="J493" s="373" t="str">
        <f>IF(B493="","",'Patrimonio neto+pasivo'!$C$92)</f>
        <v/>
      </c>
      <c r="K493" s="373"/>
      <c r="L493" s="905" t="str">
        <f>IF(B493="","",C493*'Patrimonio neto+pasivo'!$C$78)</f>
        <v/>
      </c>
      <c r="M493" s="905" t="str">
        <f t="shared" si="71"/>
        <v/>
      </c>
      <c r="N493" s="374" t="str">
        <f t="shared" si="78"/>
        <v/>
      </c>
      <c r="O493" s="375" t="str">
        <f t="shared" si="79"/>
        <v/>
      </c>
      <c r="P493" s="332"/>
      <c r="Q493" s="332"/>
      <c r="R493" s="333"/>
      <c r="S493" s="333"/>
      <c r="T493" s="333"/>
      <c r="U493" s="333"/>
      <c r="V493" s="301"/>
      <c r="W493" s="301"/>
      <c r="X493" s="301"/>
      <c r="Y493" s="301"/>
      <c r="Z493" s="301"/>
      <c r="AA493" s="301"/>
      <c r="AB493" s="301"/>
    </row>
    <row r="494" spans="1:28" ht="15">
      <c r="A494" s="301"/>
      <c r="B494" s="369" t="str">
        <f>IF('Patrimonio neto+pasivo'!$A$86=1,IF(B493&lt;$D$8+$G$5-1,B493+1,""),IF(B493&lt;$D$8+$G$5,B493+1,""))</f>
        <v/>
      </c>
      <c r="C494" s="370" t="str">
        <f t="shared" si="72"/>
        <v/>
      </c>
      <c r="D494" s="370" t="str">
        <f t="shared" si="73"/>
        <v/>
      </c>
      <c r="E494" s="370" t="str">
        <f t="shared" si="70"/>
        <v/>
      </c>
      <c r="F494" s="370" t="str">
        <f t="shared" si="74"/>
        <v/>
      </c>
      <c r="G494" s="370" t="str">
        <f t="shared" si="75"/>
        <v/>
      </c>
      <c r="H494" s="371" t="str">
        <f t="shared" si="76"/>
        <v/>
      </c>
      <c r="I494" s="372" t="str">
        <f t="shared" si="77"/>
        <v/>
      </c>
      <c r="J494" s="373" t="str">
        <f>IF(B494="","",'Patrimonio neto+pasivo'!$C$92)</f>
        <v/>
      </c>
      <c r="K494" s="373"/>
      <c r="L494" s="905" t="str">
        <f>IF(B494="","",C494*'Patrimonio neto+pasivo'!$C$78)</f>
        <v/>
      </c>
      <c r="M494" s="905" t="str">
        <f t="shared" si="71"/>
        <v/>
      </c>
      <c r="N494" s="374" t="str">
        <f t="shared" si="78"/>
        <v/>
      </c>
      <c r="O494" s="375" t="str">
        <f t="shared" si="79"/>
        <v/>
      </c>
      <c r="P494" s="332"/>
      <c r="Q494" s="332"/>
      <c r="R494" s="333"/>
      <c r="S494" s="333"/>
      <c r="T494" s="333"/>
      <c r="U494" s="333"/>
      <c r="V494" s="301"/>
      <c r="W494" s="301"/>
      <c r="X494" s="301"/>
      <c r="Y494" s="301"/>
      <c r="Z494" s="301"/>
      <c r="AA494" s="301"/>
      <c r="AB494" s="301"/>
    </row>
    <row r="495" spans="1:28" ht="15">
      <c r="A495" s="301"/>
      <c r="B495" s="369" t="str">
        <f>IF('Patrimonio neto+pasivo'!$A$86=1,IF(B494&lt;$D$8+$G$5-1,B494+1,""),IF(B494&lt;$D$8+$G$5,B494+1,""))</f>
        <v/>
      </c>
      <c r="C495" s="370" t="str">
        <f t="shared" si="72"/>
        <v/>
      </c>
      <c r="D495" s="370" t="str">
        <f t="shared" si="73"/>
        <v/>
      </c>
      <c r="E495" s="370" t="str">
        <f t="shared" si="70"/>
        <v/>
      </c>
      <c r="F495" s="370" t="str">
        <f t="shared" si="74"/>
        <v/>
      </c>
      <c r="G495" s="370" t="str">
        <f t="shared" si="75"/>
        <v/>
      </c>
      <c r="H495" s="371" t="str">
        <f t="shared" si="76"/>
        <v/>
      </c>
      <c r="I495" s="372" t="str">
        <f t="shared" si="77"/>
        <v/>
      </c>
      <c r="J495" s="373" t="str">
        <f>IF(B495="","",'Patrimonio neto+pasivo'!$C$92)</f>
        <v/>
      </c>
      <c r="K495" s="373"/>
      <c r="L495" s="905" t="str">
        <f>IF(B495="","",C495*'Patrimonio neto+pasivo'!$C$78)</f>
        <v/>
      </c>
      <c r="M495" s="905" t="str">
        <f t="shared" si="71"/>
        <v/>
      </c>
      <c r="N495" s="374" t="str">
        <f t="shared" si="78"/>
        <v/>
      </c>
      <c r="O495" s="375" t="str">
        <f t="shared" si="79"/>
        <v/>
      </c>
      <c r="P495" s="332"/>
      <c r="Q495" s="332"/>
      <c r="R495" s="333"/>
      <c r="S495" s="333"/>
      <c r="T495" s="333"/>
      <c r="U495" s="333"/>
      <c r="V495" s="301"/>
      <c r="W495" s="301"/>
      <c r="X495" s="301"/>
      <c r="Y495" s="301"/>
      <c r="Z495" s="301"/>
      <c r="AA495" s="301"/>
      <c r="AB495" s="301"/>
    </row>
    <row r="496" spans="1:28" ht="15">
      <c r="A496" s="301"/>
      <c r="B496" s="369" t="str">
        <f>IF('Patrimonio neto+pasivo'!$A$86=1,IF(B495&lt;$D$8+$G$5-1,B495+1,""),IF(B495&lt;$D$8+$G$5,B495+1,""))</f>
        <v/>
      </c>
      <c r="C496" s="370" t="str">
        <f t="shared" si="72"/>
        <v/>
      </c>
      <c r="D496" s="370" t="str">
        <f t="shared" si="73"/>
        <v/>
      </c>
      <c r="E496" s="370" t="str">
        <f t="shared" si="70"/>
        <v/>
      </c>
      <c r="F496" s="370" t="str">
        <f t="shared" si="74"/>
        <v/>
      </c>
      <c r="G496" s="370" t="str">
        <f t="shared" si="75"/>
        <v/>
      </c>
      <c r="H496" s="371" t="str">
        <f t="shared" si="76"/>
        <v/>
      </c>
      <c r="I496" s="372" t="str">
        <f t="shared" si="77"/>
        <v/>
      </c>
      <c r="J496" s="373" t="str">
        <f>IF(B496="","",'Patrimonio neto+pasivo'!$C$92)</f>
        <v/>
      </c>
      <c r="K496" s="373"/>
      <c r="L496" s="905" t="str">
        <f>IF(B496="","",C496*'Patrimonio neto+pasivo'!$C$78)</f>
        <v/>
      </c>
      <c r="M496" s="905" t="str">
        <f t="shared" si="71"/>
        <v/>
      </c>
      <c r="N496" s="374" t="str">
        <f t="shared" si="78"/>
        <v/>
      </c>
      <c r="O496" s="375" t="str">
        <f t="shared" si="79"/>
        <v/>
      </c>
      <c r="P496" s="332"/>
      <c r="Q496" s="332"/>
      <c r="R496" s="333"/>
      <c r="S496" s="333"/>
      <c r="T496" s="333"/>
      <c r="U496" s="333"/>
      <c r="V496" s="301"/>
      <c r="W496" s="301"/>
      <c r="X496" s="301"/>
      <c r="Y496" s="301"/>
      <c r="Z496" s="301"/>
      <c r="AA496" s="301"/>
      <c r="AB496" s="301"/>
    </row>
    <row r="497" spans="1:28" ht="15">
      <c r="A497" s="301"/>
      <c r="B497" s="369" t="str">
        <f>IF('Patrimonio neto+pasivo'!$A$86=1,IF(B496&lt;$D$8+$G$5-1,B496+1,""),IF(B496&lt;$D$8+$G$5,B496+1,""))</f>
        <v/>
      </c>
      <c r="C497" s="370" t="str">
        <f t="shared" si="72"/>
        <v/>
      </c>
      <c r="D497" s="370" t="str">
        <f t="shared" si="73"/>
        <v/>
      </c>
      <c r="E497" s="370" t="str">
        <f t="shared" si="70"/>
        <v/>
      </c>
      <c r="F497" s="370" t="str">
        <f t="shared" si="74"/>
        <v/>
      </c>
      <c r="G497" s="370" t="str">
        <f t="shared" si="75"/>
        <v/>
      </c>
      <c r="H497" s="371" t="str">
        <f t="shared" si="76"/>
        <v/>
      </c>
      <c r="I497" s="372" t="str">
        <f t="shared" si="77"/>
        <v/>
      </c>
      <c r="J497" s="373" t="str">
        <f>IF(B497="","",'Patrimonio neto+pasivo'!$C$92)</f>
        <v/>
      </c>
      <c r="K497" s="373"/>
      <c r="L497" s="905" t="str">
        <f>IF(B497="","",C497*'Patrimonio neto+pasivo'!$C$78)</f>
        <v/>
      </c>
      <c r="M497" s="905" t="str">
        <f t="shared" si="71"/>
        <v/>
      </c>
      <c r="N497" s="374" t="str">
        <f t="shared" si="78"/>
        <v/>
      </c>
      <c r="O497" s="375" t="str">
        <f t="shared" si="79"/>
        <v/>
      </c>
      <c r="P497" s="332"/>
      <c r="Q497" s="332"/>
      <c r="R497" s="333"/>
      <c r="S497" s="333"/>
      <c r="T497" s="333"/>
      <c r="U497" s="333"/>
      <c r="V497" s="301"/>
      <c r="W497" s="301"/>
      <c r="X497" s="301"/>
      <c r="Y497" s="301"/>
      <c r="Z497" s="301"/>
      <c r="AA497" s="301"/>
      <c r="AB497" s="301"/>
    </row>
    <row r="498" spans="1:28" ht="15">
      <c r="A498" s="301"/>
      <c r="B498" s="369" t="str">
        <f>IF('Patrimonio neto+pasivo'!$A$86=1,IF(B497&lt;$D$8+$G$5-1,B497+1,""),IF(B497&lt;$D$8+$G$5,B497+1,""))</f>
        <v/>
      </c>
      <c r="C498" s="370" t="str">
        <f t="shared" si="72"/>
        <v/>
      </c>
      <c r="D498" s="370" t="str">
        <f t="shared" si="73"/>
        <v/>
      </c>
      <c r="E498" s="370" t="str">
        <f t="shared" si="70"/>
        <v/>
      </c>
      <c r="F498" s="370" t="str">
        <f t="shared" si="74"/>
        <v/>
      </c>
      <c r="G498" s="370" t="str">
        <f t="shared" si="75"/>
        <v/>
      </c>
      <c r="H498" s="371" t="str">
        <f t="shared" si="76"/>
        <v/>
      </c>
      <c r="I498" s="372" t="str">
        <f t="shared" si="77"/>
        <v/>
      </c>
      <c r="J498" s="373" t="str">
        <f>IF(B498="","",'Patrimonio neto+pasivo'!$C$92)</f>
        <v/>
      </c>
      <c r="K498" s="373"/>
      <c r="L498" s="905" t="str">
        <f>IF(B498="","",C498*'Patrimonio neto+pasivo'!$C$78)</f>
        <v/>
      </c>
      <c r="M498" s="905" t="str">
        <f t="shared" si="71"/>
        <v/>
      </c>
      <c r="N498" s="374" t="str">
        <f t="shared" si="78"/>
        <v/>
      </c>
      <c r="O498" s="375" t="str">
        <f t="shared" si="79"/>
        <v/>
      </c>
      <c r="P498" s="332"/>
      <c r="Q498" s="332"/>
      <c r="R498" s="333"/>
      <c r="S498" s="333"/>
      <c r="T498" s="333"/>
      <c r="U498" s="333"/>
      <c r="V498" s="301"/>
      <c r="W498" s="301"/>
      <c r="X498" s="301"/>
      <c r="Y498" s="301"/>
      <c r="Z498" s="301"/>
      <c r="AA498" s="301"/>
      <c r="AB498" s="301"/>
    </row>
    <row r="499" spans="1:28" ht="15">
      <c r="A499" s="301"/>
      <c r="B499" s="369" t="str">
        <f>IF('Patrimonio neto+pasivo'!$A$86=1,IF(B498&lt;$D$8+$G$5-1,B498+1,""),IF(B498&lt;$D$8+$G$5,B498+1,""))</f>
        <v/>
      </c>
      <c r="C499" s="370" t="str">
        <f t="shared" si="72"/>
        <v/>
      </c>
      <c r="D499" s="370" t="str">
        <f t="shared" si="73"/>
        <v/>
      </c>
      <c r="E499" s="370" t="str">
        <f t="shared" si="70"/>
        <v/>
      </c>
      <c r="F499" s="370" t="str">
        <f t="shared" si="74"/>
        <v/>
      </c>
      <c r="G499" s="370" t="str">
        <f t="shared" si="75"/>
        <v/>
      </c>
      <c r="H499" s="371" t="str">
        <f t="shared" si="76"/>
        <v/>
      </c>
      <c r="I499" s="372" t="str">
        <f t="shared" si="77"/>
        <v/>
      </c>
      <c r="J499" s="373" t="str">
        <f>IF(B499="","",'Patrimonio neto+pasivo'!$C$92)</f>
        <v/>
      </c>
      <c r="K499" s="373"/>
      <c r="L499" s="905" t="str">
        <f>IF(B499="","",C499*'Patrimonio neto+pasivo'!$C$78)</f>
        <v/>
      </c>
      <c r="M499" s="905" t="str">
        <f t="shared" si="71"/>
        <v/>
      </c>
      <c r="N499" s="374" t="str">
        <f t="shared" si="78"/>
        <v/>
      </c>
      <c r="O499" s="375" t="str">
        <f t="shared" si="79"/>
        <v/>
      </c>
      <c r="P499" s="332"/>
      <c r="Q499" s="332"/>
      <c r="R499" s="333"/>
      <c r="S499" s="333"/>
      <c r="T499" s="333"/>
      <c r="U499" s="333"/>
      <c r="V499" s="301"/>
      <c r="W499" s="301"/>
      <c r="X499" s="301"/>
      <c r="Y499" s="301"/>
      <c r="Z499" s="301"/>
      <c r="AA499" s="301"/>
      <c r="AB499" s="301"/>
    </row>
    <row r="500" spans="1:28" ht="15">
      <c r="A500" s="301"/>
      <c r="B500" s="369" t="str">
        <f>IF('Patrimonio neto+pasivo'!$A$86=1,IF(B499&lt;$D$8+$G$5-1,B499+1,""),IF(B499&lt;$D$8+$G$5,B499+1,""))</f>
        <v/>
      </c>
      <c r="C500" s="370" t="str">
        <f t="shared" si="72"/>
        <v/>
      </c>
      <c r="D500" s="370" t="str">
        <f t="shared" si="73"/>
        <v/>
      </c>
      <c r="E500" s="370" t="str">
        <f t="shared" si="70"/>
        <v/>
      </c>
      <c r="F500" s="370" t="str">
        <f t="shared" si="74"/>
        <v/>
      </c>
      <c r="G500" s="370" t="str">
        <f t="shared" si="75"/>
        <v/>
      </c>
      <c r="H500" s="371" t="str">
        <f t="shared" si="76"/>
        <v/>
      </c>
      <c r="I500" s="372" t="str">
        <f t="shared" si="77"/>
        <v/>
      </c>
      <c r="J500" s="373" t="str">
        <f>IF(B500="","",'Patrimonio neto+pasivo'!$C$92)</f>
        <v/>
      </c>
      <c r="K500" s="373"/>
      <c r="L500" s="905" t="str">
        <f>IF(B500="","",C500*'Patrimonio neto+pasivo'!$C$78)</f>
        <v/>
      </c>
      <c r="M500" s="905" t="str">
        <f t="shared" si="71"/>
        <v/>
      </c>
      <c r="N500" s="374" t="str">
        <f t="shared" si="78"/>
        <v/>
      </c>
      <c r="O500" s="375" t="str">
        <f t="shared" si="79"/>
        <v/>
      </c>
      <c r="P500" s="332"/>
      <c r="Q500" s="332"/>
      <c r="R500" s="333"/>
      <c r="S500" s="333"/>
      <c r="T500" s="333"/>
      <c r="U500" s="333"/>
      <c r="V500" s="301"/>
      <c r="W500" s="301"/>
      <c r="X500" s="301"/>
      <c r="Y500" s="301"/>
      <c r="Z500" s="301"/>
      <c r="AA500" s="301"/>
      <c r="AB500" s="301"/>
    </row>
    <row r="501" spans="1:28" ht="15">
      <c r="A501" s="301"/>
      <c r="B501" s="369" t="str">
        <f>IF('Patrimonio neto+pasivo'!$A$86=1,IF(B500&lt;$D$8+$G$5-1,B500+1,""),IF(B500&lt;$D$8+$G$5,B500+1,""))</f>
        <v/>
      </c>
      <c r="C501" s="370" t="str">
        <f t="shared" si="72"/>
        <v/>
      </c>
      <c r="D501" s="370" t="str">
        <f t="shared" si="73"/>
        <v/>
      </c>
      <c r="E501" s="370" t="str">
        <f t="shared" si="70"/>
        <v/>
      </c>
      <c r="F501" s="370" t="str">
        <f t="shared" si="74"/>
        <v/>
      </c>
      <c r="G501" s="370" t="str">
        <f t="shared" si="75"/>
        <v/>
      </c>
      <c r="H501" s="371" t="str">
        <f t="shared" si="76"/>
        <v/>
      </c>
      <c r="I501" s="372" t="str">
        <f t="shared" si="77"/>
        <v/>
      </c>
      <c r="J501" s="373" t="str">
        <f>IF(B501="","",'Patrimonio neto+pasivo'!$C$92)</f>
        <v/>
      </c>
      <c r="K501" s="373"/>
      <c r="L501" s="905" t="str">
        <f>IF(B501="","",C501*'Patrimonio neto+pasivo'!$C$78)</f>
        <v/>
      </c>
      <c r="M501" s="905" t="str">
        <f t="shared" si="71"/>
        <v/>
      </c>
      <c r="N501" s="374" t="str">
        <f t="shared" si="78"/>
        <v/>
      </c>
      <c r="O501" s="375" t="str">
        <f t="shared" si="79"/>
        <v/>
      </c>
      <c r="P501" s="332"/>
      <c r="Q501" s="332"/>
      <c r="R501" s="333"/>
      <c r="S501" s="333"/>
      <c r="T501" s="333"/>
      <c r="U501" s="333"/>
      <c r="V501" s="301"/>
      <c r="W501" s="301"/>
      <c r="X501" s="301"/>
      <c r="Y501" s="301"/>
      <c r="Z501" s="301"/>
      <c r="AA501" s="301"/>
      <c r="AB501" s="301"/>
    </row>
    <row r="502" spans="1:28" ht="15">
      <c r="A502" s="301"/>
      <c r="B502" s="369" t="str">
        <f>IF('Patrimonio neto+pasivo'!$A$86=1,IF(B501&lt;$D$8+$G$5-1,B501+1,""),IF(B501&lt;$D$8+$G$5,B501+1,""))</f>
        <v/>
      </c>
      <c r="C502" s="370" t="str">
        <f t="shared" si="72"/>
        <v/>
      </c>
      <c r="D502" s="370" t="str">
        <f t="shared" si="73"/>
        <v/>
      </c>
      <c r="E502" s="370" t="str">
        <f t="shared" si="70"/>
        <v/>
      </c>
      <c r="F502" s="370" t="str">
        <f t="shared" si="74"/>
        <v/>
      </c>
      <c r="G502" s="370" t="str">
        <f t="shared" si="75"/>
        <v/>
      </c>
      <c r="H502" s="371" t="str">
        <f t="shared" si="76"/>
        <v/>
      </c>
      <c r="I502" s="372" t="str">
        <f t="shared" si="77"/>
        <v/>
      </c>
      <c r="J502" s="373" t="str">
        <f>IF(B502="","",'Patrimonio neto+pasivo'!$C$92)</f>
        <v/>
      </c>
      <c r="K502" s="373"/>
      <c r="L502" s="905" t="str">
        <f>IF(B502="","",C502*'Patrimonio neto+pasivo'!$C$78)</f>
        <v/>
      </c>
      <c r="M502" s="905" t="str">
        <f t="shared" si="71"/>
        <v/>
      </c>
      <c r="N502" s="374" t="str">
        <f t="shared" si="78"/>
        <v/>
      </c>
      <c r="O502" s="375" t="str">
        <f t="shared" si="79"/>
        <v/>
      </c>
      <c r="P502" s="332"/>
      <c r="Q502" s="332"/>
      <c r="R502" s="333"/>
      <c r="S502" s="333"/>
      <c r="T502" s="333"/>
      <c r="U502" s="333"/>
      <c r="V502" s="301"/>
      <c r="W502" s="301"/>
      <c r="X502" s="301"/>
      <c r="Y502" s="301"/>
      <c r="Z502" s="301"/>
      <c r="AA502" s="301"/>
      <c r="AB502" s="301"/>
    </row>
    <row r="503" spans="1:28" ht="15">
      <c r="A503" s="301"/>
      <c r="B503" s="369" t="str">
        <f>IF('Patrimonio neto+pasivo'!$A$86=1,IF(B502&lt;$D$8+$G$5-1,B502+1,""),IF(B502&lt;$D$8+$G$5,B502+1,""))</f>
        <v/>
      </c>
      <c r="C503" s="370" t="str">
        <f t="shared" si="72"/>
        <v/>
      </c>
      <c r="D503" s="370" t="str">
        <f t="shared" si="73"/>
        <v/>
      </c>
      <c r="E503" s="370" t="str">
        <f t="shared" si="70"/>
        <v/>
      </c>
      <c r="F503" s="370" t="str">
        <f t="shared" si="74"/>
        <v/>
      </c>
      <c r="G503" s="370" t="str">
        <f t="shared" si="75"/>
        <v/>
      </c>
      <c r="H503" s="371" t="str">
        <f t="shared" si="76"/>
        <v/>
      </c>
      <c r="I503" s="372" t="str">
        <f t="shared" si="77"/>
        <v/>
      </c>
      <c r="J503" s="373" t="str">
        <f>IF(B503="","",'Patrimonio neto+pasivo'!$C$92)</f>
        <v/>
      </c>
      <c r="K503" s="373"/>
      <c r="L503" s="905" t="str">
        <f>IF(B503="","",C503*'Patrimonio neto+pasivo'!$C$78)</f>
        <v/>
      </c>
      <c r="M503" s="905" t="str">
        <f t="shared" si="71"/>
        <v/>
      </c>
      <c r="N503" s="374" t="str">
        <f t="shared" si="78"/>
        <v/>
      </c>
      <c r="O503" s="375" t="str">
        <f t="shared" si="79"/>
        <v/>
      </c>
      <c r="P503" s="332"/>
      <c r="Q503" s="332"/>
      <c r="R503" s="333"/>
      <c r="S503" s="333"/>
      <c r="T503" s="333"/>
      <c r="U503" s="333"/>
      <c r="V503" s="301"/>
      <c r="W503" s="301"/>
      <c r="X503" s="301"/>
      <c r="Y503" s="301"/>
      <c r="Z503" s="301"/>
      <c r="AA503" s="301"/>
      <c r="AB503" s="301"/>
    </row>
    <row r="504" spans="1:28" ht="15">
      <c r="A504" s="301"/>
      <c r="B504" s="369" t="str">
        <f>IF('Patrimonio neto+pasivo'!$A$86=1,IF(B503&lt;$D$8+$G$5-1,B503+1,""),IF(B503&lt;$D$8+$G$5,B503+1,""))</f>
        <v/>
      </c>
      <c r="C504" s="370" t="str">
        <f t="shared" si="72"/>
        <v/>
      </c>
      <c r="D504" s="370" t="str">
        <f t="shared" si="73"/>
        <v/>
      </c>
      <c r="E504" s="370" t="str">
        <f t="shared" si="70"/>
        <v/>
      </c>
      <c r="F504" s="370" t="str">
        <f t="shared" si="74"/>
        <v/>
      </c>
      <c r="G504" s="370" t="str">
        <f t="shared" si="75"/>
        <v/>
      </c>
      <c r="H504" s="371" t="str">
        <f t="shared" si="76"/>
        <v/>
      </c>
      <c r="I504" s="372" t="str">
        <f t="shared" si="77"/>
        <v/>
      </c>
      <c r="J504" s="373" t="str">
        <f>IF(B504="","",'Patrimonio neto+pasivo'!$C$92)</f>
        <v/>
      </c>
      <c r="K504" s="373"/>
      <c r="L504" s="905" t="str">
        <f>IF(B504="","",C504*'Patrimonio neto+pasivo'!$C$78)</f>
        <v/>
      </c>
      <c r="M504" s="905" t="str">
        <f t="shared" si="71"/>
        <v/>
      </c>
      <c r="N504" s="374" t="str">
        <f t="shared" si="78"/>
        <v/>
      </c>
      <c r="O504" s="375" t="str">
        <f t="shared" si="79"/>
        <v/>
      </c>
      <c r="P504" s="332"/>
      <c r="Q504" s="332"/>
      <c r="R504" s="333"/>
      <c r="S504" s="333"/>
      <c r="T504" s="333"/>
      <c r="U504" s="333"/>
      <c r="V504" s="301"/>
      <c r="W504" s="301"/>
      <c r="X504" s="301"/>
      <c r="Y504" s="301"/>
      <c r="Z504" s="301"/>
      <c r="AA504" s="301"/>
      <c r="AB504" s="301"/>
    </row>
    <row r="505" spans="1:28" ht="15">
      <c r="A505" s="301"/>
      <c r="B505" s="369" t="str">
        <f>IF('Patrimonio neto+pasivo'!$A$86=1,IF(B504&lt;$D$8+$G$5-1,B504+1,""),IF(B504&lt;$D$8+$G$5,B504+1,""))</f>
        <v/>
      </c>
      <c r="C505" s="370" t="str">
        <f t="shared" si="72"/>
        <v/>
      </c>
      <c r="D505" s="370" t="str">
        <f t="shared" si="73"/>
        <v/>
      </c>
      <c r="E505" s="370" t="str">
        <f t="shared" si="70"/>
        <v/>
      </c>
      <c r="F505" s="370" t="str">
        <f t="shared" si="74"/>
        <v/>
      </c>
      <c r="G505" s="370" t="str">
        <f t="shared" si="75"/>
        <v/>
      </c>
      <c r="H505" s="371" t="str">
        <f t="shared" si="76"/>
        <v/>
      </c>
      <c r="I505" s="372" t="str">
        <f t="shared" si="77"/>
        <v/>
      </c>
      <c r="J505" s="373" t="str">
        <f>IF(B505="","",'Patrimonio neto+pasivo'!$C$92)</f>
        <v/>
      </c>
      <c r="K505" s="373"/>
      <c r="L505" s="905" t="str">
        <f>IF(B505="","",C505*'Patrimonio neto+pasivo'!$C$78)</f>
        <v/>
      </c>
      <c r="M505" s="905" t="str">
        <f t="shared" si="71"/>
        <v/>
      </c>
      <c r="N505" s="374" t="str">
        <f t="shared" si="78"/>
        <v/>
      </c>
      <c r="O505" s="375" t="str">
        <f t="shared" si="79"/>
        <v/>
      </c>
      <c r="P505" s="332"/>
      <c r="Q505" s="332"/>
      <c r="R505" s="333"/>
      <c r="S505" s="333"/>
      <c r="T505" s="333"/>
      <c r="U505" s="333"/>
      <c r="V505" s="301"/>
      <c r="W505" s="301"/>
      <c r="X505" s="301"/>
      <c r="Y505" s="301"/>
      <c r="Z505" s="301"/>
      <c r="AA505" s="301"/>
      <c r="AB505" s="301"/>
    </row>
    <row r="506" spans="1:28" ht="15">
      <c r="A506" s="301"/>
      <c r="B506" s="369" t="str">
        <f>IF('Patrimonio neto+pasivo'!$A$86=1,IF(B505&lt;$D$8+$G$5-1,B505+1,""),IF(B505&lt;$D$8+$G$5,B505+1,""))</f>
        <v/>
      </c>
      <c r="C506" s="370" t="str">
        <f t="shared" si="72"/>
        <v/>
      </c>
      <c r="D506" s="370" t="str">
        <f t="shared" si="73"/>
        <v/>
      </c>
      <c r="E506" s="370" t="str">
        <f t="shared" si="70"/>
        <v/>
      </c>
      <c r="F506" s="370" t="str">
        <f t="shared" si="74"/>
        <v/>
      </c>
      <c r="G506" s="370" t="str">
        <f t="shared" si="75"/>
        <v/>
      </c>
      <c r="H506" s="371" t="str">
        <f t="shared" si="76"/>
        <v/>
      </c>
      <c r="I506" s="372" t="str">
        <f t="shared" si="77"/>
        <v/>
      </c>
      <c r="J506" s="373" t="str">
        <f>IF(B506="","",'Patrimonio neto+pasivo'!$C$92)</f>
        <v/>
      </c>
      <c r="K506" s="373"/>
      <c r="L506" s="905" t="str">
        <f>IF(B506="","",C506*'Patrimonio neto+pasivo'!$C$78)</f>
        <v/>
      </c>
      <c r="M506" s="905" t="str">
        <f t="shared" si="71"/>
        <v/>
      </c>
      <c r="N506" s="374" t="str">
        <f t="shared" si="78"/>
        <v/>
      </c>
      <c r="O506" s="375" t="str">
        <f t="shared" si="79"/>
        <v/>
      </c>
      <c r="P506" s="332"/>
      <c r="Q506" s="332"/>
      <c r="R506" s="333"/>
      <c r="S506" s="333"/>
      <c r="T506" s="333"/>
      <c r="U506" s="333"/>
      <c r="V506" s="301"/>
      <c r="W506" s="301"/>
      <c r="X506" s="301"/>
      <c r="Y506" s="301"/>
      <c r="Z506" s="301"/>
      <c r="AA506" s="301"/>
      <c r="AB506" s="301"/>
    </row>
    <row r="507" spans="1:28" ht="15">
      <c r="A507" s="301"/>
      <c r="B507" s="369" t="str">
        <f>IF('Patrimonio neto+pasivo'!$A$86=1,IF(B506&lt;$D$8+$G$5-1,B506+1,""),IF(B506&lt;$D$8+$G$5,B506+1,""))</f>
        <v/>
      </c>
      <c r="C507" s="370" t="str">
        <f t="shared" si="72"/>
        <v/>
      </c>
      <c r="D507" s="370" t="str">
        <f t="shared" si="73"/>
        <v/>
      </c>
      <c r="E507" s="370" t="str">
        <f t="shared" si="70"/>
        <v/>
      </c>
      <c r="F507" s="370" t="str">
        <f t="shared" si="74"/>
        <v/>
      </c>
      <c r="G507" s="370" t="str">
        <f t="shared" si="75"/>
        <v/>
      </c>
      <c r="H507" s="371" t="str">
        <f t="shared" si="76"/>
        <v/>
      </c>
      <c r="I507" s="372" t="str">
        <f t="shared" si="77"/>
        <v/>
      </c>
      <c r="J507" s="373" t="str">
        <f>IF(B507="","",'Patrimonio neto+pasivo'!$C$92)</f>
        <v/>
      </c>
      <c r="K507" s="373"/>
      <c r="L507" s="905" t="str">
        <f>IF(B507="","",C507*'Patrimonio neto+pasivo'!$C$78)</f>
        <v/>
      </c>
      <c r="M507" s="905" t="str">
        <f t="shared" si="71"/>
        <v/>
      </c>
      <c r="N507" s="374" t="str">
        <f t="shared" si="78"/>
        <v/>
      </c>
      <c r="O507" s="375" t="str">
        <f t="shared" si="79"/>
        <v/>
      </c>
      <c r="P507" s="332"/>
      <c r="Q507" s="332"/>
      <c r="R507" s="333"/>
      <c r="S507" s="333"/>
      <c r="T507" s="333"/>
      <c r="U507" s="333"/>
      <c r="V507" s="301"/>
      <c r="W507" s="301"/>
      <c r="X507" s="301"/>
      <c r="Y507" s="301"/>
      <c r="Z507" s="301"/>
      <c r="AA507" s="301"/>
      <c r="AB507" s="301"/>
    </row>
    <row r="508" spans="1:28" ht="15">
      <c r="A508" s="301"/>
      <c r="B508" s="369" t="str">
        <f>IF('Patrimonio neto+pasivo'!$A$86=1,IF(B507&lt;$D$8+$G$5-1,B507+1,""),IF(B507&lt;$D$8+$G$5,B507+1,""))</f>
        <v/>
      </c>
      <c r="C508" s="370" t="str">
        <f t="shared" si="72"/>
        <v/>
      </c>
      <c r="D508" s="370" t="str">
        <f t="shared" si="73"/>
        <v/>
      </c>
      <c r="E508" s="370" t="str">
        <f t="shared" si="70"/>
        <v/>
      </c>
      <c r="F508" s="370" t="str">
        <f t="shared" si="74"/>
        <v/>
      </c>
      <c r="G508" s="370" t="str">
        <f t="shared" si="75"/>
        <v/>
      </c>
      <c r="H508" s="371" t="str">
        <f t="shared" si="76"/>
        <v/>
      </c>
      <c r="I508" s="372" t="str">
        <f t="shared" si="77"/>
        <v/>
      </c>
      <c r="J508" s="373" t="str">
        <f>IF(B508="","",'Patrimonio neto+pasivo'!$C$92)</f>
        <v/>
      </c>
      <c r="K508" s="373"/>
      <c r="L508" s="905" t="str">
        <f>IF(B508="","",C508*'Patrimonio neto+pasivo'!$C$78)</f>
        <v/>
      </c>
      <c r="M508" s="905" t="str">
        <f t="shared" si="71"/>
        <v/>
      </c>
      <c r="N508" s="374" t="str">
        <f t="shared" si="78"/>
        <v/>
      </c>
      <c r="O508" s="375" t="str">
        <f t="shared" si="79"/>
        <v/>
      </c>
      <c r="P508" s="332"/>
      <c r="Q508" s="332"/>
      <c r="R508" s="333"/>
      <c r="S508" s="333"/>
      <c r="T508" s="333"/>
      <c r="U508" s="333"/>
      <c r="V508" s="301"/>
      <c r="W508" s="301"/>
      <c r="X508" s="301"/>
      <c r="Y508" s="301"/>
      <c r="Z508" s="301"/>
      <c r="AA508" s="301"/>
      <c r="AB508" s="301"/>
    </row>
    <row r="509" spans="1:28" ht="15">
      <c r="A509" s="301"/>
      <c r="B509" s="369" t="str">
        <f>IF('Patrimonio neto+pasivo'!$A$86=1,IF(B508&lt;$D$8+$G$5-1,B508+1,""),IF(B508&lt;$D$8+$G$5,B508+1,""))</f>
        <v/>
      </c>
      <c r="C509" s="370" t="str">
        <f t="shared" si="72"/>
        <v/>
      </c>
      <c r="D509" s="370" t="str">
        <f t="shared" si="73"/>
        <v/>
      </c>
      <c r="E509" s="370" t="str">
        <f t="shared" si="70"/>
        <v/>
      </c>
      <c r="F509" s="370" t="str">
        <f t="shared" si="74"/>
        <v/>
      </c>
      <c r="G509" s="370" t="str">
        <f t="shared" si="75"/>
        <v/>
      </c>
      <c r="H509" s="371" t="str">
        <f t="shared" si="76"/>
        <v/>
      </c>
      <c r="I509" s="372" t="str">
        <f t="shared" si="77"/>
        <v/>
      </c>
      <c r="J509" s="373" t="str">
        <f>IF(B509="","",'Patrimonio neto+pasivo'!$C$92)</f>
        <v/>
      </c>
      <c r="K509" s="373"/>
      <c r="L509" s="905" t="str">
        <f>IF(B509="","",C509*'Patrimonio neto+pasivo'!$C$78)</f>
        <v/>
      </c>
      <c r="M509" s="905" t="str">
        <f t="shared" si="71"/>
        <v/>
      </c>
      <c r="N509" s="374" t="str">
        <f t="shared" si="78"/>
        <v/>
      </c>
      <c r="O509" s="375" t="str">
        <f t="shared" si="79"/>
        <v/>
      </c>
      <c r="P509" s="332"/>
      <c r="Q509" s="332"/>
      <c r="R509" s="333"/>
      <c r="S509" s="333"/>
      <c r="T509" s="333"/>
      <c r="U509" s="333"/>
      <c r="V509" s="301"/>
      <c r="W509" s="301"/>
      <c r="X509" s="301"/>
      <c r="Y509" s="301"/>
      <c r="Z509" s="301"/>
      <c r="AA509" s="301"/>
      <c r="AB509" s="301"/>
    </row>
    <row r="510" spans="1:28">
      <c r="A510" s="301"/>
      <c r="B510" s="306"/>
      <c r="C510" s="304"/>
      <c r="D510" s="304"/>
      <c r="E510" s="304"/>
      <c r="F510" s="304"/>
      <c r="G510" s="348"/>
      <c r="H510" s="301"/>
      <c r="I510" s="301"/>
      <c r="J510" s="301"/>
      <c r="K510" s="301"/>
      <c r="L510" s="301"/>
      <c r="M510" s="301"/>
      <c r="N510" s="340" t="str">
        <f t="shared" si="78"/>
        <v/>
      </c>
      <c r="O510" s="301"/>
      <c r="P510" s="301"/>
      <c r="Q510" s="301"/>
      <c r="R510" s="301"/>
      <c r="S510" s="301"/>
      <c r="T510" s="301"/>
      <c r="U510" s="301"/>
      <c r="V510" s="301"/>
      <c r="W510" s="301"/>
      <c r="X510" s="301"/>
    </row>
  </sheetData>
  <mergeCells count="11">
    <mergeCell ref="B7:C7"/>
    <mergeCell ref="B4:D4"/>
    <mergeCell ref="F4:G4"/>
    <mergeCell ref="B10:C10"/>
    <mergeCell ref="O4:P4"/>
    <mergeCell ref="B5:C5"/>
    <mergeCell ref="B8:C8"/>
    <mergeCell ref="B9:C9"/>
    <mergeCell ref="O9:P9"/>
    <mergeCell ref="B6:C6"/>
    <mergeCell ref="F6:F7"/>
  </mergeCells>
  <phoneticPr fontId="0" type="noConversion"/>
  <conditionalFormatting sqref="G16:G201">
    <cfRule type="cellIs" dxfId="1" priority="2" operator="between">
      <formula>-0.1</formula>
      <formula>0.1</formula>
    </cfRule>
  </conditionalFormatting>
  <conditionalFormatting sqref="G202:G509">
    <cfRule type="cellIs" dxfId="0" priority="1" operator="between">
      <formula>-0.1</formula>
      <formula>0.1</formula>
    </cfRule>
  </conditionalFormatting>
  <printOptions horizontalCentered="1"/>
  <pageMargins left="0.31496062992125984" right="0.19685039370078741" top="0.59055118110236227" bottom="0.39370078740157483" header="0.31496062992125984" footer="0.31496062992125984"/>
  <pageSetup paperSize="9" scale="65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00"/>
  </sheetPr>
  <dimension ref="A1:Y105"/>
  <sheetViews>
    <sheetView zoomScale="90" zoomScaleNormal="90" workbookViewId="0">
      <selection activeCell="I12" sqref="I12"/>
    </sheetView>
  </sheetViews>
  <sheetFormatPr baseColWidth="10" defaultRowHeight="12.75"/>
  <cols>
    <col min="1" max="1" width="3.28515625" style="189" customWidth="1"/>
    <col min="2" max="2" width="25.7109375" style="189" customWidth="1"/>
    <col min="3" max="3" width="11.42578125" style="189"/>
    <col min="4" max="4" width="15.85546875" style="189" customWidth="1"/>
    <col min="5" max="10" width="13.28515625" style="189" customWidth="1"/>
    <col min="11" max="11" width="3.7109375" style="189" customWidth="1"/>
    <col min="12" max="16384" width="11.42578125" style="189"/>
  </cols>
  <sheetData>
    <row r="1" spans="1:25" ht="6" customHeight="1">
      <c r="A1" s="188"/>
      <c r="B1" s="18"/>
      <c r="C1" s="188"/>
      <c r="D1" s="188"/>
      <c r="E1" s="188"/>
      <c r="F1" s="188"/>
      <c r="G1" s="19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5" ht="11.25" customHeight="1">
      <c r="A2" s="188"/>
      <c r="B2" s="51"/>
      <c r="C2" s="52"/>
      <c r="D2" s="52"/>
      <c r="E2" s="52"/>
      <c r="F2" s="52"/>
      <c r="G2" s="54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25" ht="11.2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</row>
    <row r="4" spans="1:25" ht="21.7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</row>
    <row r="5" spans="1:25" ht="15" customHeight="1">
      <c r="A5" s="188"/>
      <c r="B5" s="385" t="s">
        <v>58</v>
      </c>
      <c r="C5" s="386"/>
      <c r="D5" s="386"/>
      <c r="E5" s="386"/>
      <c r="F5" s="17"/>
      <c r="G5" s="17"/>
      <c r="H5" s="17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</row>
    <row r="6" spans="1:25" ht="12" customHeight="1">
      <c r="A6" s="17"/>
      <c r="B6" s="673"/>
      <c r="C6" s="672"/>
      <c r="D6" s="672"/>
      <c r="E6" s="672"/>
      <c r="F6" s="232"/>
      <c r="G6" s="232"/>
      <c r="H6" s="232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</row>
    <row r="7" spans="1:25">
      <c r="A7" s="188"/>
      <c r="B7" s="934" t="s">
        <v>616</v>
      </c>
      <c r="C7" s="935"/>
      <c r="D7" s="935"/>
      <c r="E7" s="935"/>
      <c r="F7" s="936" t="s">
        <v>716</v>
      </c>
      <c r="G7" s="936" t="s">
        <v>556</v>
      </c>
      <c r="H7" s="936" t="s">
        <v>558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5">
      <c r="A8" s="188"/>
      <c r="B8" s="937" t="s">
        <v>59</v>
      </c>
      <c r="C8" s="938"/>
      <c r="D8" s="938"/>
      <c r="E8" s="938"/>
      <c r="F8" s="939"/>
      <c r="G8" s="939"/>
      <c r="H8" s="940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</row>
    <row r="9" spans="1:25">
      <c r="A9" s="188"/>
      <c r="B9" s="941" t="s">
        <v>60</v>
      </c>
      <c r="C9" s="381"/>
      <c r="D9" s="381"/>
      <c r="E9" s="381"/>
      <c r="F9" s="257"/>
      <c r="G9" s="257"/>
      <c r="H9" s="942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</row>
    <row r="10" spans="1:25">
      <c r="A10" s="188"/>
      <c r="B10" s="941" t="s">
        <v>61</v>
      </c>
      <c r="C10" s="381"/>
      <c r="D10" s="381"/>
      <c r="E10" s="381"/>
      <c r="F10" s="257"/>
      <c r="G10" s="257"/>
      <c r="H10" s="942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</row>
    <row r="11" spans="1:25">
      <c r="A11" s="188"/>
      <c r="B11" s="941" t="s">
        <v>538</v>
      </c>
      <c r="C11" s="381"/>
      <c r="D11" s="381"/>
      <c r="E11" s="381"/>
      <c r="F11" s="257"/>
      <c r="G11" s="257"/>
      <c r="H11" s="942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</row>
    <row r="12" spans="1:25">
      <c r="A12" s="188"/>
      <c r="B12" s="943" t="s">
        <v>296</v>
      </c>
      <c r="C12" s="944"/>
      <c r="D12" s="944"/>
      <c r="E12" s="944"/>
      <c r="F12" s="945"/>
      <c r="G12" s="945"/>
      <c r="H12" s="946"/>
      <c r="I12" s="956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</row>
    <row r="13" spans="1:25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</row>
    <row r="14" spans="1:25">
      <c r="A14" s="188"/>
      <c r="B14" s="387" t="s">
        <v>616</v>
      </c>
      <c r="C14" s="388"/>
      <c r="D14" s="389"/>
      <c r="E14" s="390" t="s">
        <v>631</v>
      </c>
      <c r="F14" s="390" t="s">
        <v>632</v>
      </c>
      <c r="G14" s="390" t="s">
        <v>633</v>
      </c>
      <c r="H14" s="390" t="s">
        <v>634</v>
      </c>
      <c r="I14" s="715" t="s">
        <v>556</v>
      </c>
      <c r="J14" s="716" t="s">
        <v>636</v>
      </c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</row>
    <row r="15" spans="1:25">
      <c r="A15" s="188"/>
      <c r="B15" s="920" t="s">
        <v>297</v>
      </c>
      <c r="C15" s="921"/>
      <c r="D15" s="922"/>
      <c r="E15" s="908">
        <v>0</v>
      </c>
      <c r="F15" s="908">
        <f>IF(E28&gt;0,E28,0)</f>
        <v>0</v>
      </c>
      <c r="G15" s="908">
        <f>IF(F28&gt;0,F28,0)</f>
        <v>0</v>
      </c>
      <c r="H15" s="908">
        <f>IF(G28&gt;0,G28,0)</f>
        <v>0</v>
      </c>
      <c r="I15" s="908">
        <f>IF(H28&gt;0,H28,0)</f>
        <v>0</v>
      </c>
      <c r="J15" s="908">
        <f>IF(I28&gt;0,I28,0)</f>
        <v>0</v>
      </c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</row>
    <row r="16" spans="1:25">
      <c r="A16" s="188"/>
      <c r="B16" s="907" t="s">
        <v>369</v>
      </c>
      <c r="C16" s="383"/>
      <c r="D16" s="384"/>
      <c r="E16" s="216">
        <f>TESOR!C42</f>
        <v>0</v>
      </c>
      <c r="F16" s="216">
        <f>TESOR!D42</f>
        <v>0</v>
      </c>
      <c r="G16" s="216">
        <f>TESOR!E42</f>
        <v>0</v>
      </c>
      <c r="H16" s="216">
        <f>TESOR!F42</f>
        <v>0</v>
      </c>
      <c r="I16" s="216">
        <f>TESOR!H42</f>
        <v>0</v>
      </c>
      <c r="J16" s="393">
        <f>TESOR!I42</f>
        <v>0</v>
      </c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</row>
    <row r="17" spans="1:25">
      <c r="A17" s="188"/>
      <c r="B17" s="907" t="s">
        <v>539</v>
      </c>
      <c r="C17" s="383"/>
      <c r="D17" s="384"/>
      <c r="E17" s="931"/>
      <c r="F17" s="931"/>
      <c r="G17" s="931"/>
      <c r="H17" s="931"/>
      <c r="I17" s="931"/>
      <c r="J17" s="932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</row>
    <row r="18" spans="1:25">
      <c r="A18" s="188"/>
      <c r="B18" s="906" t="s">
        <v>62</v>
      </c>
      <c r="C18" s="383"/>
      <c r="D18" s="1072"/>
      <c r="E18" s="216">
        <f>F8*F10</f>
        <v>0</v>
      </c>
      <c r="F18" s="952"/>
      <c r="G18" s="952"/>
      <c r="H18" s="952"/>
      <c r="I18" s="216">
        <f>G8*G10</f>
        <v>0</v>
      </c>
      <c r="J18" s="393">
        <f>H8*H10</f>
        <v>0</v>
      </c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</row>
    <row r="19" spans="1:25">
      <c r="A19" s="188"/>
      <c r="B19" s="933" t="s">
        <v>295</v>
      </c>
      <c r="C19" s="383"/>
      <c r="D19" s="384"/>
      <c r="E19" s="958">
        <f>E16+E18</f>
        <v>0</v>
      </c>
      <c r="F19" s="958">
        <f>F16</f>
        <v>0</v>
      </c>
      <c r="G19" s="958">
        <f>G16</f>
        <v>0</v>
      </c>
      <c r="H19" s="958">
        <f>H16</f>
        <v>0</v>
      </c>
      <c r="I19" s="958">
        <f>I16+I18</f>
        <v>0</v>
      </c>
      <c r="J19" s="958">
        <f>J16+J18</f>
        <v>0</v>
      </c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</row>
    <row r="20" spans="1:25">
      <c r="A20" s="188"/>
      <c r="B20" s="382" t="s">
        <v>63</v>
      </c>
      <c r="C20" s="383"/>
      <c r="D20" s="384"/>
      <c r="E20" s="216">
        <f>IF(E19&gt;0,IF(E19&lt;$F$8,E19*$F$9/4,$G$8*$F$9/4+(E19-$F$8)*$F$12/4),0)</f>
        <v>0</v>
      </c>
      <c r="F20" s="216">
        <f>IF(F19+E28&gt;0,IF(F19+E28&lt;$F$8,(F19+E28)*$F$9/4,$F$8*$F$9/4+(F19+E28-$F$8)*$F$12/4),0)</f>
        <v>0</v>
      </c>
      <c r="G20" s="216">
        <f>IF(G19+F28&gt;0,IF(G19+F28&lt;$F$8,(G19+F28)*$F$9/4,$F$8*$F$9/4+(G19+F28-$F$8)*$F$12/4),0)</f>
        <v>0</v>
      </c>
      <c r="H20" s="216">
        <f>IF(H19+G28&gt;0,IF(H19+G28&lt;$F$8,(H19+G28)*$F$9/4,$F$8*$F$9/4+(H19+G28-$F$8)*$F$12/4),0)</f>
        <v>0</v>
      </c>
      <c r="I20" s="216">
        <f>IF(I19+H28&gt;0,IF(I19+H28&lt;G8,(I19+H28)*G9,G8*G9+(I19+H28-G8)*G12),0)</f>
        <v>0</v>
      </c>
      <c r="J20" s="216">
        <f>IF(J19+I28&gt;0,IF(J19+I28&lt;H8,(J19+I28)*H9,H8*H9+(J19+I28-H8)*H12),0)</f>
        <v>0</v>
      </c>
      <c r="K20" s="956"/>
      <c r="L20" s="188"/>
      <c r="M20" s="285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</row>
    <row r="21" spans="1:25">
      <c r="A21" s="188"/>
      <c r="B21" s="953" t="s">
        <v>960</v>
      </c>
      <c r="C21" s="923"/>
      <c r="D21" s="924"/>
      <c r="E21" s="959">
        <f t="shared" ref="E21:J21" si="0">E19+E20</f>
        <v>0</v>
      </c>
      <c r="F21" s="1083">
        <f t="shared" si="0"/>
        <v>0</v>
      </c>
      <c r="G21" s="1083">
        <f t="shared" si="0"/>
        <v>0</v>
      </c>
      <c r="H21" s="1083">
        <f t="shared" si="0"/>
        <v>0</v>
      </c>
      <c r="I21" s="960">
        <f t="shared" si="0"/>
        <v>0</v>
      </c>
      <c r="J21" s="960">
        <f t="shared" si="0"/>
        <v>0</v>
      </c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</row>
    <row r="22" spans="1:25">
      <c r="A22" s="188"/>
      <c r="B22" s="925" t="s">
        <v>370</v>
      </c>
      <c r="C22" s="926"/>
      <c r="D22" s="927"/>
      <c r="E22" s="961">
        <f>IF($F$8-E15-E21&gt;0,$F$8-E15-E21,0)</f>
        <v>0</v>
      </c>
      <c r="F22" s="961">
        <f>IF($F$8-F15-F21&gt;0,$F$8-F15-F21,0)</f>
        <v>0</v>
      </c>
      <c r="G22" s="961">
        <f>IF($F$8-G15-G21&gt;0,$F$8-G15-G21,0)</f>
        <v>0</v>
      </c>
      <c r="H22" s="961">
        <f>IF($F$8-H15-H21&gt;0,$F$8-H15-H21,0)</f>
        <v>0</v>
      </c>
      <c r="I22" s="961">
        <f>IF($G$8-I15-I21&gt;0,$G$8-I15-I21,0)</f>
        <v>0</v>
      </c>
      <c r="J22" s="961">
        <f>IF($H$8-J15-J21&gt;0,$H$8-J15-J21,0)</f>
        <v>0</v>
      </c>
      <c r="K22" s="188"/>
      <c r="L22" s="951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</row>
    <row r="23" spans="1:25">
      <c r="A23" s="188"/>
      <c r="B23" s="949" t="s">
        <v>53</v>
      </c>
      <c r="C23" s="928"/>
      <c r="D23" s="929"/>
      <c r="E23" s="919">
        <f>IF(E22&gt;=0,IF(E22&lt;=$F$8,E22*$F$11/4,0),0)</f>
        <v>0</v>
      </c>
      <c r="F23" s="919">
        <f>IF(F22&gt;=0,IF(F22&lt;=$F$8,F22*$F$11/4,0),0)</f>
        <v>0</v>
      </c>
      <c r="G23" s="919">
        <f>IF(G22&gt;=0,IF(G22&lt;=$F$8,G22*$F$11/4,0),0)</f>
        <v>0</v>
      </c>
      <c r="H23" s="919">
        <f>IF(H22&gt;=0,IF(H22&lt;=$F$8,H22*$F$11/4,0),0)</f>
        <v>0</v>
      </c>
      <c r="I23" s="919">
        <f>IF(I22&gt;=0,IF(I22&lt;=$G$8,I22*$G$11,0),0)</f>
        <v>0</v>
      </c>
      <c r="J23" s="919">
        <f>IF(J22&gt;=0,IF(J22&lt;=$H$8,J22*$H$11,0),0)</f>
        <v>0</v>
      </c>
      <c r="K23" s="188"/>
      <c r="L23" s="956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</row>
    <row r="24" spans="1:25">
      <c r="A24" s="188"/>
      <c r="B24" s="950" t="s">
        <v>961</v>
      </c>
      <c r="C24" s="928"/>
      <c r="D24" s="929"/>
      <c r="E24" s="919">
        <f t="shared" ref="E24:J24" si="1">E15+E21+E23</f>
        <v>0</v>
      </c>
      <c r="F24" s="919">
        <f t="shared" si="1"/>
        <v>0</v>
      </c>
      <c r="G24" s="919">
        <f t="shared" si="1"/>
        <v>0</v>
      </c>
      <c r="H24" s="919">
        <f t="shared" si="1"/>
        <v>0</v>
      </c>
      <c r="I24" s="919">
        <f t="shared" si="1"/>
        <v>0</v>
      </c>
      <c r="J24" s="919">
        <f t="shared" si="1"/>
        <v>0</v>
      </c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</row>
    <row r="25" spans="1:25">
      <c r="A25" s="188"/>
      <c r="B25" s="930" t="s">
        <v>1001</v>
      </c>
      <c r="C25" s="928"/>
      <c r="D25" s="929"/>
      <c r="E25" s="963">
        <f t="shared" ref="E25:J25" si="2">IF(E15-E24&gt;0,E15-E24,0)</f>
        <v>0</v>
      </c>
      <c r="F25" s="963">
        <f t="shared" si="2"/>
        <v>0</v>
      </c>
      <c r="G25" s="963">
        <f t="shared" si="2"/>
        <v>0</v>
      </c>
      <c r="H25" s="963">
        <f t="shared" si="2"/>
        <v>0</v>
      </c>
      <c r="I25" s="963">
        <f t="shared" si="2"/>
        <v>0</v>
      </c>
      <c r="J25" s="962">
        <f t="shared" si="2"/>
        <v>0</v>
      </c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</row>
    <row r="26" spans="1:25">
      <c r="A26" s="188"/>
      <c r="B26" s="1073" t="s">
        <v>1002</v>
      </c>
      <c r="C26" s="1074"/>
      <c r="D26" s="1075"/>
      <c r="E26" s="963">
        <f>IF(TESOR!C41&gt;0,IF(TESOR!C41&gt;Cuenta_credito!E24,Cuenta_credito!E24,TESOR!C41),0)</f>
        <v>0</v>
      </c>
      <c r="F26" s="963">
        <f>IF(TESOR!D41&gt;0,IF(TESOR!D41&gt;Cuenta_credito!F24,Cuenta_credito!F24,TESOR!D41),0)</f>
        <v>0</v>
      </c>
      <c r="G26" s="963">
        <f>IF(TESOR!E41&gt;0,IF(TESOR!E41&gt;Cuenta_credito!G24,Cuenta_credito!G24,TESOR!E41),0)</f>
        <v>0</v>
      </c>
      <c r="H26" s="963">
        <f>IF(TESOR!F41&gt;0,IF(TESOR!F41&gt;Cuenta_credito!H24,Cuenta_credito!H24,TESOR!F41),0)</f>
        <v>0</v>
      </c>
      <c r="I26" s="963">
        <f>IF(TESOR!H41&gt;0,IF(TESOR!H41&gt;Cuenta_credito!I24,Cuenta_credito!I24,TESOR!H41),0)</f>
        <v>0</v>
      </c>
      <c r="J26" s="963">
        <f>IF(TESOR!I41&gt;0,IF(TESOR!I41&gt;Cuenta_credito!J24,Cuenta_credito!J24,TESOR!I41),0)</f>
        <v>0</v>
      </c>
      <c r="K26" s="188"/>
      <c r="L26" s="951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</row>
    <row r="27" spans="1:25">
      <c r="A27" s="188"/>
      <c r="B27" s="1076" t="s">
        <v>1003</v>
      </c>
      <c r="C27" s="1077"/>
      <c r="D27" s="1078"/>
      <c r="E27" s="1082">
        <f>IF($F$8&lt;E24-E26,0,$F$8-E24+E26)</f>
        <v>0</v>
      </c>
      <c r="F27" s="1082">
        <f>IF($F$8&lt;F24-F26,0,$F$8-F24+F26)</f>
        <v>0</v>
      </c>
      <c r="G27" s="1082">
        <f>IF($F$8&lt;G24-G26,0,$F$8-G24+G26)</f>
        <v>0</v>
      </c>
      <c r="H27" s="1082">
        <f>IF($F$8&lt;H24-H26,0,$F$8-H24+H26)</f>
        <v>0</v>
      </c>
      <c r="I27" s="1082">
        <f>IF($H$8&lt;I24-I26,0,$H$8-I24+I26)</f>
        <v>0</v>
      </c>
      <c r="J27" s="1082">
        <f>IF($G$8&lt;J24-J26,0,$G$8-J24+J26)</f>
        <v>0</v>
      </c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</row>
    <row r="28" spans="1:25">
      <c r="A28" s="188"/>
      <c r="B28" s="1079" t="s">
        <v>1004</v>
      </c>
      <c r="C28" s="1080"/>
      <c r="D28" s="1081"/>
      <c r="E28" s="1095">
        <f>IF(E15-E24+E26&lt;0,-E15+E24-E26,E15-E24+E26)</f>
        <v>0</v>
      </c>
      <c r="F28" s="1095">
        <f>F24-F26</f>
        <v>0</v>
      </c>
      <c r="G28" s="1095">
        <f>G24-G26</f>
        <v>0</v>
      </c>
      <c r="H28" s="1095">
        <f>H24-H26</f>
        <v>0</v>
      </c>
      <c r="I28" s="1095">
        <f>I24-I26</f>
        <v>0</v>
      </c>
      <c r="J28" s="1095">
        <f>J24-J26</f>
        <v>0</v>
      </c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</row>
    <row r="29" spans="1:25">
      <c r="A29" s="188"/>
      <c r="B29" s="188"/>
      <c r="C29" s="188"/>
      <c r="D29" s="188"/>
      <c r="E29" s="956"/>
      <c r="F29" s="188"/>
      <c r="G29" s="188"/>
      <c r="H29" s="188"/>
      <c r="I29" s="285"/>
      <c r="J29" s="285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</row>
    <row r="30" spans="1:25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</row>
    <row r="31" spans="1:25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</row>
    <row r="32" spans="1:25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</row>
    <row r="33" spans="1:25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</row>
    <row r="34" spans="1:25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</row>
    <row r="35" spans="1:25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</row>
    <row r="36" spans="1:25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</row>
    <row r="37" spans="1:25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</row>
    <row r="38" spans="1:25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</row>
    <row r="39" spans="1:25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</row>
    <row r="40" spans="1:25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</row>
    <row r="41" spans="1:25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</row>
    <row r="42" spans="1:25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</row>
    <row r="43" spans="1:25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</row>
    <row r="44" spans="1:25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</row>
    <row r="45" spans="1:25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</row>
    <row r="46" spans="1:25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</row>
    <row r="47" spans="1:25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</row>
    <row r="48" spans="1:25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</row>
    <row r="49" spans="1:25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</row>
    <row r="50" spans="1:25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</row>
    <row r="51" spans="1:25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</row>
    <row r="52" spans="1:25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</row>
    <row r="53" spans="1:25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</row>
    <row r="54" spans="1:25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</row>
    <row r="55" spans="1:25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</row>
    <row r="56" spans="1:25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</row>
    <row r="57" spans="1:25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</row>
    <row r="58" spans="1:25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</row>
    <row r="59" spans="1:25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</row>
    <row r="60" spans="1:25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</row>
    <row r="61" spans="1:25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</row>
    <row r="62" spans="1:25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</row>
    <row r="63" spans="1:25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</row>
    <row r="64" spans="1:25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</row>
    <row r="65" spans="1:25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</row>
    <row r="66" spans="1:25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</row>
    <row r="67" spans="1:25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</row>
    <row r="68" spans="1:25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</row>
    <row r="69" spans="1:25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</row>
    <row r="70" spans="1:25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</row>
    <row r="71" spans="1:25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</row>
    <row r="72" spans="1:25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</row>
    <row r="73" spans="1:25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</row>
    <row r="74" spans="1:25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</row>
    <row r="75" spans="1:25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</row>
    <row r="76" spans="1:25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</row>
    <row r="77" spans="1:25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</row>
    <row r="78" spans="1:25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</row>
    <row r="79" spans="1:25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</row>
    <row r="80" spans="1:25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</row>
    <row r="81" spans="1:25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</row>
    <row r="82" spans="1:25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</row>
    <row r="83" spans="1:25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</row>
    <row r="84" spans="1:25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</row>
    <row r="85" spans="1:25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</row>
    <row r="86" spans="1:25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</row>
    <row r="87" spans="1:25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</row>
    <row r="88" spans="1:25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</row>
    <row r="89" spans="1:25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</row>
    <row r="90" spans="1:25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</row>
    <row r="91" spans="1:25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</row>
    <row r="92" spans="1:25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</row>
    <row r="93" spans="1:25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</row>
    <row r="94" spans="1:25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</row>
    <row r="95" spans="1:25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</row>
    <row r="96" spans="1:25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</row>
    <row r="97" spans="1:25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</row>
    <row r="98" spans="1:25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</row>
    <row r="99" spans="1:25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</row>
    <row r="100" spans="1:25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</row>
    <row r="101" spans="1:25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</row>
    <row r="102" spans="1:25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</row>
    <row r="103" spans="1:25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</row>
    <row r="104" spans="1:25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</row>
    <row r="105" spans="1:25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</row>
  </sheetData>
  <phoneticPr fontId="0" type="noConversion"/>
  <pageMargins left="0.39370078740157483" right="0.39370078740157483" top="0.59055118110236227" bottom="0.3937007874015748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Z103"/>
  <sheetViews>
    <sheetView zoomScale="90" zoomScaleNormal="90" workbookViewId="0">
      <selection activeCell="E18" sqref="E18"/>
    </sheetView>
  </sheetViews>
  <sheetFormatPr baseColWidth="10" defaultColWidth="9.140625" defaultRowHeight="12.75"/>
  <cols>
    <col min="1" max="1" width="3.28515625" style="189" customWidth="1"/>
    <col min="2" max="2" width="36.85546875" style="189" bestFit="1" customWidth="1"/>
    <col min="3" max="5" width="13.28515625" style="189" customWidth="1"/>
    <col min="6" max="6" width="13.85546875" style="189" customWidth="1"/>
    <col min="7" max="9" width="13.28515625" style="189" customWidth="1"/>
    <col min="10" max="10" width="3.5703125" style="189" customWidth="1"/>
    <col min="11" max="16384" width="9.140625" style="189"/>
  </cols>
  <sheetData>
    <row r="1" spans="1:26" ht="6" customHeight="1">
      <c r="A1" s="188"/>
      <c r="B1" s="18"/>
      <c r="C1" s="17"/>
      <c r="D1" s="17"/>
      <c r="E1" s="18"/>
      <c r="F1" s="17"/>
      <c r="G1" s="188"/>
      <c r="H1" s="17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6" ht="10.5" customHeight="1">
      <c r="A2" s="188"/>
      <c r="B2" s="51"/>
      <c r="C2" s="52"/>
      <c r="D2" s="52"/>
      <c r="E2" s="18"/>
      <c r="F2" s="188"/>
      <c r="G2" s="1231"/>
      <c r="H2" s="17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26" ht="14.25" customHeight="1">
      <c r="A3" s="188"/>
      <c r="B3" s="188"/>
      <c r="C3" s="188"/>
      <c r="D3" s="188"/>
      <c r="E3" s="188"/>
      <c r="F3" s="188"/>
      <c r="G3" s="1232"/>
      <c r="H3" s="951" t="s">
        <v>974</v>
      </c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21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>
      <c r="A5" s="188"/>
      <c r="B5" s="268" t="s">
        <v>630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>
      <c r="A7" s="188"/>
      <c r="B7" s="399" t="s">
        <v>616</v>
      </c>
      <c r="C7" s="400" t="s">
        <v>631</v>
      </c>
      <c r="D7" s="400" t="s">
        <v>632</v>
      </c>
      <c r="E7" s="400" t="s">
        <v>633</v>
      </c>
      <c r="F7" s="400" t="s">
        <v>634</v>
      </c>
      <c r="G7" s="715" t="s">
        <v>635</v>
      </c>
      <c r="H7" s="715" t="s">
        <v>556</v>
      </c>
      <c r="I7" s="716" t="s">
        <v>636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397" t="s">
        <v>637</v>
      </c>
      <c r="C8" s="407"/>
      <c r="D8" s="407"/>
      <c r="E8" s="407"/>
      <c r="F8" s="407"/>
      <c r="G8" s="216">
        <f>SUM(C8:F8)</f>
        <v>0</v>
      </c>
      <c r="H8" s="186"/>
      <c r="I8" s="1033"/>
      <c r="J8" s="188"/>
      <c r="K8" s="951" t="s">
        <v>976</v>
      </c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97" t="s">
        <v>638</v>
      </c>
      <c r="C9" s="407"/>
      <c r="D9" s="407"/>
      <c r="E9" s="407"/>
      <c r="F9" s="407"/>
      <c r="G9" s="216">
        <f>SUM(C9:F9)</f>
        <v>0</v>
      </c>
      <c r="H9" s="186"/>
      <c r="I9" s="436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97" t="s">
        <v>639</v>
      </c>
      <c r="C10" s="407"/>
      <c r="D10" s="407"/>
      <c r="E10" s="407"/>
      <c r="F10" s="407"/>
      <c r="G10" s="216">
        <f>SUM(C10:F10)</f>
        <v>0</v>
      </c>
      <c r="H10" s="186"/>
      <c r="I10" s="436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994" t="s">
        <v>970</v>
      </c>
      <c r="C11" s="998">
        <f>SUM(C8:C10)</f>
        <v>0</v>
      </c>
      <c r="D11" s="998">
        <f t="shared" ref="D11:I11" si="0">SUM(D8:D10)</f>
        <v>0</v>
      </c>
      <c r="E11" s="998">
        <f t="shared" si="0"/>
        <v>0</v>
      </c>
      <c r="F11" s="998">
        <f t="shared" si="0"/>
        <v>0</v>
      </c>
      <c r="G11" s="998">
        <f t="shared" si="0"/>
        <v>0</v>
      </c>
      <c r="H11" s="998">
        <f t="shared" si="0"/>
        <v>0</v>
      </c>
      <c r="I11" s="998">
        <f t="shared" si="0"/>
        <v>0</v>
      </c>
      <c r="J11" s="188"/>
      <c r="K11" s="951" t="s">
        <v>969</v>
      </c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995" t="s">
        <v>971</v>
      </c>
      <c r="C12" s="996"/>
      <c r="D12" s="1019">
        <f>$C$12</f>
        <v>0</v>
      </c>
      <c r="E12" s="1019">
        <f>$C$12</f>
        <v>0</v>
      </c>
      <c r="F12" s="1019">
        <f>$C$12</f>
        <v>0</v>
      </c>
      <c r="G12" s="997">
        <f>F12</f>
        <v>0</v>
      </c>
      <c r="H12" s="1019">
        <f>$G$12</f>
        <v>0</v>
      </c>
      <c r="I12" s="1019">
        <f>$G$12</f>
        <v>0</v>
      </c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995" t="s">
        <v>972</v>
      </c>
      <c r="C13" s="808">
        <f>C11*C12</f>
        <v>0</v>
      </c>
      <c r="D13" s="808">
        <f t="shared" ref="D13:I13" si="1">D11*D12</f>
        <v>0</v>
      </c>
      <c r="E13" s="808">
        <f t="shared" si="1"/>
        <v>0</v>
      </c>
      <c r="F13" s="808">
        <f t="shared" si="1"/>
        <v>0</v>
      </c>
      <c r="G13" s="1002">
        <f t="shared" si="1"/>
        <v>0</v>
      </c>
      <c r="H13" s="808">
        <f t="shared" si="1"/>
        <v>0</v>
      </c>
      <c r="I13" s="808">
        <f t="shared" si="1"/>
        <v>0</v>
      </c>
      <c r="J13" s="188"/>
      <c r="K13" s="951" t="s">
        <v>977</v>
      </c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999" t="s">
        <v>973</v>
      </c>
      <c r="C14" s="1000">
        <f>C11-C13</f>
        <v>0</v>
      </c>
      <c r="D14" s="1000">
        <f t="shared" ref="D14:I14" si="2">D11-D13</f>
        <v>0</v>
      </c>
      <c r="E14" s="1000">
        <f t="shared" si="2"/>
        <v>0</v>
      </c>
      <c r="F14" s="1000">
        <f t="shared" si="2"/>
        <v>0</v>
      </c>
      <c r="G14" s="1003">
        <f t="shared" si="2"/>
        <v>0</v>
      </c>
      <c r="H14" s="1000">
        <f t="shared" si="2"/>
        <v>0</v>
      </c>
      <c r="I14" s="1000">
        <f t="shared" si="2"/>
        <v>0</v>
      </c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951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</sheetData>
  <mergeCells count="1">
    <mergeCell ref="G2:G3"/>
  </mergeCells>
  <phoneticPr fontId="0" type="noConversion"/>
  <pageMargins left="0.39370078740157483" right="0.39370078740157483" top="0.59055118110236227" bottom="0.59055118110236227" header="0.31496062992125984" footer="0.31496062992125984"/>
  <pageSetup paperSize="9" scale="90" orientation="landscape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2:D66"/>
  <sheetViews>
    <sheetView topLeftCell="A40" workbookViewId="0">
      <selection activeCell="F69" sqref="F69"/>
    </sheetView>
  </sheetViews>
  <sheetFormatPr baseColWidth="10" defaultRowHeight="12.75"/>
  <sheetData>
    <row r="2" spans="1:2">
      <c r="A2" s="347" t="s">
        <v>1053</v>
      </c>
    </row>
    <row r="4" spans="1:2">
      <c r="A4" s="1" t="s">
        <v>1016</v>
      </c>
    </row>
    <row r="5" spans="1:2">
      <c r="A5" s="1"/>
      <c r="B5" s="1" t="s">
        <v>1017</v>
      </c>
    </row>
    <row r="6" spans="1:2">
      <c r="A6" s="1"/>
      <c r="B6" s="1" t="s">
        <v>1018</v>
      </c>
    </row>
    <row r="7" spans="1:2">
      <c r="A7" s="1"/>
    </row>
    <row r="8" spans="1:2">
      <c r="A8" s="1" t="s">
        <v>1019</v>
      </c>
    </row>
    <row r="9" spans="1:2">
      <c r="A9" s="1"/>
      <c r="B9" s="1" t="s">
        <v>1024</v>
      </c>
    </row>
    <row r="10" spans="1:2">
      <c r="A10" s="1"/>
      <c r="B10" s="1" t="s">
        <v>1025</v>
      </c>
    </row>
    <row r="11" spans="1:2">
      <c r="A11" s="1"/>
      <c r="B11" s="1" t="s">
        <v>1022</v>
      </c>
    </row>
    <row r="12" spans="1:2">
      <c r="A12" s="1"/>
      <c r="B12" s="1" t="s">
        <v>1023</v>
      </c>
    </row>
    <row r="13" spans="1:2">
      <c r="A13" s="1"/>
      <c r="B13" s="1" t="s">
        <v>1020</v>
      </c>
    </row>
    <row r="15" spans="1:2">
      <c r="A15" s="1" t="s">
        <v>1026</v>
      </c>
    </row>
    <row r="16" spans="1:2">
      <c r="A16" s="1"/>
      <c r="B16" s="1" t="s">
        <v>1033</v>
      </c>
    </row>
    <row r="17" spans="1:3">
      <c r="B17" s="1" t="s">
        <v>1027</v>
      </c>
    </row>
    <row r="18" spans="1:3">
      <c r="B18" s="1" t="s">
        <v>1028</v>
      </c>
    </row>
    <row r="19" spans="1:3">
      <c r="A19" s="1020"/>
      <c r="B19" s="2"/>
      <c r="C19" s="1101" t="s">
        <v>1030</v>
      </c>
    </row>
    <row r="20" spans="1:3">
      <c r="A20" s="1"/>
      <c r="C20" s="1" t="s">
        <v>1031</v>
      </c>
    </row>
    <row r="21" spans="1:3">
      <c r="A21" s="1"/>
      <c r="C21" s="1" t="s">
        <v>1029</v>
      </c>
    </row>
    <row r="22" spans="1:3">
      <c r="B22" s="1" t="s">
        <v>1032</v>
      </c>
    </row>
    <row r="23" spans="1:3">
      <c r="A23" s="1"/>
      <c r="C23" s="1" t="s">
        <v>1041</v>
      </c>
    </row>
    <row r="24" spans="1:3">
      <c r="A24" s="1"/>
      <c r="C24" s="1" t="s">
        <v>1040</v>
      </c>
    </row>
    <row r="25" spans="1:3">
      <c r="A25" s="347"/>
      <c r="C25" s="1" t="s">
        <v>688</v>
      </c>
    </row>
    <row r="26" spans="1:3">
      <c r="A26" s="1"/>
      <c r="C26" s="1" t="s">
        <v>1042</v>
      </c>
    </row>
    <row r="27" spans="1:3">
      <c r="C27" s="1" t="s">
        <v>1043</v>
      </c>
    </row>
    <row r="28" spans="1:3">
      <c r="A28" s="347"/>
      <c r="B28" s="1" t="s">
        <v>1034</v>
      </c>
    </row>
    <row r="29" spans="1:3">
      <c r="A29" s="1"/>
      <c r="C29" s="1" t="s">
        <v>1035</v>
      </c>
    </row>
    <row r="30" spans="1:3">
      <c r="A30" s="1"/>
      <c r="C30" s="1" t="s">
        <v>1036</v>
      </c>
    </row>
    <row r="31" spans="1:3">
      <c r="C31" s="1" t="s">
        <v>1037</v>
      </c>
    </row>
    <row r="32" spans="1:3">
      <c r="C32" s="1" t="s">
        <v>1038</v>
      </c>
    </row>
    <row r="33" spans="1:4">
      <c r="C33" s="1" t="s">
        <v>1039</v>
      </c>
    </row>
    <row r="34" spans="1:4">
      <c r="A34" s="1"/>
    </row>
    <row r="35" spans="1:4">
      <c r="A35" s="1" t="s">
        <v>429</v>
      </c>
    </row>
    <row r="36" spans="1:4">
      <c r="A36" s="347"/>
      <c r="B36" s="1" t="s">
        <v>1044</v>
      </c>
    </row>
    <row r="37" spans="1:4">
      <c r="A37" s="1"/>
    </row>
    <row r="38" spans="1:4">
      <c r="A38" s="1" t="s">
        <v>1045</v>
      </c>
    </row>
    <row r="39" spans="1:4">
      <c r="A39" s="1"/>
      <c r="B39" s="1" t="s">
        <v>1044</v>
      </c>
    </row>
    <row r="40" spans="1:4">
      <c r="A40" s="1"/>
    </row>
    <row r="41" spans="1:4">
      <c r="A41" s="1" t="s">
        <v>1046</v>
      </c>
    </row>
    <row r="42" spans="1:4" s="1103" customFormat="1">
      <c r="A42" s="1102"/>
      <c r="B42" s="1104" t="s">
        <v>1047</v>
      </c>
      <c r="C42" s="1102"/>
      <c r="D42" s="1102"/>
    </row>
    <row r="43" spans="1:4">
      <c r="C43" s="1" t="s">
        <v>1048</v>
      </c>
    </row>
    <row r="44" spans="1:4" ht="15">
      <c r="A44" s="902"/>
      <c r="C44" s="1" t="s">
        <v>1049</v>
      </c>
    </row>
    <row r="45" spans="1:4" ht="15">
      <c r="A45" s="902"/>
      <c r="C45" s="1" t="s">
        <v>1050</v>
      </c>
    </row>
    <row r="46" spans="1:4" ht="15">
      <c r="A46" s="902"/>
    </row>
    <row r="47" spans="1:4" ht="15">
      <c r="A47" s="1105" t="s">
        <v>432</v>
      </c>
    </row>
    <row r="48" spans="1:4" ht="15">
      <c r="A48" s="902"/>
      <c r="B48" s="1" t="s">
        <v>1051</v>
      </c>
    </row>
    <row r="49" spans="1:3" ht="15">
      <c r="A49" s="902"/>
    </row>
    <row r="50" spans="1:3" ht="15">
      <c r="A50" s="902" t="s">
        <v>1052</v>
      </c>
    </row>
    <row r="52" spans="1:3">
      <c r="A52" s="1" t="s">
        <v>1054</v>
      </c>
    </row>
    <row r="53" spans="1:3">
      <c r="B53" s="1" t="s">
        <v>1055</v>
      </c>
    </row>
    <row r="54" spans="1:3">
      <c r="B54" s="1" t="s">
        <v>1056</v>
      </c>
    </row>
    <row r="55" spans="1:3">
      <c r="B55" s="1" t="s">
        <v>1057</v>
      </c>
    </row>
    <row r="56" spans="1:3">
      <c r="C56" s="1" t="s">
        <v>1058</v>
      </c>
    </row>
    <row r="57" spans="1:3">
      <c r="C57" s="1" t="s">
        <v>1059</v>
      </c>
    </row>
    <row r="58" spans="1:3">
      <c r="C58" s="1" t="s">
        <v>1060</v>
      </c>
    </row>
    <row r="59" spans="1:3">
      <c r="C59" s="1" t="s">
        <v>1061</v>
      </c>
    </row>
    <row r="60" spans="1:3">
      <c r="C60" s="1" t="s">
        <v>1062</v>
      </c>
    </row>
    <row r="61" spans="1:3">
      <c r="C61" s="1" t="s">
        <v>1063</v>
      </c>
    </row>
    <row r="62" spans="1:3">
      <c r="C62" s="1" t="s">
        <v>1064</v>
      </c>
    </row>
    <row r="63" spans="1:3">
      <c r="C63" s="1" t="s">
        <v>1065</v>
      </c>
    </row>
    <row r="64" spans="1:3">
      <c r="C64" s="1" t="s">
        <v>1066</v>
      </c>
    </row>
    <row r="65" spans="2:3">
      <c r="C65" s="1" t="s">
        <v>1067</v>
      </c>
    </row>
    <row r="66" spans="2:3">
      <c r="B66" s="1" t="s">
        <v>1068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Z132"/>
  <sheetViews>
    <sheetView topLeftCell="A10" zoomScale="90" zoomScaleNormal="90" workbookViewId="0">
      <selection activeCell="C18" sqref="C18"/>
    </sheetView>
  </sheetViews>
  <sheetFormatPr baseColWidth="10" defaultColWidth="9.140625" defaultRowHeight="12.75"/>
  <cols>
    <col min="1" max="1" width="3.28515625" style="189" customWidth="1"/>
    <col min="2" max="2" width="32.7109375" style="189" customWidth="1"/>
    <col min="3" max="5" width="13.28515625" style="189" customWidth="1"/>
    <col min="6" max="6" width="11.5703125" style="189" bestFit="1" customWidth="1"/>
    <col min="7" max="7" width="16" style="189" customWidth="1"/>
    <col min="8" max="8" width="13.28515625" style="189" customWidth="1"/>
    <col min="9" max="9" width="17.28515625" style="189" customWidth="1"/>
    <col min="10" max="10" width="3.5703125" style="189" customWidth="1"/>
    <col min="11" max="11" width="14.42578125" style="189" customWidth="1"/>
    <col min="12" max="16384" width="9.140625" style="189"/>
  </cols>
  <sheetData>
    <row r="1" spans="1:26" ht="6" customHeight="1">
      <c r="A1" s="188"/>
      <c r="B1" s="18"/>
      <c r="C1" s="17"/>
      <c r="D1" s="17"/>
      <c r="E1" s="19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88"/>
      <c r="B2" s="51"/>
      <c r="C2" s="52"/>
      <c r="D2" s="52"/>
      <c r="E2" s="54"/>
      <c r="F2" s="188"/>
      <c r="G2" s="814" t="s">
        <v>488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4.25" customHeight="1">
      <c r="A3" s="188"/>
      <c r="B3" s="188"/>
      <c r="C3" s="188"/>
      <c r="D3" s="188"/>
      <c r="E3" s="188"/>
      <c r="F3" s="188"/>
      <c r="G3" s="815">
        <v>1</v>
      </c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5.75">
      <c r="A4" s="188"/>
      <c r="B4" s="413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7.25" hidden="1" customHeight="1">
      <c r="A5" s="188"/>
      <c r="B5" s="413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15.75">
      <c r="A6" s="188"/>
      <c r="B6" s="414" t="s">
        <v>205</v>
      </c>
      <c r="C6" s="386"/>
      <c r="D6" s="415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t="15">
      <c r="A8" s="188"/>
      <c r="B8" s="1233" t="s">
        <v>410</v>
      </c>
      <c r="C8" s="1234"/>
      <c r="D8" s="434" t="s">
        <v>416</v>
      </c>
      <c r="E8" s="188"/>
      <c r="F8" s="190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3.75" customHeight="1">
      <c r="A9" s="188"/>
      <c r="B9" s="413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422" t="s">
        <v>616</v>
      </c>
      <c r="C10" s="432" t="s">
        <v>631</v>
      </c>
      <c r="D10" s="432" t="s">
        <v>632</v>
      </c>
      <c r="E10" s="432" t="s">
        <v>633</v>
      </c>
      <c r="F10" s="432" t="s">
        <v>634</v>
      </c>
      <c r="G10" s="717" t="s">
        <v>635</v>
      </c>
      <c r="H10" s="717" t="s">
        <v>556</v>
      </c>
      <c r="I10" s="718" t="s">
        <v>636</v>
      </c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 ht="15">
      <c r="A11" s="188"/>
      <c r="B11" s="418" t="s">
        <v>640</v>
      </c>
      <c r="C11" s="419"/>
      <c r="D11" s="420"/>
      <c r="E11" s="420"/>
      <c r="F11" s="421"/>
      <c r="G11" s="696"/>
      <c r="H11" s="696"/>
      <c r="I11" s="697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 t="s">
        <v>57</v>
      </c>
      <c r="C12" s="403"/>
      <c r="D12" s="403"/>
      <c r="E12" s="403"/>
      <c r="F12" s="403"/>
      <c r="G12" s="1028"/>
      <c r="H12" s="1021" t="s">
        <v>986</v>
      </c>
      <c r="I12" s="883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 t="s">
        <v>642</v>
      </c>
      <c r="C13" s="423"/>
      <c r="D13" s="423"/>
      <c r="E13" s="423"/>
      <c r="F13" s="423"/>
      <c r="G13" s="424">
        <f>SUM(C13:F13)</f>
        <v>0</v>
      </c>
      <c r="H13" s="1021" t="s">
        <v>987</v>
      </c>
      <c r="I13" s="883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 t="s">
        <v>643</v>
      </c>
      <c r="C14" s="424">
        <f>C12*C13</f>
        <v>0</v>
      </c>
      <c r="D14" s="424">
        <f>D12*D13</f>
        <v>0</v>
      </c>
      <c r="E14" s="424">
        <f>E12*E13</f>
        <v>0</v>
      </c>
      <c r="F14" s="424">
        <f>F12*F13</f>
        <v>0</v>
      </c>
      <c r="G14" s="424">
        <f>SUM(C14:F14)</f>
        <v>0</v>
      </c>
      <c r="H14" s="1021" t="s">
        <v>988</v>
      </c>
      <c r="I14" s="883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 t="s">
        <v>644</v>
      </c>
      <c r="C15" s="216">
        <f>$G$11*C14</f>
        <v>0</v>
      </c>
      <c r="D15" s="216">
        <f>$G$11*D14</f>
        <v>0</v>
      </c>
      <c r="E15" s="216">
        <f>$G$11*E14</f>
        <v>0</v>
      </c>
      <c r="F15" s="216">
        <f>$G$11*F14</f>
        <v>0</v>
      </c>
      <c r="G15" s="216">
        <f>SUM(C15:F15)</f>
        <v>0</v>
      </c>
      <c r="H15" s="216">
        <f>H11</f>
        <v>0</v>
      </c>
      <c r="I15" s="393">
        <f>I11</f>
        <v>0</v>
      </c>
      <c r="J15" s="188"/>
      <c r="K15" s="188"/>
      <c r="L15" s="285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397" t="s">
        <v>645</v>
      </c>
      <c r="C16" s="407"/>
      <c r="D16" s="216">
        <f>$C$16</f>
        <v>0</v>
      </c>
      <c r="E16" s="216">
        <f>$C$16</f>
        <v>0</v>
      </c>
      <c r="F16" s="216">
        <f>$C$16</f>
        <v>0</v>
      </c>
      <c r="G16" s="216">
        <f>$C$16</f>
        <v>0</v>
      </c>
      <c r="H16" s="425"/>
      <c r="I16" s="426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688" t="s">
        <v>646</v>
      </c>
      <c r="C17" s="248">
        <f t="shared" ref="C17:I17" si="0">C15*C16</f>
        <v>0</v>
      </c>
      <c r="D17" s="248">
        <f t="shared" si="0"/>
        <v>0</v>
      </c>
      <c r="E17" s="248">
        <f t="shared" si="0"/>
        <v>0</v>
      </c>
      <c r="F17" s="248">
        <f t="shared" si="0"/>
        <v>0</v>
      </c>
      <c r="G17" s="248">
        <f>SUM(C17:F17)</f>
        <v>0</v>
      </c>
      <c r="H17" s="248">
        <f t="shared" si="0"/>
        <v>0</v>
      </c>
      <c r="I17" s="427">
        <f t="shared" si="0"/>
        <v>0</v>
      </c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97" t="s">
        <v>647</v>
      </c>
      <c r="C18" s="443"/>
      <c r="D18" s="1044">
        <f>$C$18</f>
        <v>0</v>
      </c>
      <c r="E18" s="1044">
        <f>$C$18</f>
        <v>0</v>
      </c>
      <c r="F18" s="1044">
        <f>$C$18</f>
        <v>0</v>
      </c>
      <c r="G18" s="1013"/>
      <c r="H18" s="1041">
        <f>$F$18</f>
        <v>0</v>
      </c>
      <c r="I18" s="1041">
        <f>$F$18</f>
        <v>0</v>
      </c>
      <c r="J18" s="188"/>
      <c r="K18" s="951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97" t="s">
        <v>648</v>
      </c>
      <c r="C19" s="216">
        <f t="shared" ref="C19:I19" si="1">C17*C18</f>
        <v>0</v>
      </c>
      <c r="D19" s="216">
        <f t="shared" si="1"/>
        <v>0</v>
      </c>
      <c r="E19" s="216">
        <f t="shared" si="1"/>
        <v>0</v>
      </c>
      <c r="F19" s="216">
        <f t="shared" si="1"/>
        <v>0</v>
      </c>
      <c r="G19" s="216">
        <f>SUM(C19:F19)</f>
        <v>0</v>
      </c>
      <c r="H19" s="216">
        <f t="shared" si="1"/>
        <v>0</v>
      </c>
      <c r="I19" s="393">
        <f t="shared" si="1"/>
        <v>0</v>
      </c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422" t="s">
        <v>649</v>
      </c>
      <c r="C20" s="248">
        <f t="shared" ref="C20:I20" si="2">C17+C19</f>
        <v>0</v>
      </c>
      <c r="D20" s="248">
        <f t="shared" si="2"/>
        <v>0</v>
      </c>
      <c r="E20" s="248">
        <f t="shared" si="2"/>
        <v>0</v>
      </c>
      <c r="F20" s="248">
        <f t="shared" si="2"/>
        <v>0</v>
      </c>
      <c r="G20" s="248">
        <f>SUM(C20:F20)</f>
        <v>0</v>
      </c>
      <c r="H20" s="248">
        <f t="shared" si="2"/>
        <v>0</v>
      </c>
      <c r="I20" s="427">
        <f t="shared" si="2"/>
        <v>0</v>
      </c>
      <c r="J20" s="188"/>
      <c r="K20" s="188"/>
      <c r="L20" s="285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410" t="s">
        <v>163</v>
      </c>
      <c r="C21" s="216">
        <f>IF($B$21="Cobro contado",C20,IF($B$21="Cobro 30 días",C20*2/3,IF($B$21="Cobro 60 días",C20*1/3,0)))</f>
        <v>0</v>
      </c>
      <c r="D21" s="216">
        <f>IF($B$21="Cobro contado",D20,IF($B$21="Cobro 30 días",C22+D20*2/3,IF($B$21="Cobro 60 días",C22+D20*1/3,0)))</f>
        <v>0</v>
      </c>
      <c r="E21" s="216">
        <f>IF($B$21="Cobro contado",E20,IF($B$21="Cobro 30 días",D22+E20*2/3,IF($B$21="Cobro 60 días",D22+E20*1/3,0)))</f>
        <v>0</v>
      </c>
      <c r="F21" s="216">
        <f>IF($B$21="Cobro contado",F20,IF($B$21="Cobro 30 días",E22+F20*2/3,IF($B$21="Cobro 60 días",E22+F20*1/3,0)))</f>
        <v>0</v>
      </c>
      <c r="G21" s="216">
        <f>SUM(C21:F21)</f>
        <v>0</v>
      </c>
      <c r="H21" s="216">
        <f>IF($B$21="Cobro contado",H20,IF($B$21="Cobro 30 días",G22+H20*11/12,IF($B$21="Cobro 60 días",G22+H20*10/12,0)))</f>
        <v>0</v>
      </c>
      <c r="I21" s="393">
        <f>IF($B$21="Cobro contado",I20,IF($B$21="Cobro 30 días",H22+I20*11/12,IF($B$21="Cobro 60 días",H22+I20*10/12,0)))</f>
        <v>0</v>
      </c>
      <c r="J21" s="188"/>
      <c r="K21" s="285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394" t="s">
        <v>650</v>
      </c>
      <c r="C22" s="395">
        <f>IF($B$21="Cobro contado",0,IF($B$21="Cobro 30 días",C20*1/3,IF($B$21="Cobro 60 días",C20*2/3)))</f>
        <v>0</v>
      </c>
      <c r="D22" s="395">
        <f>IF($B$21="Cobro contado",0,IF($B$21="Cobro 30 días",D20*1/3,IF($B$21="Cobro 60 días",D20*2/3)))</f>
        <v>0</v>
      </c>
      <c r="E22" s="395">
        <f>IF($B$21="Cobro contado",0,IF($B$21="Cobro 30 días",E20*1/3,IF($B$21="Cobro 60 días",E20*2/3)))</f>
        <v>0</v>
      </c>
      <c r="F22" s="395">
        <f>IF($B$21="Cobro contado",0,IF($B$21="Cobro 30 días",F20*1/3,IF($B$21="Cobro 60 días",F20*2/3)))</f>
        <v>0</v>
      </c>
      <c r="G22" s="395">
        <f>F22</f>
        <v>0</v>
      </c>
      <c r="H22" s="395">
        <f>IF($B$21="Cobro contado",0,IF($B$21="Cobro 30 días",H20*1/12,IF($B$21="Cobro 60 días",H20*2/12)))</f>
        <v>0</v>
      </c>
      <c r="I22" s="396">
        <f>IF($B$21="Cobro contado",0,IF($B$21="Cobro 30 días",I20*1/12,IF($B$21="Cobro 60 días",I20*2/12)))</f>
        <v>0</v>
      </c>
      <c r="J22" s="188"/>
      <c r="K22" s="285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 ht="12.75" customHeight="1">
      <c r="A23" s="188"/>
      <c r="B23" s="188"/>
      <c r="C23" s="188"/>
      <c r="D23" s="188"/>
      <c r="E23" s="188"/>
      <c r="F23" s="188"/>
      <c r="G23" s="285"/>
      <c r="H23" s="188"/>
      <c r="I23" s="188"/>
      <c r="J23" s="285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 ht="15">
      <c r="A24" s="188"/>
      <c r="B24" s="1233" t="s">
        <v>410</v>
      </c>
      <c r="C24" s="1234"/>
      <c r="D24" s="434" t="s">
        <v>417</v>
      </c>
      <c r="E24" s="188"/>
      <c r="F24" s="190"/>
      <c r="G24" s="285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 ht="3.75" customHeight="1">
      <c r="A25" s="188"/>
      <c r="B25" s="428"/>
      <c r="C25" s="17"/>
      <c r="D25" s="17"/>
      <c r="E25" s="17"/>
      <c r="F25" s="17"/>
      <c r="G25" s="17"/>
      <c r="H25" s="17"/>
      <c r="I25" s="17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422" t="s">
        <v>616</v>
      </c>
      <c r="C26" s="432" t="s">
        <v>631</v>
      </c>
      <c r="D26" s="432" t="s">
        <v>632</v>
      </c>
      <c r="E26" s="432" t="s">
        <v>633</v>
      </c>
      <c r="F26" s="432" t="s">
        <v>634</v>
      </c>
      <c r="G26" s="717" t="s">
        <v>635</v>
      </c>
      <c r="H26" s="717" t="s">
        <v>556</v>
      </c>
      <c r="I26" s="718" t="s">
        <v>636</v>
      </c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 ht="15">
      <c r="A27" s="188"/>
      <c r="B27" s="418" t="s">
        <v>640</v>
      </c>
      <c r="C27" s="429"/>
      <c r="D27" s="430"/>
      <c r="E27" s="430"/>
      <c r="F27" s="431"/>
      <c r="G27" s="696"/>
      <c r="H27" s="696"/>
      <c r="I27" s="697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97" t="s">
        <v>641</v>
      </c>
      <c r="C28" s="403"/>
      <c r="D28" s="403"/>
      <c r="E28" s="403"/>
      <c r="F28" s="403"/>
      <c r="G28" s="1028"/>
      <c r="H28" s="1021" t="s">
        <v>986</v>
      </c>
      <c r="I28" s="883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97" t="s">
        <v>642</v>
      </c>
      <c r="C29" s="406"/>
      <c r="D29" s="406"/>
      <c r="E29" s="406"/>
      <c r="F29" s="406"/>
      <c r="G29" s="424">
        <f>SUM(C29:F29)</f>
        <v>0</v>
      </c>
      <c r="H29" s="1021" t="s">
        <v>987</v>
      </c>
      <c r="I29" s="883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97" t="s">
        <v>643</v>
      </c>
      <c r="C30" s="424">
        <f>C28*C29</f>
        <v>0</v>
      </c>
      <c r="D30" s="424">
        <f>D28*D29</f>
        <v>0</v>
      </c>
      <c r="E30" s="424">
        <f>E28*E29</f>
        <v>0</v>
      </c>
      <c r="F30" s="424">
        <f>F28*F29</f>
        <v>0</v>
      </c>
      <c r="G30" s="424">
        <f>SUM(C30:F30)</f>
        <v>0</v>
      </c>
      <c r="H30" s="1021" t="s">
        <v>988</v>
      </c>
      <c r="I30" s="883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397" t="s">
        <v>644</v>
      </c>
      <c r="C31" s="216">
        <f>$G$27*C30</f>
        <v>0</v>
      </c>
      <c r="D31" s="216">
        <f>$G$27*D30</f>
        <v>0</v>
      </c>
      <c r="E31" s="216">
        <f>$G$27*E30</f>
        <v>0</v>
      </c>
      <c r="F31" s="216">
        <f>$G$27*F30</f>
        <v>0</v>
      </c>
      <c r="G31" s="216">
        <f>SUM(C31:F31)</f>
        <v>0</v>
      </c>
      <c r="H31" s="216">
        <f>H27</f>
        <v>0</v>
      </c>
      <c r="I31" s="393">
        <f>I27</f>
        <v>0</v>
      </c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397" t="s">
        <v>645</v>
      </c>
      <c r="C32" s="425"/>
      <c r="D32" s="216">
        <f>$C$32</f>
        <v>0</v>
      </c>
      <c r="E32" s="216">
        <f>$C$32</f>
        <v>0</v>
      </c>
      <c r="F32" s="216">
        <f>$C$32</f>
        <v>0</v>
      </c>
      <c r="G32" s="216">
        <f>$C$32</f>
        <v>0</v>
      </c>
      <c r="H32" s="407"/>
      <c r="I32" s="40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688" t="s">
        <v>646</v>
      </c>
      <c r="C33" s="248">
        <f t="shared" ref="C33:I33" si="3">C31*C32</f>
        <v>0</v>
      </c>
      <c r="D33" s="248">
        <f t="shared" si="3"/>
        <v>0</v>
      </c>
      <c r="E33" s="248">
        <f t="shared" si="3"/>
        <v>0</v>
      </c>
      <c r="F33" s="248">
        <f t="shared" si="3"/>
        <v>0</v>
      </c>
      <c r="G33" s="248">
        <f>SUM(C33:F33)</f>
        <v>0</v>
      </c>
      <c r="H33" s="248">
        <f t="shared" si="3"/>
        <v>0</v>
      </c>
      <c r="I33" s="427">
        <f t="shared" si="3"/>
        <v>0</v>
      </c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397" t="s">
        <v>647</v>
      </c>
      <c r="C34" s="443"/>
      <c r="D34" s="1041">
        <f>$C$34</f>
        <v>0</v>
      </c>
      <c r="E34" s="1041">
        <f>$C$34</f>
        <v>0</v>
      </c>
      <c r="F34" s="1041">
        <f>$C$34</f>
        <v>0</v>
      </c>
      <c r="G34" s="1013"/>
      <c r="H34" s="1041">
        <f>$F$34</f>
        <v>0</v>
      </c>
      <c r="I34" s="1041">
        <f>$F$34</f>
        <v>0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397" t="s">
        <v>648</v>
      </c>
      <c r="C35" s="216">
        <f t="shared" ref="C35:I35" si="4">C33*C34</f>
        <v>0</v>
      </c>
      <c r="D35" s="216">
        <f t="shared" si="4"/>
        <v>0</v>
      </c>
      <c r="E35" s="216">
        <f t="shared" si="4"/>
        <v>0</v>
      </c>
      <c r="F35" s="216">
        <f t="shared" si="4"/>
        <v>0</v>
      </c>
      <c r="G35" s="216">
        <f>SUM(C35:F35)</f>
        <v>0</v>
      </c>
      <c r="H35" s="216">
        <f t="shared" si="4"/>
        <v>0</v>
      </c>
      <c r="I35" s="393">
        <f t="shared" si="4"/>
        <v>0</v>
      </c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422" t="s">
        <v>649</v>
      </c>
      <c r="C36" s="248">
        <f t="shared" ref="C36:I36" si="5">C33+C35</f>
        <v>0</v>
      </c>
      <c r="D36" s="248">
        <f t="shared" si="5"/>
        <v>0</v>
      </c>
      <c r="E36" s="248">
        <f t="shared" si="5"/>
        <v>0</v>
      </c>
      <c r="F36" s="248">
        <f t="shared" si="5"/>
        <v>0</v>
      </c>
      <c r="G36" s="248">
        <f>SUM(C36:F36)</f>
        <v>0</v>
      </c>
      <c r="H36" s="248">
        <f t="shared" si="5"/>
        <v>0</v>
      </c>
      <c r="I36" s="427">
        <f t="shared" si="5"/>
        <v>0</v>
      </c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410" t="s">
        <v>162</v>
      </c>
      <c r="C37" s="216">
        <f>IF($B$37="Cobro contado",C36,IF($B$37="Cobro 30 días",C36*2/3,IF($B$37="Cobro 60 días",C36*1/3,0)))</f>
        <v>0</v>
      </c>
      <c r="D37" s="216">
        <f>IF($B$37="Cobro contado",D36,IF($B$37="Cobro 30 días",C38+D36*2/3,IF($B$37="Cobro 60 días",C38+D36*1/3,0)))</f>
        <v>0</v>
      </c>
      <c r="E37" s="216">
        <f>IF($B$37="Cobro contado",E36,IF($B$37="Cobro 30 días",D38+E36*2/3,IF($B$37="Cobro 60 días",D38+E36*1/3,0)))</f>
        <v>0</v>
      </c>
      <c r="F37" s="216">
        <f>IF($B$37="Cobro contado",F36,IF($B$37="Cobro 30 días",E38+F36*2/3,IF($B$37="Cobro 60 días",E38+F36*1/3,0)))</f>
        <v>0</v>
      </c>
      <c r="G37" s="216">
        <f>SUM(C37:F37)</f>
        <v>0</v>
      </c>
      <c r="H37" s="216">
        <f>IF($B$37="Cobro contado",H36,IF($B$37="Cobro 30 días",G38+H36*11/12,IF($B$37="Cobro 60 días",G38+H36*10/12,0)))</f>
        <v>0</v>
      </c>
      <c r="I37" s="393">
        <f>IF($B$37="Cobro contado",I36,IF($B$37="Cobro 30 días",H38+I36*11/12,IF($B$37="Cobro 60 días",H38+I36*10/12,0)))</f>
        <v>0</v>
      </c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394" t="s">
        <v>650</v>
      </c>
      <c r="C38" s="395">
        <f>IF($B$37="Cobro contado",0,IF($B$37="Cobro 30 días",C36*1/3,IF($B$37="Cobro 60 días",C36*2/3)))</f>
        <v>0</v>
      </c>
      <c r="D38" s="395">
        <f>IF($B$37="Cobro contado",0,IF($B$37="Cobro 30 días",D36*1/3,IF($B$37="Cobro 60 días",D36*2/3)))</f>
        <v>0</v>
      </c>
      <c r="E38" s="395">
        <f>IF($B$37="Cobro contado",0,IF($B$37="Cobro 30 días",E36*1/3,IF($B$37="Cobro 60 días",E36*2/3)))</f>
        <v>0</v>
      </c>
      <c r="F38" s="395">
        <f>IF($B$37="Cobro contado",0,IF($B$37="Cobro 30 días",F36*1/3,IF($B$37="Cobro 60 días",F36*2/3)))</f>
        <v>0</v>
      </c>
      <c r="G38" s="395">
        <f>F38</f>
        <v>0</v>
      </c>
      <c r="H38" s="395">
        <f>IF($B$37="Cobro contado",0,IF($B$37="Cobro 30 días",H36*1/12,IF($B$37="Cobro 60 días",H36*2/12)))</f>
        <v>0</v>
      </c>
      <c r="I38" s="396">
        <f>IF($B$37="Cobro contado",0,IF($B$37="Cobro 30 días",I36*1/12,IF($B$37="Cobro 60 días",I36*2/12)))</f>
        <v>0</v>
      </c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690"/>
      <c r="C39" s="691"/>
      <c r="D39" s="691"/>
      <c r="E39" s="192"/>
      <c r="F39" s="192"/>
      <c r="G39" s="192"/>
      <c r="H39" s="192"/>
      <c r="I39" s="192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 ht="15">
      <c r="A40" s="188"/>
      <c r="B40" s="1233" t="s">
        <v>410</v>
      </c>
      <c r="C40" s="1234"/>
      <c r="D40" s="689" t="s">
        <v>447</v>
      </c>
      <c r="E40" s="188"/>
      <c r="F40" s="190"/>
      <c r="G40" s="285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 ht="3.75" customHeight="1">
      <c r="A41" s="188"/>
      <c r="B41" s="428"/>
      <c r="C41" s="17"/>
      <c r="D41" s="17"/>
      <c r="E41" s="17"/>
      <c r="F41" s="17"/>
      <c r="G41" s="17"/>
      <c r="H41" s="17"/>
      <c r="I41" s="17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422" t="s">
        <v>616</v>
      </c>
      <c r="C42" s="432" t="s">
        <v>631</v>
      </c>
      <c r="D42" s="432" t="s">
        <v>632</v>
      </c>
      <c r="E42" s="432" t="s">
        <v>633</v>
      </c>
      <c r="F42" s="432" t="s">
        <v>634</v>
      </c>
      <c r="G42" s="717" t="s">
        <v>635</v>
      </c>
      <c r="H42" s="717" t="s">
        <v>556</v>
      </c>
      <c r="I42" s="718" t="s">
        <v>636</v>
      </c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 ht="15">
      <c r="A43" s="188"/>
      <c r="B43" s="418" t="s">
        <v>640</v>
      </c>
      <c r="C43" s="429"/>
      <c r="D43" s="430"/>
      <c r="E43" s="430"/>
      <c r="F43" s="431"/>
      <c r="G43" s="696"/>
      <c r="H43" s="696"/>
      <c r="I43" s="697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397" t="s">
        <v>641</v>
      </c>
      <c r="C44" s="403"/>
      <c r="D44" s="403"/>
      <c r="E44" s="403"/>
      <c r="F44" s="403"/>
      <c r="G44" s="1028"/>
      <c r="H44" s="1021" t="s">
        <v>986</v>
      </c>
      <c r="I44" s="883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397" t="s">
        <v>642</v>
      </c>
      <c r="C45" s="406"/>
      <c r="D45" s="406"/>
      <c r="E45" s="406"/>
      <c r="F45" s="406"/>
      <c r="G45" s="424">
        <f>SUM(C45:F45)</f>
        <v>0</v>
      </c>
      <c r="H45" s="1021" t="s">
        <v>987</v>
      </c>
      <c r="I45" s="883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397" t="s">
        <v>643</v>
      </c>
      <c r="C46" s="424">
        <f>C44*C45</f>
        <v>0</v>
      </c>
      <c r="D46" s="424">
        <f>D44*D45</f>
        <v>0</v>
      </c>
      <c r="E46" s="424">
        <f>E44*E45</f>
        <v>0</v>
      </c>
      <c r="F46" s="424">
        <f>F44*F45</f>
        <v>0</v>
      </c>
      <c r="G46" s="424">
        <f>SUM(C46:F46)</f>
        <v>0</v>
      </c>
      <c r="H46" s="1021" t="s">
        <v>988</v>
      </c>
      <c r="I46" s="883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397" t="s">
        <v>644</v>
      </c>
      <c r="C47" s="216">
        <f>$G$43*C46</f>
        <v>0</v>
      </c>
      <c r="D47" s="216">
        <f>$G$43*D46</f>
        <v>0</v>
      </c>
      <c r="E47" s="216">
        <f>$G$43*E46</f>
        <v>0</v>
      </c>
      <c r="F47" s="216">
        <f>$G$43*F46</f>
        <v>0</v>
      </c>
      <c r="G47" s="216">
        <f>SUM(C47:F47)</f>
        <v>0</v>
      </c>
      <c r="H47" s="216">
        <f>H43</f>
        <v>0</v>
      </c>
      <c r="I47" s="393">
        <f>I43</f>
        <v>0</v>
      </c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397" t="s">
        <v>645</v>
      </c>
      <c r="C48" s="425"/>
      <c r="D48" s="216">
        <f>$C$48</f>
        <v>0</v>
      </c>
      <c r="E48" s="216">
        <f>$C$48</f>
        <v>0</v>
      </c>
      <c r="F48" s="216">
        <f>$C$48</f>
        <v>0</v>
      </c>
      <c r="G48" s="216">
        <f>$C$48</f>
        <v>0</v>
      </c>
      <c r="H48" s="407"/>
      <c r="I48" s="40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688" t="s">
        <v>646</v>
      </c>
      <c r="C49" s="248">
        <f>C47*C48</f>
        <v>0</v>
      </c>
      <c r="D49" s="248">
        <f>D47*D48</f>
        <v>0</v>
      </c>
      <c r="E49" s="248">
        <f>E47*E48</f>
        <v>0</v>
      </c>
      <c r="F49" s="248">
        <f>F47*F48</f>
        <v>0</v>
      </c>
      <c r="G49" s="248">
        <f>SUM(C49:F49)</f>
        <v>0</v>
      </c>
      <c r="H49" s="248">
        <f>H47*H48</f>
        <v>0</v>
      </c>
      <c r="I49" s="427">
        <f>I47*I48</f>
        <v>0</v>
      </c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397" t="s">
        <v>647</v>
      </c>
      <c r="C50" s="443"/>
      <c r="D50" s="1041">
        <f>$C$50</f>
        <v>0</v>
      </c>
      <c r="E50" s="1041">
        <f>$C$50</f>
        <v>0</v>
      </c>
      <c r="F50" s="1041">
        <f>$C$50</f>
        <v>0</v>
      </c>
      <c r="G50" s="1013"/>
      <c r="H50" s="1041">
        <f>$F$50</f>
        <v>0</v>
      </c>
      <c r="I50" s="1041">
        <f>$F$50</f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397" t="s">
        <v>648</v>
      </c>
      <c r="C51" s="216">
        <f>C49*C50</f>
        <v>0</v>
      </c>
      <c r="D51" s="216">
        <f>D49*D50</f>
        <v>0</v>
      </c>
      <c r="E51" s="216">
        <f>E49*E50</f>
        <v>0</v>
      </c>
      <c r="F51" s="216">
        <f>F49*F50</f>
        <v>0</v>
      </c>
      <c r="G51" s="216">
        <f>SUM(C51:F51)</f>
        <v>0</v>
      </c>
      <c r="H51" s="393">
        <f>H49*H50</f>
        <v>0</v>
      </c>
      <c r="I51" s="393">
        <f>I49*I50</f>
        <v>0</v>
      </c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422" t="s">
        <v>649</v>
      </c>
      <c r="C52" s="248">
        <f>C49+C51</f>
        <v>0</v>
      </c>
      <c r="D52" s="248">
        <f>D49+D51</f>
        <v>0</v>
      </c>
      <c r="E52" s="248">
        <f>E49+E51</f>
        <v>0</v>
      </c>
      <c r="F52" s="248">
        <f>F49+F51</f>
        <v>0</v>
      </c>
      <c r="G52" s="248">
        <f>SUM(C52:F52)</f>
        <v>0</v>
      </c>
      <c r="H52" s="248">
        <f>H49+H51</f>
        <v>0</v>
      </c>
      <c r="I52" s="427">
        <f>I49+I51</f>
        <v>0</v>
      </c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410" t="s">
        <v>163</v>
      </c>
      <c r="C53" s="216">
        <f>IF($B$53="Cobro contado",C52,IF($B$53="Cobro 30 días",C52*2/3,IF($B$53="Cobro 60 días",C52*1/3,0)))</f>
        <v>0</v>
      </c>
      <c r="D53" s="216">
        <f>IF($B$53="Cobro contado",D52,IF($B$53="Cobro 30 días",C54+D52*2/3,IF($B$53="Cobro 60 días",C54+D52*1/3,0)))</f>
        <v>0</v>
      </c>
      <c r="E53" s="216">
        <f>IF($B$53="Cobro contado",E52,IF($B$53="Cobro 30 días",D54+E52*2/3,IF($B$53="Cobro 60 días",D54+E52*1/3,0)))</f>
        <v>0</v>
      </c>
      <c r="F53" s="216">
        <f>IF($B$53="Cobro contado",F52,IF($B$53="Cobro 30 días",E54+F52*2/3,IF($B$53="Cobro 60 días",E54+F52*1/3,0)))</f>
        <v>0</v>
      </c>
      <c r="G53" s="216">
        <f>SUM(C53:F53)</f>
        <v>0</v>
      </c>
      <c r="H53" s="216">
        <f>IF($B$53="Cobro contado",H52,IF($B$53="Cobro 30 días",G54+H52*11/12,IF($B$53="Cobro 60 días",G54+H52*10/12,0)))</f>
        <v>0</v>
      </c>
      <c r="I53" s="393">
        <f>IF($B$53="Cobro contado",I52,IF($B$53="Cobro 30 días",H54+I52*11/12,IF($B$53="Cobro 60 días",H54+I52*10/12,0)))</f>
        <v>0</v>
      </c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394" t="s">
        <v>650</v>
      </c>
      <c r="C54" s="395">
        <f>IF($B$53="Cobro contado",0,IF($B$53="Cobro 30 días",C52*1/3,IF($B$53="Cobro 60 días",C52*2/3)))</f>
        <v>0</v>
      </c>
      <c r="D54" s="395">
        <f>IF($B$53="Cobro contado",0,IF($B$53="Cobro 30 días",D52*1/3,IF($B$53="Cobro 60 días",D52*2/3)))</f>
        <v>0</v>
      </c>
      <c r="E54" s="395">
        <f>IF($B$53="Cobro contado",0,IF($B$53="Cobro 30 días",E52*1/3,IF($B$53="Cobro 60 días",E52*2/3)))</f>
        <v>0</v>
      </c>
      <c r="F54" s="395">
        <f>IF($B$53="Cobro contado",0,IF($B$53="Cobro 30 días",F52*1/3,IF($B$53="Cobro 60 días",F52*2/3)))</f>
        <v>0</v>
      </c>
      <c r="G54" s="395">
        <f>F54</f>
        <v>0</v>
      </c>
      <c r="H54" s="395">
        <f>IF($B$53="Cobro contado",0,IF($B$53="Cobro 30 días",H52*1/12,IF($B$53="Cobro 60 días",H52*2/12)))</f>
        <v>0</v>
      </c>
      <c r="I54" s="396">
        <f>IF($B$53="Cobro contado",0,IF($B$53="Cobro 30 días",I52*1/12,IF($B$53="Cobro 60 días",I52*2/12)))</f>
        <v>0</v>
      </c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214"/>
      <c r="C55" s="192"/>
      <c r="D55" s="192"/>
      <c r="E55" s="192"/>
      <c r="F55" s="192"/>
      <c r="G55" s="192"/>
      <c r="H55" s="192"/>
      <c r="I55" s="192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 ht="15">
      <c r="A56" s="188"/>
      <c r="B56" s="1233" t="s">
        <v>410</v>
      </c>
      <c r="C56" s="1234"/>
      <c r="D56" s="434" t="s">
        <v>448</v>
      </c>
      <c r="E56" s="188"/>
      <c r="F56" s="190"/>
      <c r="G56" s="285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 ht="3.75" customHeight="1">
      <c r="A57" s="188"/>
      <c r="B57" s="428"/>
      <c r="C57" s="17"/>
      <c r="D57" s="17"/>
      <c r="E57" s="17"/>
      <c r="F57" s="17"/>
      <c r="G57" s="17"/>
      <c r="H57" s="17"/>
      <c r="I57" s="17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422" t="s">
        <v>616</v>
      </c>
      <c r="C58" s="432" t="s">
        <v>631</v>
      </c>
      <c r="D58" s="432" t="s">
        <v>632</v>
      </c>
      <c r="E58" s="432" t="s">
        <v>633</v>
      </c>
      <c r="F58" s="432" t="s">
        <v>634</v>
      </c>
      <c r="G58" s="717" t="s">
        <v>635</v>
      </c>
      <c r="H58" s="717" t="s">
        <v>556</v>
      </c>
      <c r="I58" s="718" t="s">
        <v>636</v>
      </c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 ht="15">
      <c r="A59" s="188"/>
      <c r="B59" s="418" t="s">
        <v>640</v>
      </c>
      <c r="C59" s="429"/>
      <c r="D59" s="430"/>
      <c r="E59" s="430"/>
      <c r="F59" s="431"/>
      <c r="G59" s="696"/>
      <c r="H59" s="696"/>
      <c r="I59" s="697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397" t="s">
        <v>641</v>
      </c>
      <c r="C60" s="403"/>
      <c r="D60" s="403"/>
      <c r="E60" s="403"/>
      <c r="F60" s="403"/>
      <c r="G60" s="1028"/>
      <c r="H60" s="1021" t="s">
        <v>986</v>
      </c>
      <c r="I60" s="883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397" t="s">
        <v>642</v>
      </c>
      <c r="C61" s="406"/>
      <c r="D61" s="406"/>
      <c r="E61" s="406"/>
      <c r="F61" s="406"/>
      <c r="G61" s="424">
        <f>SUM(C61:F61)</f>
        <v>0</v>
      </c>
      <c r="H61" s="1021" t="s">
        <v>987</v>
      </c>
      <c r="I61" s="883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397" t="s">
        <v>643</v>
      </c>
      <c r="C62" s="424">
        <f>C60*C61</f>
        <v>0</v>
      </c>
      <c r="D62" s="424">
        <f>D60*D61</f>
        <v>0</v>
      </c>
      <c r="E62" s="424">
        <f>E60*E61</f>
        <v>0</v>
      </c>
      <c r="F62" s="424">
        <f>F60*F61</f>
        <v>0</v>
      </c>
      <c r="G62" s="424">
        <f>SUM(C62:F62)</f>
        <v>0</v>
      </c>
      <c r="H62" s="1021" t="s">
        <v>988</v>
      </c>
      <c r="I62" s="883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397" t="s">
        <v>644</v>
      </c>
      <c r="C63" s="216">
        <f>$G$59*C62</f>
        <v>0</v>
      </c>
      <c r="D63" s="216">
        <f>$G$59*D62</f>
        <v>0</v>
      </c>
      <c r="E63" s="216">
        <f>$G$59*E62</f>
        <v>0</v>
      </c>
      <c r="F63" s="216">
        <f>$G$59*F62</f>
        <v>0</v>
      </c>
      <c r="G63" s="216">
        <f>SUM(C63:F63)</f>
        <v>0</v>
      </c>
      <c r="H63" s="216">
        <f>H59</f>
        <v>0</v>
      </c>
      <c r="I63" s="393">
        <f>I59</f>
        <v>0</v>
      </c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397" t="s">
        <v>645</v>
      </c>
      <c r="C64" s="425"/>
      <c r="D64" s="216">
        <f>$C$64</f>
        <v>0</v>
      </c>
      <c r="E64" s="216">
        <f>$C$64</f>
        <v>0</v>
      </c>
      <c r="F64" s="216">
        <f>$C$64</f>
        <v>0</v>
      </c>
      <c r="G64" s="216">
        <f>$C$64</f>
        <v>0</v>
      </c>
      <c r="H64" s="407"/>
      <c r="I64" s="40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688" t="s">
        <v>646</v>
      </c>
      <c r="C65" s="248">
        <f>C63*C64</f>
        <v>0</v>
      </c>
      <c r="D65" s="248">
        <f>D63*D64</f>
        <v>0</v>
      </c>
      <c r="E65" s="248">
        <f>E63*E64</f>
        <v>0</v>
      </c>
      <c r="F65" s="248">
        <f>F63*F64</f>
        <v>0</v>
      </c>
      <c r="G65" s="248">
        <f>SUM(C65:F65)</f>
        <v>0</v>
      </c>
      <c r="H65" s="248">
        <f>H63*H64</f>
        <v>0</v>
      </c>
      <c r="I65" s="427">
        <f>I63*I64</f>
        <v>0</v>
      </c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397" t="s">
        <v>647</v>
      </c>
      <c r="C66" s="443"/>
      <c r="D66" s="1041">
        <f>$C$66</f>
        <v>0</v>
      </c>
      <c r="E66" s="1041">
        <f>$C$66</f>
        <v>0</v>
      </c>
      <c r="F66" s="1041">
        <f>$C$66</f>
        <v>0</v>
      </c>
      <c r="G66" s="1013"/>
      <c r="H66" s="1041">
        <f>$F$66</f>
        <v>0</v>
      </c>
      <c r="I66" s="1041">
        <f>$F$66</f>
        <v>0</v>
      </c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397" t="s">
        <v>648</v>
      </c>
      <c r="C67" s="216">
        <f>C65*C66</f>
        <v>0</v>
      </c>
      <c r="D67" s="216">
        <f>D65*D66</f>
        <v>0</v>
      </c>
      <c r="E67" s="216">
        <f>E65*E66</f>
        <v>0</v>
      </c>
      <c r="F67" s="216">
        <f>F65*F66</f>
        <v>0</v>
      </c>
      <c r="G67" s="216">
        <f>SUM(C67:F67)</f>
        <v>0</v>
      </c>
      <c r="H67" s="216">
        <f>H65*H66</f>
        <v>0</v>
      </c>
      <c r="I67" s="393">
        <f>I65*I66</f>
        <v>0</v>
      </c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422" t="s">
        <v>649</v>
      </c>
      <c r="C68" s="248">
        <f>C65+C67</f>
        <v>0</v>
      </c>
      <c r="D68" s="248">
        <f>D65+D67</f>
        <v>0</v>
      </c>
      <c r="E68" s="248">
        <f>E65+E67</f>
        <v>0</v>
      </c>
      <c r="F68" s="248">
        <f>F65+F67</f>
        <v>0</v>
      </c>
      <c r="G68" s="248">
        <f>SUM(C68:F68)</f>
        <v>0</v>
      </c>
      <c r="H68" s="248">
        <f>H65+H67</f>
        <v>0</v>
      </c>
      <c r="I68" s="427">
        <f>I65+I67</f>
        <v>0</v>
      </c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410" t="s">
        <v>162</v>
      </c>
      <c r="C69" s="216">
        <f>IF($B$69="Cobro contado",C68,IF($B$69="Cobro 30 días",C68*2/3,IF($B$69="Cobro 60 días",C68*1/3,0)))</f>
        <v>0</v>
      </c>
      <c r="D69" s="216">
        <f>IF($B$69="Cobro contado",D68,IF($B$69="Cobro 30 días",C70+D68*2/3,IF($B$69="Cobro 60 días",C70+D68*1/3,0)))</f>
        <v>0</v>
      </c>
      <c r="E69" s="216">
        <f>IF($B$69="Cobro contado",E68,IF($B$69="Cobro 30 días",D70+E68*2/3,IF($B$69="Cobro 60 días",D70+E68*1/3,0)))</f>
        <v>0</v>
      </c>
      <c r="F69" s="216">
        <f>IF($B$69="Cobro contado",F68,IF($B$69="Cobro 30 días",E70+F68*2/3,IF($B$69="Cobro 60 días",E70+F68*1/3,0)))</f>
        <v>0</v>
      </c>
      <c r="G69" s="216">
        <f>SUM(C69:F69)</f>
        <v>0</v>
      </c>
      <c r="H69" s="216">
        <f>IF($B$69="Cobro contado",H68,IF($B$69="Cobro 30 días",G70+H68*11/12,IF($B$69="Cobro 60 días",G70+H68*10/12,0)))</f>
        <v>0</v>
      </c>
      <c r="I69" s="393">
        <f>IF($B$69="Cobro contado",I68,IF($B$69="Cobro 30 días",H70+I68*11/12,IF($B$69="Cobro 60 días",H70+I68*10/12,0)))</f>
        <v>0</v>
      </c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394" t="s">
        <v>650</v>
      </c>
      <c r="C70" s="395">
        <f>IF($B$69="Cobro contado",0,IF($B$69="Cobro 30 días",C68*1/3,IF($B$69="Cobro 60 días",C68*2/3)))</f>
        <v>0</v>
      </c>
      <c r="D70" s="395">
        <f>IF($B$69="Cobro contado",0,IF($B$69="Cobro 30 días",D68*1/3,IF($B$69="Cobro 60 días",D68*2/3)))</f>
        <v>0</v>
      </c>
      <c r="E70" s="395">
        <f>IF($B$69="Cobro contado",0,IF($B$69="Cobro 30 días",E68*1/3,IF($B$69="Cobro 60 días",E68*2/3)))</f>
        <v>0</v>
      </c>
      <c r="F70" s="395">
        <f>IF($B$69="Cobro contado",0,IF($B$69="Cobro 30 días",F68*1/3,IF($B$69="Cobro 60 días",F68*2/3)))</f>
        <v>0</v>
      </c>
      <c r="G70" s="395">
        <f>F70</f>
        <v>0</v>
      </c>
      <c r="H70" s="395">
        <f>IF($B$69="Cobro contado",0,IF($B$69="Cobro 30 días",H68*1/12,IF($B$69="Cobro 60 días",H68*2/12)))</f>
        <v>0</v>
      </c>
      <c r="I70" s="396">
        <f>IF($B$69="Cobro contado",0,IF($B$69="Cobro 30 días",I68*1/12,IF($B$69="Cobro 60 días",I68*2/12)))</f>
        <v>0</v>
      </c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 ht="27" customHeight="1">
      <c r="A71" s="188"/>
      <c r="B71" s="17"/>
      <c r="C71" s="17"/>
      <c r="D71" s="17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 ht="15">
      <c r="A72" s="188"/>
      <c r="B72" s="416" t="s">
        <v>651</v>
      </c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 ht="8.25" customHeight="1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390" t="s">
        <v>616</v>
      </c>
      <c r="C74" s="400" t="s">
        <v>631</v>
      </c>
      <c r="D74" s="400" t="s">
        <v>632</v>
      </c>
      <c r="E74" s="400" t="s">
        <v>633</v>
      </c>
      <c r="F74" s="400" t="s">
        <v>634</v>
      </c>
      <c r="G74" s="715" t="s">
        <v>635</v>
      </c>
      <c r="H74" s="715" t="s">
        <v>556</v>
      </c>
      <c r="I74" s="716" t="s">
        <v>636</v>
      </c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411" t="s">
        <v>652</v>
      </c>
      <c r="C75" s="216">
        <f>C17+C33+C49+C65</f>
        <v>0</v>
      </c>
      <c r="D75" s="216">
        <f>D17+D33+D49+D65</f>
        <v>0</v>
      </c>
      <c r="E75" s="216">
        <f>E17+E33+E49+E65</f>
        <v>0</v>
      </c>
      <c r="F75" s="216">
        <f>F17+F33+F49+F65</f>
        <v>0</v>
      </c>
      <c r="G75" s="216">
        <f>SUM(C75:F75)</f>
        <v>0</v>
      </c>
      <c r="H75" s="216">
        <f>H17+H33+H49+H65</f>
        <v>0</v>
      </c>
      <c r="I75" s="216">
        <f>I17+I33+I49+I65</f>
        <v>0</v>
      </c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411" t="s">
        <v>653</v>
      </c>
      <c r="C76" s="216">
        <f t="shared" ref="C76:F79" si="6">C19+C35+C51+C67</f>
        <v>0</v>
      </c>
      <c r="D76" s="216">
        <f t="shared" si="6"/>
        <v>0</v>
      </c>
      <c r="E76" s="216">
        <f t="shared" si="6"/>
        <v>0</v>
      </c>
      <c r="F76" s="216">
        <f t="shared" si="6"/>
        <v>0</v>
      </c>
      <c r="G76" s="216">
        <f>SUM(C76:F76)</f>
        <v>0</v>
      </c>
      <c r="H76" s="216">
        <f t="shared" ref="H76:I79" si="7">H19+H35+H51+H67</f>
        <v>0</v>
      </c>
      <c r="I76" s="393">
        <f t="shared" si="7"/>
        <v>0</v>
      </c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411" t="s">
        <v>26</v>
      </c>
      <c r="C77" s="216">
        <f t="shared" si="6"/>
        <v>0</v>
      </c>
      <c r="D77" s="216">
        <f t="shared" si="6"/>
        <v>0</v>
      </c>
      <c r="E77" s="216">
        <f t="shared" si="6"/>
        <v>0</v>
      </c>
      <c r="F77" s="216">
        <f t="shared" si="6"/>
        <v>0</v>
      </c>
      <c r="G77" s="216">
        <f>SUM(C77:F77)</f>
        <v>0</v>
      </c>
      <c r="H77" s="216">
        <f t="shared" si="7"/>
        <v>0</v>
      </c>
      <c r="I77" s="216">
        <f t="shared" si="7"/>
        <v>0</v>
      </c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411" t="s">
        <v>654</v>
      </c>
      <c r="C78" s="216">
        <f t="shared" si="6"/>
        <v>0</v>
      </c>
      <c r="D78" s="216">
        <f t="shared" si="6"/>
        <v>0</v>
      </c>
      <c r="E78" s="216">
        <f t="shared" si="6"/>
        <v>0</v>
      </c>
      <c r="F78" s="216">
        <f t="shared" si="6"/>
        <v>0</v>
      </c>
      <c r="G78" s="216">
        <f>SUM(C78:F78)</f>
        <v>0</v>
      </c>
      <c r="H78" s="216">
        <f t="shared" si="7"/>
        <v>0</v>
      </c>
      <c r="I78" s="216">
        <f t="shared" si="7"/>
        <v>0</v>
      </c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412" t="s">
        <v>655</v>
      </c>
      <c r="C79" s="433">
        <f t="shared" si="6"/>
        <v>0</v>
      </c>
      <c r="D79" s="433">
        <f t="shared" si="6"/>
        <v>0</v>
      </c>
      <c r="E79" s="433">
        <f t="shared" si="6"/>
        <v>0</v>
      </c>
      <c r="F79" s="433">
        <f t="shared" si="6"/>
        <v>0</v>
      </c>
      <c r="G79" s="433">
        <f>F79</f>
        <v>0</v>
      </c>
      <c r="H79" s="433">
        <f t="shared" si="7"/>
        <v>0</v>
      </c>
      <c r="I79" s="433">
        <f t="shared" si="7"/>
        <v>0</v>
      </c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214"/>
      <c r="C80" s="17"/>
      <c r="D80" s="17"/>
      <c r="E80" s="17"/>
      <c r="F80" s="17"/>
      <c r="G80" s="192"/>
      <c r="H80" s="192"/>
      <c r="I80" s="192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285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285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spans="1:26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spans="1:26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spans="1:26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spans="1:26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  <row r="130" spans="1:26">
      <c r="A130" s="188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</row>
    <row r="131" spans="1:26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spans="1:26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</sheetData>
  <mergeCells count="4">
    <mergeCell ref="B8:C8"/>
    <mergeCell ref="B24:C24"/>
    <mergeCell ref="B40:C40"/>
    <mergeCell ref="B56:C56"/>
  </mergeCells>
  <phoneticPr fontId="0" type="noConversion"/>
  <dataValidations count="2">
    <dataValidation type="list" allowBlank="1" showInputMessage="1" showErrorMessage="1" sqref="B37 B21 B53 B69">
      <formula1>tipoCobro</formula1>
    </dataValidation>
    <dataValidation type="list" allowBlank="1" showInputMessage="1" showErrorMessage="1" sqref="G3">
      <formula1>"1,2,3,4"</formula1>
    </dataValidation>
  </dataValidations>
  <pageMargins left="0.39370078740157483" right="0.39370078740157483" top="0.59055118110236227" bottom="0.39370078740157483" header="0" footer="0"/>
  <pageSetup paperSize="9" scale="83" orientation="landscape" r:id="rId1"/>
  <headerFooter alignWithMargins="0"/>
  <rowBreaks count="1" manualBreakCount="1">
    <brk id="55" min="1" max="8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Z129"/>
  <sheetViews>
    <sheetView zoomScale="90" zoomScaleNormal="90" workbookViewId="0">
      <selection activeCell="H14" sqref="H14:I14"/>
    </sheetView>
  </sheetViews>
  <sheetFormatPr baseColWidth="10" defaultColWidth="9.140625" defaultRowHeight="12.75"/>
  <cols>
    <col min="1" max="1" width="3.28515625" style="189" customWidth="1"/>
    <col min="2" max="2" width="45.85546875" style="189" customWidth="1"/>
    <col min="3" max="3" width="13.28515625" style="189" bestFit="1" customWidth="1"/>
    <col min="4" max="5" width="13.28515625" style="189" customWidth="1"/>
    <col min="6" max="6" width="16.140625" style="189" customWidth="1"/>
    <col min="7" max="9" width="13.28515625" style="189" customWidth="1"/>
    <col min="10" max="10" width="3.140625" style="189" customWidth="1"/>
    <col min="11" max="16384" width="9.140625" style="189"/>
  </cols>
  <sheetData>
    <row r="1" spans="1:26" ht="6" customHeight="1">
      <c r="A1" s="188"/>
      <c r="B1" s="18"/>
      <c r="C1" s="17"/>
      <c r="D1" s="19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1.25" customHeight="1">
      <c r="A2" s="188"/>
      <c r="B2" s="51"/>
      <c r="C2" s="52"/>
      <c r="D2" s="54"/>
      <c r="E2" s="188"/>
      <c r="F2" s="818" t="s">
        <v>488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3.5" customHeight="1">
      <c r="A3" s="188"/>
      <c r="B3" s="188"/>
      <c r="C3" s="188"/>
      <c r="D3" s="188"/>
      <c r="E3" s="188"/>
      <c r="F3" s="817">
        <v>4</v>
      </c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21.75" customHeight="1">
      <c r="A4" s="188"/>
      <c r="B4" s="413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21.75" hidden="1" customHeight="1">
      <c r="A5" s="188"/>
      <c r="B5" s="413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idden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5.75">
      <c r="A7" s="188"/>
      <c r="B7" s="439" t="s">
        <v>656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6" ht="9.75" customHeight="1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15.75">
      <c r="A9" s="188"/>
      <c r="B9" s="695" t="s">
        <v>411</v>
      </c>
      <c r="C9" s="435" t="s">
        <v>416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 ht="3.75" customHeight="1">
      <c r="A10" s="188"/>
      <c r="B10" s="692"/>
      <c r="C10" s="693"/>
      <c r="D10" s="232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99" t="s">
        <v>616</v>
      </c>
      <c r="C11" s="400" t="s">
        <v>631</v>
      </c>
      <c r="D11" s="400" t="s">
        <v>632</v>
      </c>
      <c r="E11" s="400" t="s">
        <v>633</v>
      </c>
      <c r="F11" s="400" t="s">
        <v>634</v>
      </c>
      <c r="G11" s="715" t="s">
        <v>635</v>
      </c>
      <c r="H11" s="715" t="s">
        <v>556</v>
      </c>
      <c r="I11" s="716" t="s">
        <v>636</v>
      </c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 t="s">
        <v>657</v>
      </c>
      <c r="C12" s="216">
        <f>'Prpto. Ventas ptos. tdos.'!C15</f>
        <v>0</v>
      </c>
      <c r="D12" s="216">
        <f>'Prpto. Ventas ptos. tdos.'!D15</f>
        <v>0</v>
      </c>
      <c r="E12" s="216">
        <f>'Prpto. Ventas ptos. tdos.'!E15</f>
        <v>0</v>
      </c>
      <c r="F12" s="216">
        <f>'Prpto. Ventas ptos. tdos.'!F15</f>
        <v>0</v>
      </c>
      <c r="G12" s="216">
        <f>SUM(C12:F12)</f>
        <v>0</v>
      </c>
      <c r="H12" s="216">
        <f>'Prpto. Ventas ptos. tdos.'!H15</f>
        <v>0</v>
      </c>
      <c r="I12" s="393">
        <f>'Prpto. Ventas ptos. tdos.'!I15</f>
        <v>0</v>
      </c>
      <c r="J12" s="188"/>
      <c r="K12" s="285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 t="s">
        <v>658</v>
      </c>
      <c r="C13" s="216">
        <v>0</v>
      </c>
      <c r="D13" s="216">
        <f>IF(C15="CORRECTO",C14,C15)</f>
        <v>0</v>
      </c>
      <c r="E13" s="216">
        <f>IF(D15="CORRECTO",D14,D15)</f>
        <v>0</v>
      </c>
      <c r="F13" s="216">
        <f>IF(E15="CORRECTO",E14,E15)</f>
        <v>0</v>
      </c>
      <c r="G13" s="216">
        <f>C13</f>
        <v>0</v>
      </c>
      <c r="H13" s="216">
        <f>IF(F15="CORRECTO",F14,F15)</f>
        <v>0</v>
      </c>
      <c r="I13" s="216">
        <f>IF(H15="CORRECTO",H14,H15)</f>
        <v>0</v>
      </c>
      <c r="J13" s="188"/>
      <c r="K13" s="285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 t="s">
        <v>659</v>
      </c>
      <c r="C14" s="407"/>
      <c r="D14" s="186"/>
      <c r="E14" s="186"/>
      <c r="F14" s="186"/>
      <c r="G14" s="216">
        <f>IF(F15="CORRECTO",F14,F15)</f>
        <v>0</v>
      </c>
      <c r="H14" s="186"/>
      <c r="I14" s="436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954" t="s">
        <v>963</v>
      </c>
      <c r="C15" s="955" t="str">
        <f>IF(C12+C14-C13&gt;=0,"CORRECTO",C13-C12)</f>
        <v>CORRECTO</v>
      </c>
      <c r="D15" s="955" t="str">
        <f>IF(D12+D14-D13&gt;=0,"CORRECTO",D13-D12)</f>
        <v>CORRECTO</v>
      </c>
      <c r="E15" s="955" t="str">
        <f>IF(E12+E14-E13&gt;=0,"CORRECTO",E13-E12)</f>
        <v>CORRECTO</v>
      </c>
      <c r="F15" s="955" t="str">
        <f>IF(F12+F14-F13&gt;=0,"CORRECTO",F13-F12)</f>
        <v>CORRECTO</v>
      </c>
      <c r="G15" s="216"/>
      <c r="H15" s="955" t="str">
        <f>IF(H12+H14-H13&gt;=0,"CORRECTO",H13-H12)</f>
        <v>CORRECTO</v>
      </c>
      <c r="I15" s="955" t="str">
        <f>IF(I12+I14-I13&gt;=0,"CORRECTO",I13-I12)</f>
        <v>CORRECTO</v>
      </c>
      <c r="J15" s="188"/>
      <c r="K15" s="951" t="s">
        <v>979</v>
      </c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422" t="s">
        <v>660</v>
      </c>
      <c r="C16" s="248">
        <f>IF(C12+C14-C13&gt;0,C12+C14-C13,0)</f>
        <v>0</v>
      </c>
      <c r="D16" s="248">
        <f>IF(D12+D14-D13&gt;0,D12+D14-D13,0)</f>
        <v>0</v>
      </c>
      <c r="E16" s="248">
        <f>IF(E12+E14-E13&gt;0,E12+E14-E13,0)</f>
        <v>0</v>
      </c>
      <c r="F16" s="248">
        <f>IF(F12+F14-F13&gt;0,F12+F14-F13,0)</f>
        <v>0</v>
      </c>
      <c r="G16" s="248">
        <f>SUM(C16:F16)</f>
        <v>0</v>
      </c>
      <c r="H16" s="248">
        <f>IF(H12+H14-H13&gt;0,H12+H14-H13,0)</f>
        <v>0</v>
      </c>
      <c r="I16" s="248">
        <f>IF(I12+I14-I13&gt;0,I12+I14-I13,0)</f>
        <v>0</v>
      </c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97" t="s">
        <v>661</v>
      </c>
      <c r="C17" s="216">
        <f>'Aprovisionamiento MP'!C42</f>
        <v>0</v>
      </c>
      <c r="D17" s="216">
        <f>'Aprovisionamiento MP'!D42</f>
        <v>0</v>
      </c>
      <c r="E17" s="216">
        <f>'Aprovisionamiento MP'!E42</f>
        <v>0</v>
      </c>
      <c r="F17" s="216">
        <f>'Aprovisionamiento MP'!F42</f>
        <v>0</v>
      </c>
      <c r="G17" s="216">
        <f>SUM(C17:F17)</f>
        <v>0</v>
      </c>
      <c r="H17" s="216">
        <f>'Aprovisionamiento MP'!H42</f>
        <v>0</v>
      </c>
      <c r="I17" s="393">
        <f>'Aprovisionamiento MP'!I42</f>
        <v>0</v>
      </c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97" t="s">
        <v>662</v>
      </c>
      <c r="C18" s="216">
        <f>TRPOE_industrial!C13</f>
        <v>0</v>
      </c>
      <c r="D18" s="216">
        <f>TRPOE_industrial!D13</f>
        <v>0</v>
      </c>
      <c r="E18" s="216">
        <f>TRPOE_industrial!E13</f>
        <v>0</v>
      </c>
      <c r="F18" s="216">
        <f>TRPOE_industrial!F13</f>
        <v>0</v>
      </c>
      <c r="G18" s="216">
        <f>SUM(C18:F18)</f>
        <v>0</v>
      </c>
      <c r="H18" s="216">
        <f>TRPOE_industrial!H13</f>
        <v>0</v>
      </c>
      <c r="I18" s="393">
        <f>TRPOE_industrial!I13</f>
        <v>0</v>
      </c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422" t="s">
        <v>663</v>
      </c>
      <c r="C19" s="248">
        <f t="shared" ref="C19:I19" si="0">SUM(C17:C18)</f>
        <v>0</v>
      </c>
      <c r="D19" s="248">
        <f t="shared" si="0"/>
        <v>0</v>
      </c>
      <c r="E19" s="248">
        <f t="shared" si="0"/>
        <v>0</v>
      </c>
      <c r="F19" s="248">
        <f t="shared" si="0"/>
        <v>0</v>
      </c>
      <c r="G19" s="248">
        <f t="shared" si="0"/>
        <v>0</v>
      </c>
      <c r="H19" s="248">
        <f t="shared" si="0"/>
        <v>0</v>
      </c>
      <c r="I19" s="427">
        <f t="shared" si="0"/>
        <v>0</v>
      </c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397" t="s">
        <v>664</v>
      </c>
      <c r="C20" s="216">
        <v>0</v>
      </c>
      <c r="D20" s="216">
        <f>C21</f>
        <v>0</v>
      </c>
      <c r="E20" s="216">
        <f>D21</f>
        <v>0</v>
      </c>
      <c r="F20" s="216">
        <f>E21</f>
        <v>0</v>
      </c>
      <c r="G20" s="216">
        <f>0</f>
        <v>0</v>
      </c>
      <c r="H20" s="216">
        <f>G21</f>
        <v>0</v>
      </c>
      <c r="I20" s="393">
        <f>H21</f>
        <v>0</v>
      </c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437" t="s">
        <v>665</v>
      </c>
      <c r="C21" s="216">
        <f>IF(C12+C14-C13&gt;=0,C14*'Aprovisionamiento MP'!$F$24,C15*'Aprovisionamiento MP'!$F$24)</f>
        <v>0</v>
      </c>
      <c r="D21" s="216">
        <f>IF(D12+D14-D13&gt;=0,D14*'Aprovisionamiento MP'!$F$24,D15*'Aprovisionamiento MP'!$F$24)</f>
        <v>0</v>
      </c>
      <c r="E21" s="216">
        <f>IF(E12+E14-E13&gt;=0,E14*'Aprovisionamiento MP'!$F$24,E15*'Aprovisionamiento MP'!$F$24)</f>
        <v>0</v>
      </c>
      <c r="F21" s="216">
        <f>IF(F12+F14-F13&gt;=0,F14*'Aprovisionamiento MP'!$F$24,F15*'Aprovisionamiento MP'!$F$24)</f>
        <v>0</v>
      </c>
      <c r="G21" s="216">
        <f>F21</f>
        <v>0</v>
      </c>
      <c r="H21" s="216">
        <f>IF(H12+H14-H13&gt;=0,H14*'Aprovisionamiento MP'!$H$24,H15*'Aprovisionamiento MP'!$H$24)</f>
        <v>0</v>
      </c>
      <c r="I21" s="216">
        <f>IF(I12+I14-I13&gt;=0,I14*'Aprovisionamiento MP'!$J$24,I15*'Aprovisionamiento MP'!$J$24)</f>
        <v>0</v>
      </c>
      <c r="J21" s="188"/>
      <c r="K21" s="951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270" t="s">
        <v>666</v>
      </c>
      <c r="C22" s="441">
        <f t="shared" ref="C22:I22" si="1">C19+C20-C21</f>
        <v>0</v>
      </c>
      <c r="D22" s="395">
        <f t="shared" si="1"/>
        <v>0</v>
      </c>
      <c r="E22" s="395">
        <f t="shared" si="1"/>
        <v>0</v>
      </c>
      <c r="F22" s="395">
        <f t="shared" si="1"/>
        <v>0</v>
      </c>
      <c r="G22" s="395">
        <f>SUM(C22:F22)</f>
        <v>0</v>
      </c>
      <c r="H22" s="395">
        <f t="shared" si="1"/>
        <v>0</v>
      </c>
      <c r="I22" s="396">
        <f t="shared" si="1"/>
        <v>0</v>
      </c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 ht="15.75">
      <c r="A24" s="188"/>
      <c r="B24" s="695" t="s">
        <v>411</v>
      </c>
      <c r="C24" s="435" t="s">
        <v>417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 ht="4.5" customHeight="1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99" t="s">
        <v>616</v>
      </c>
      <c r="C26" s="400" t="s">
        <v>631</v>
      </c>
      <c r="D26" s="400" t="s">
        <v>632</v>
      </c>
      <c r="E26" s="400" t="s">
        <v>633</v>
      </c>
      <c r="F26" s="400" t="s">
        <v>634</v>
      </c>
      <c r="G26" s="715" t="s">
        <v>635</v>
      </c>
      <c r="H26" s="715" t="s">
        <v>556</v>
      </c>
      <c r="I26" s="716" t="s">
        <v>636</v>
      </c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97" t="s">
        <v>657</v>
      </c>
      <c r="C27" s="216">
        <f>'Prpto. Ventas ptos. tdos.'!C31</f>
        <v>0</v>
      </c>
      <c r="D27" s="216">
        <f>'Prpto. Ventas ptos. tdos.'!D31</f>
        <v>0</v>
      </c>
      <c r="E27" s="216">
        <f>'Prpto. Ventas ptos. tdos.'!E31</f>
        <v>0</v>
      </c>
      <c r="F27" s="216">
        <f>'Prpto. Ventas ptos. tdos.'!F31</f>
        <v>0</v>
      </c>
      <c r="G27" s="216">
        <f>SUM(C27:F27)</f>
        <v>0</v>
      </c>
      <c r="H27" s="216">
        <f>'Prpto. Ventas ptos. tdos.'!H31</f>
        <v>0</v>
      </c>
      <c r="I27" s="393">
        <f>'Prpto. Ventas ptos. tdos.'!I31</f>
        <v>0</v>
      </c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97" t="s">
        <v>658</v>
      </c>
      <c r="C28" s="216">
        <v>0</v>
      </c>
      <c r="D28" s="216">
        <f>IF(C30="CORRECTO",C29,C30)</f>
        <v>0</v>
      </c>
      <c r="E28" s="216">
        <f>IF(D30="CORRECTO",D29,D30)</f>
        <v>0</v>
      </c>
      <c r="F28" s="216">
        <f>IF(E30="CORRECTO",E29,E30)</f>
        <v>0</v>
      </c>
      <c r="G28" s="216">
        <f>C28</f>
        <v>0</v>
      </c>
      <c r="H28" s="216">
        <f>IF(F30="CORRECTO",F29,F30)</f>
        <v>0</v>
      </c>
      <c r="I28" s="216">
        <f>IF(H30="CORRECTO",H29,H30)</f>
        <v>0</v>
      </c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97" t="s">
        <v>659</v>
      </c>
      <c r="C29" s="407"/>
      <c r="D29" s="186"/>
      <c r="E29" s="186"/>
      <c r="F29" s="186"/>
      <c r="G29" s="216">
        <f>IF(F30="CORRECTO",F29,F30)</f>
        <v>0</v>
      </c>
      <c r="H29" s="186"/>
      <c r="I29" s="436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954" t="s">
        <v>963</v>
      </c>
      <c r="C30" s="955" t="str">
        <f>IF(C27+C29-C28&gt;=0,"CORRECTO",C28-C27)</f>
        <v>CORRECTO</v>
      </c>
      <c r="D30" s="955" t="str">
        <f>IF(D27+D29-D28&gt;=0,"CORRECTO",D28-D27)</f>
        <v>CORRECTO</v>
      </c>
      <c r="E30" s="955" t="str">
        <f>IF(E27+E29-E28&gt;=0,"CORRECTO",E28-E27)</f>
        <v>CORRECTO</v>
      </c>
      <c r="F30" s="955" t="str">
        <f>IF(F27+F29-F28&gt;=0,"CORRECTO",F28-F27)</f>
        <v>CORRECTO</v>
      </c>
      <c r="G30" s="216"/>
      <c r="H30" s="955" t="str">
        <f>IF(H27+H29-H28&gt;=0,"CORRECTO",H28-H27)</f>
        <v>CORRECTO</v>
      </c>
      <c r="I30" s="955" t="str">
        <f>IF(I27+I29-I28&gt;=0,"CORRECTO",I28-I27)</f>
        <v>CORRECTO</v>
      </c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422" t="s">
        <v>660</v>
      </c>
      <c r="C31" s="248">
        <f>IF(C27+C29-C28&gt;0,C27+C29-C28,0)</f>
        <v>0</v>
      </c>
      <c r="D31" s="248">
        <f>IF(D27+D29-D28&gt;0,D27+D29-D28,0)</f>
        <v>0</v>
      </c>
      <c r="E31" s="248">
        <f>IF(E27+E29-E28&gt;0,E27+E29-E28,0)</f>
        <v>0</v>
      </c>
      <c r="F31" s="248">
        <f>IF(F27+F29-F28&gt;0,F27+F29-F28,0)</f>
        <v>0</v>
      </c>
      <c r="G31" s="248">
        <f>SUM(C31:F31)</f>
        <v>0</v>
      </c>
      <c r="H31" s="248">
        <f>IF(H27+H29-H28&gt;0,H27+H29-H28,0)</f>
        <v>0</v>
      </c>
      <c r="I31" s="248">
        <f>IF(I27+I29-I28&gt;0,I27+I29-I28,0)</f>
        <v>0</v>
      </c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397" t="s">
        <v>661</v>
      </c>
      <c r="C32" s="216">
        <f>'Aprovisionamiento MP'!C85</f>
        <v>0</v>
      </c>
      <c r="D32" s="216">
        <f>'Aprovisionamiento MP'!D85</f>
        <v>0</v>
      </c>
      <c r="E32" s="216">
        <f>'Aprovisionamiento MP'!E85</f>
        <v>0</v>
      </c>
      <c r="F32" s="216">
        <f>'Aprovisionamiento MP'!F85</f>
        <v>0</v>
      </c>
      <c r="G32" s="216">
        <f>SUM(C32:F32)</f>
        <v>0</v>
      </c>
      <c r="H32" s="216">
        <f>'Aprovisionamiento MP'!H85</f>
        <v>0</v>
      </c>
      <c r="I32" s="393">
        <f>'Aprovisionamiento MP'!I85</f>
        <v>0</v>
      </c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397" t="s">
        <v>662</v>
      </c>
      <c r="C33" s="216">
        <f>TRPOE_industrial!C25</f>
        <v>0</v>
      </c>
      <c r="D33" s="216">
        <f>TRPOE_industrial!D25</f>
        <v>0</v>
      </c>
      <c r="E33" s="216">
        <f>TRPOE_industrial!E25</f>
        <v>0</v>
      </c>
      <c r="F33" s="216">
        <f>TRPOE_industrial!F25</f>
        <v>0</v>
      </c>
      <c r="G33" s="216">
        <f>SUM(C33:F33)</f>
        <v>0</v>
      </c>
      <c r="H33" s="216">
        <f>TRPOE_industrial!H25</f>
        <v>0</v>
      </c>
      <c r="I33" s="393">
        <f>TRPOE_industrial!I25</f>
        <v>0</v>
      </c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422" t="s">
        <v>663</v>
      </c>
      <c r="C34" s="248">
        <f t="shared" ref="C34:I34" si="2">SUM(C32:C33)</f>
        <v>0</v>
      </c>
      <c r="D34" s="248">
        <f t="shared" si="2"/>
        <v>0</v>
      </c>
      <c r="E34" s="248">
        <f t="shared" si="2"/>
        <v>0</v>
      </c>
      <c r="F34" s="248">
        <f t="shared" si="2"/>
        <v>0</v>
      </c>
      <c r="G34" s="248">
        <f t="shared" si="2"/>
        <v>0</v>
      </c>
      <c r="H34" s="248">
        <f t="shared" si="2"/>
        <v>0</v>
      </c>
      <c r="I34" s="427">
        <f t="shared" si="2"/>
        <v>0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397" t="s">
        <v>664</v>
      </c>
      <c r="C35" s="216">
        <v>0</v>
      </c>
      <c r="D35" s="216">
        <f>C36</f>
        <v>0</v>
      </c>
      <c r="E35" s="216">
        <f>D36</f>
        <v>0</v>
      </c>
      <c r="F35" s="216">
        <f>E36</f>
        <v>0</v>
      </c>
      <c r="G35" s="216">
        <v>0</v>
      </c>
      <c r="H35" s="216">
        <f>G36</f>
        <v>0</v>
      </c>
      <c r="I35" s="393">
        <f>H36</f>
        <v>0</v>
      </c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437" t="s">
        <v>665</v>
      </c>
      <c r="C36" s="216">
        <f>IF(C27+C29-C28&gt;=0,C29*'Aprovisionamiento MP'!$F$67,C30*'Aprovisionamiento MP'!$F$67)</f>
        <v>0</v>
      </c>
      <c r="D36" s="216">
        <f>IF(D27+D29-D28&gt;=0,D29*'Aprovisionamiento MP'!$F$67,D30*'Aprovisionamiento MP'!$F$67)</f>
        <v>0</v>
      </c>
      <c r="E36" s="216">
        <f>IF(E27+E29-E28&gt;=0,E29*'Aprovisionamiento MP'!$F$67,E30*'Aprovisionamiento MP'!$F$67)</f>
        <v>0</v>
      </c>
      <c r="F36" s="216">
        <f>IF(F27+F29-F28&gt;=0,F29*'Aprovisionamiento MP'!$F$67,F30*'Aprovisionamiento MP'!$F$67)</f>
        <v>0</v>
      </c>
      <c r="G36" s="216">
        <f>F36</f>
        <v>0</v>
      </c>
      <c r="H36" s="216">
        <f>IF(H27+H29-H28&gt;=0,H29*'Aprovisionamiento MP'!$H$67,H30*'Aprovisionamiento MP'!$H$67)</f>
        <v>0</v>
      </c>
      <c r="I36" s="216">
        <f>IF(I27+I29-I28&gt;=0,I29*'Aprovisionamiento MP'!$J$67,I30*'Aprovisionamiento MP'!$J$67)</f>
        <v>0</v>
      </c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251" t="s">
        <v>666</v>
      </c>
      <c r="C37" s="441">
        <f t="shared" ref="C37:I37" si="3">C34+C35-C36</f>
        <v>0</v>
      </c>
      <c r="D37" s="395">
        <f t="shared" si="3"/>
        <v>0</v>
      </c>
      <c r="E37" s="395">
        <f t="shared" si="3"/>
        <v>0</v>
      </c>
      <c r="F37" s="395">
        <f t="shared" si="3"/>
        <v>0</v>
      </c>
      <c r="G37" s="395">
        <f>SUM(C37:F37)</f>
        <v>0</v>
      </c>
      <c r="H37" s="395">
        <f t="shared" si="3"/>
        <v>0</v>
      </c>
      <c r="I37" s="396">
        <f t="shared" si="3"/>
        <v>0</v>
      </c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 ht="15.75">
      <c r="A39" s="188"/>
      <c r="B39" s="695" t="s">
        <v>411</v>
      </c>
      <c r="C39" s="435" t="s">
        <v>447</v>
      </c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 ht="4.5" customHeight="1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399" t="s">
        <v>616</v>
      </c>
      <c r="C41" s="400" t="s">
        <v>631</v>
      </c>
      <c r="D41" s="400" t="s">
        <v>632</v>
      </c>
      <c r="E41" s="400" t="s">
        <v>633</v>
      </c>
      <c r="F41" s="400" t="s">
        <v>634</v>
      </c>
      <c r="G41" s="715" t="s">
        <v>635</v>
      </c>
      <c r="H41" s="715" t="s">
        <v>556</v>
      </c>
      <c r="I41" s="716" t="s">
        <v>636</v>
      </c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397" t="s">
        <v>657</v>
      </c>
      <c r="C42" s="216">
        <f>'Prpto. Ventas ptos. tdos.'!C47</f>
        <v>0</v>
      </c>
      <c r="D42" s="216">
        <f>'Prpto. Ventas ptos. tdos.'!D47</f>
        <v>0</v>
      </c>
      <c r="E42" s="216">
        <f>'Prpto. Ventas ptos. tdos.'!E47</f>
        <v>0</v>
      </c>
      <c r="F42" s="216">
        <f>'Prpto. Ventas ptos. tdos.'!F47</f>
        <v>0</v>
      </c>
      <c r="G42" s="216">
        <f>SUM(C42:F42)</f>
        <v>0</v>
      </c>
      <c r="H42" s="216">
        <f>'Prpto. Ventas ptos. tdos.'!H47</f>
        <v>0</v>
      </c>
      <c r="I42" s="393">
        <f>'Prpto. Ventas ptos. tdos.'!I47</f>
        <v>0</v>
      </c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397" t="s">
        <v>658</v>
      </c>
      <c r="C43" s="216">
        <v>0</v>
      </c>
      <c r="D43" s="216">
        <f>IF(C45="CORRECTO",C44,C45)</f>
        <v>0</v>
      </c>
      <c r="E43" s="216">
        <f>IF(D45="CORRECTO",D44,D45)</f>
        <v>0</v>
      </c>
      <c r="F43" s="216">
        <f>IF(E45="CORRECTO",E44,E45)</f>
        <v>0</v>
      </c>
      <c r="G43" s="216">
        <f>C43</f>
        <v>0</v>
      </c>
      <c r="H43" s="216">
        <f>IF(F45="CORRECTO",F44,F45)</f>
        <v>0</v>
      </c>
      <c r="I43" s="216">
        <f>IF(H45="CORRECTO",H44,H45)</f>
        <v>0</v>
      </c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397" t="s">
        <v>659</v>
      </c>
      <c r="C44" s="407"/>
      <c r="D44" s="186"/>
      <c r="E44" s="186"/>
      <c r="F44" s="186"/>
      <c r="G44" s="216">
        <f>IF(F45="CORRECTO",F44,F45)</f>
        <v>0</v>
      </c>
      <c r="H44" s="186"/>
      <c r="I44" s="436"/>
      <c r="J44" s="188"/>
      <c r="K44" s="951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954" t="s">
        <v>963</v>
      </c>
      <c r="C45" s="955" t="str">
        <f>IF(C42+C44-C43&gt;=0,"CORRECTO",C43-C42)</f>
        <v>CORRECTO</v>
      </c>
      <c r="D45" s="955" t="str">
        <f>IF(D42+D44-D43&gt;=0,"CORRECTO",D43-D42)</f>
        <v>CORRECTO</v>
      </c>
      <c r="E45" s="955" t="str">
        <f>IF(E42+E44-E43&gt;=0,"CORRECTO",E43-E42)</f>
        <v>CORRECTO</v>
      </c>
      <c r="F45" s="955" t="str">
        <f>IF(F42+F44-F43&gt;=0,"CORRECTO",F43-F42)</f>
        <v>CORRECTO</v>
      </c>
      <c r="G45" s="216"/>
      <c r="H45" s="955" t="str">
        <f>IF(H42+H44-H43&gt;=0,"CORRECTO",H43-H42)</f>
        <v>CORRECTO</v>
      </c>
      <c r="I45" s="955" t="str">
        <f>IF(I42+I44-I43&gt;=0,"CORRECTO",I43-I42)</f>
        <v>CORRECTO</v>
      </c>
      <c r="J45" s="188"/>
      <c r="K45" s="951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422" t="s">
        <v>660</v>
      </c>
      <c r="C46" s="248">
        <f>IF(C42+C44-C43&gt;0,C42+C44-C43,0)</f>
        <v>0</v>
      </c>
      <c r="D46" s="248">
        <f>IF(D42+D44-D43&gt;0,D42+D44-D43,0)</f>
        <v>0</v>
      </c>
      <c r="E46" s="248">
        <f>IF(E42+E44-E43&gt;0,E42+E44-E43,0)</f>
        <v>0</v>
      </c>
      <c r="F46" s="248">
        <f>IF(F42+F44-F43&gt;0,F42+F44-F43,0)</f>
        <v>0</v>
      </c>
      <c r="G46" s="248">
        <f>SUM(C46:F46)</f>
        <v>0</v>
      </c>
      <c r="H46" s="248">
        <f>IF(H42+H44-H43&gt;0,H42+H44-H43,0)</f>
        <v>0</v>
      </c>
      <c r="I46" s="248">
        <f>IF(I42+I44-I43&gt;0,I42+I44-I43,0)</f>
        <v>0</v>
      </c>
      <c r="J46" s="188"/>
      <c r="K46" s="951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397" t="s">
        <v>661</v>
      </c>
      <c r="C47" s="216">
        <f>'Aprovisionamiento MP'!C128</f>
        <v>0</v>
      </c>
      <c r="D47" s="216">
        <f>'Aprovisionamiento MP'!D128</f>
        <v>0</v>
      </c>
      <c r="E47" s="216">
        <f>'Aprovisionamiento MP'!E128</f>
        <v>0</v>
      </c>
      <c r="F47" s="216">
        <f>'Aprovisionamiento MP'!F128</f>
        <v>0</v>
      </c>
      <c r="G47" s="216">
        <f>SUM(C47:F47)</f>
        <v>0</v>
      </c>
      <c r="H47" s="216">
        <f>'Aprovisionamiento MP'!H128</f>
        <v>0</v>
      </c>
      <c r="I47" s="393">
        <f>'Aprovisionamiento MP'!I128</f>
        <v>0</v>
      </c>
      <c r="J47" s="188"/>
      <c r="K47" s="956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397" t="s">
        <v>662</v>
      </c>
      <c r="C48" s="216">
        <f>TRPOE_industrial!C37</f>
        <v>0</v>
      </c>
      <c r="D48" s="216">
        <f>TRPOE_industrial!D37</f>
        <v>0</v>
      </c>
      <c r="E48" s="216">
        <f>TRPOE_industrial!E37</f>
        <v>0</v>
      </c>
      <c r="F48" s="216">
        <f>TRPOE_industrial!F37</f>
        <v>0</v>
      </c>
      <c r="G48" s="216">
        <f>SUM(C48:F48)</f>
        <v>0</v>
      </c>
      <c r="H48" s="216">
        <f>TRPOE_industrial!H37</f>
        <v>0</v>
      </c>
      <c r="I48" s="393">
        <f>TRPOE_industrial!I37</f>
        <v>0</v>
      </c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422" t="s">
        <v>663</v>
      </c>
      <c r="C49" s="248">
        <f t="shared" ref="C49:I49" si="4">SUM(C47:C48)</f>
        <v>0</v>
      </c>
      <c r="D49" s="248">
        <f t="shared" si="4"/>
        <v>0</v>
      </c>
      <c r="E49" s="248">
        <f t="shared" si="4"/>
        <v>0</v>
      </c>
      <c r="F49" s="248">
        <f t="shared" si="4"/>
        <v>0</v>
      </c>
      <c r="G49" s="248">
        <f t="shared" si="4"/>
        <v>0</v>
      </c>
      <c r="H49" s="248">
        <f t="shared" si="4"/>
        <v>0</v>
      </c>
      <c r="I49" s="427">
        <f t="shared" si="4"/>
        <v>0</v>
      </c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397" t="s">
        <v>664</v>
      </c>
      <c r="C50" s="216">
        <v>0</v>
      </c>
      <c r="D50" s="216">
        <f>C51</f>
        <v>0</v>
      </c>
      <c r="E50" s="216">
        <f>D51</f>
        <v>0</v>
      </c>
      <c r="F50" s="216">
        <f>E51</f>
        <v>0</v>
      </c>
      <c r="G50" s="216">
        <v>0</v>
      </c>
      <c r="H50" s="216">
        <f>G51</f>
        <v>0</v>
      </c>
      <c r="I50" s="393">
        <f>H51</f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437" t="s">
        <v>665</v>
      </c>
      <c r="C51" s="216">
        <f>IF(C42+C44-C43&gt;=0,C44*'Aprovisionamiento MP'!$F$110,C45*'Aprovisionamiento MP'!$F$110)</f>
        <v>0</v>
      </c>
      <c r="D51" s="216">
        <f>IF(D42+D44-D43&gt;=0,D44*'Aprovisionamiento MP'!$F$110,D45*'Aprovisionamiento MP'!$F$110)</f>
        <v>0</v>
      </c>
      <c r="E51" s="216">
        <f>IF(E42+E44-E43&gt;=0,E44*'Aprovisionamiento MP'!$F$110,E45*'Aprovisionamiento MP'!$F$110)</f>
        <v>0</v>
      </c>
      <c r="F51" s="216">
        <f>IF(F42+F44-F43&gt;=0,F44*'Aprovisionamiento MP'!$F$110,F45*'Aprovisionamiento MP'!$F$110)</f>
        <v>0</v>
      </c>
      <c r="G51" s="216">
        <f>F51</f>
        <v>0</v>
      </c>
      <c r="H51" s="216">
        <f>IF(H42+H44-H43&gt;=0,H44*'Aprovisionamiento MP'!$H$110,H45*'Aprovisionamiento MP'!$H$110)</f>
        <v>0</v>
      </c>
      <c r="I51" s="216">
        <f>IF(I42+I44-I43&gt;=0,I44*'Aprovisionamiento MP'!$J$110,I45*'Aprovisionamiento MP'!$J$110)</f>
        <v>0</v>
      </c>
      <c r="J51" s="188"/>
      <c r="K51" s="951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251" t="s">
        <v>666</v>
      </c>
      <c r="C52" s="441">
        <f>C49+C50-C51</f>
        <v>0</v>
      </c>
      <c r="D52" s="395">
        <f>D49+D50-D51</f>
        <v>0</v>
      </c>
      <c r="E52" s="395">
        <f>E49+E50-E51</f>
        <v>0</v>
      </c>
      <c r="F52" s="395">
        <f>F49+F50-F51</f>
        <v>0</v>
      </c>
      <c r="G52" s="395">
        <f>SUM(C52:F52)</f>
        <v>0</v>
      </c>
      <c r="H52" s="395">
        <f>H49+H50-H51</f>
        <v>0</v>
      </c>
      <c r="I52" s="396">
        <f>I49+I50-I51</f>
        <v>0</v>
      </c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 ht="15.75">
      <c r="A54" s="188"/>
      <c r="B54" s="695" t="s">
        <v>411</v>
      </c>
      <c r="C54" s="435" t="s">
        <v>448</v>
      </c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 ht="4.5" customHeight="1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399" t="s">
        <v>616</v>
      </c>
      <c r="C56" s="400" t="s">
        <v>631</v>
      </c>
      <c r="D56" s="400" t="s">
        <v>632</v>
      </c>
      <c r="E56" s="400" t="s">
        <v>633</v>
      </c>
      <c r="F56" s="400" t="s">
        <v>634</v>
      </c>
      <c r="G56" s="715" t="s">
        <v>635</v>
      </c>
      <c r="H56" s="715" t="s">
        <v>556</v>
      </c>
      <c r="I56" s="716" t="s">
        <v>636</v>
      </c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397" t="s">
        <v>657</v>
      </c>
      <c r="C57" s="216">
        <f>'Prpto. Ventas ptos. tdos.'!C63</f>
        <v>0</v>
      </c>
      <c r="D57" s="216">
        <f>'Prpto. Ventas ptos. tdos.'!D63</f>
        <v>0</v>
      </c>
      <c r="E57" s="216">
        <f>'Prpto. Ventas ptos. tdos.'!E63</f>
        <v>0</v>
      </c>
      <c r="F57" s="216">
        <f>'Prpto. Ventas ptos. tdos.'!F63</f>
        <v>0</v>
      </c>
      <c r="G57" s="216">
        <f>SUM(C57:F57)</f>
        <v>0</v>
      </c>
      <c r="H57" s="216">
        <f>'Prpto. Ventas ptos. tdos.'!H63</f>
        <v>0</v>
      </c>
      <c r="I57" s="393">
        <f>'Prpto. Ventas ptos. tdos.'!I63</f>
        <v>0</v>
      </c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397" t="s">
        <v>658</v>
      </c>
      <c r="C58" s="216">
        <v>0</v>
      </c>
      <c r="D58" s="216">
        <f>IF(C60="CORRECTO",C59,C60)</f>
        <v>0</v>
      </c>
      <c r="E58" s="216">
        <f>IF(D60="CORRECTO",D59,D60)</f>
        <v>0</v>
      </c>
      <c r="F58" s="216">
        <f>IF(E60="CORRECTO",E59,E60)</f>
        <v>0</v>
      </c>
      <c r="G58" s="216">
        <f>C58</f>
        <v>0</v>
      </c>
      <c r="H58" s="216">
        <f>IF(F60="CORRECTO",F59,F60)</f>
        <v>0</v>
      </c>
      <c r="I58" s="216">
        <f>IF(H60="CORRECTO",H59,H60)</f>
        <v>0</v>
      </c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397" t="s">
        <v>659</v>
      </c>
      <c r="C59" s="407"/>
      <c r="D59" s="186"/>
      <c r="E59" s="186"/>
      <c r="F59" s="186"/>
      <c r="G59" s="216">
        <f>F59</f>
        <v>0</v>
      </c>
      <c r="H59" s="186"/>
      <c r="I59" s="436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954" t="s">
        <v>963</v>
      </c>
      <c r="C60" s="955" t="str">
        <f>IF(C57+C59-C58&gt;=0,"CORRECTO",C58-C57)</f>
        <v>CORRECTO</v>
      </c>
      <c r="D60" s="955" t="str">
        <f>IF(D57+D59-D58&gt;=0,"CORRECTO",D58-D57)</f>
        <v>CORRECTO</v>
      </c>
      <c r="E60" s="955" t="str">
        <f>IF(E57+E59-E58&gt;=0,"CORRECTO",E58-E57)</f>
        <v>CORRECTO</v>
      </c>
      <c r="F60" s="955" t="str">
        <f>IF(F57+F59-F58&gt;=0,"CORRECTO",F58-F57)</f>
        <v>CORRECTO</v>
      </c>
      <c r="G60" s="216"/>
      <c r="H60" s="955" t="str">
        <f>IF(H57+H59-H58&gt;=0,"CORRECTO",H58-H57)</f>
        <v>CORRECTO</v>
      </c>
      <c r="I60" s="955" t="str">
        <f>IF(I57+I59-I58&gt;=0,"CORRECTO",I58-I57)</f>
        <v>CORRECTO</v>
      </c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422" t="s">
        <v>660</v>
      </c>
      <c r="C61" s="248">
        <f>IF(C57+C59-C58&gt;0,C57+C59-C58,0)</f>
        <v>0</v>
      </c>
      <c r="D61" s="248">
        <f>IF(D57+D59-D58&gt;0,D57+D59-D58,0)</f>
        <v>0</v>
      </c>
      <c r="E61" s="248">
        <f>IF(E57+E59-E58&gt;0,E57+E59-E58,0)</f>
        <v>0</v>
      </c>
      <c r="F61" s="248">
        <f>IF(F57+F59-F58&gt;0,F57+F59-F58,0)</f>
        <v>0</v>
      </c>
      <c r="G61" s="248">
        <f>SUM(C61:F61)</f>
        <v>0</v>
      </c>
      <c r="H61" s="248">
        <f>IF(H57+H59-H58&gt;0,H57+H59-H58,0)</f>
        <v>0</v>
      </c>
      <c r="I61" s="248">
        <f>IF(I57+I59-I58&gt;0,I57+I59-I58,0)</f>
        <v>0</v>
      </c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397" t="s">
        <v>661</v>
      </c>
      <c r="C62" s="216">
        <f>'Aprovisionamiento MP'!C171</f>
        <v>0</v>
      </c>
      <c r="D62" s="216">
        <f>'Aprovisionamiento MP'!D171</f>
        <v>0</v>
      </c>
      <c r="E62" s="216">
        <f>'Aprovisionamiento MP'!E171</f>
        <v>0</v>
      </c>
      <c r="F62" s="216">
        <f>'Aprovisionamiento MP'!F171</f>
        <v>0</v>
      </c>
      <c r="G62" s="216">
        <f>SUM(C62:F62)</f>
        <v>0</v>
      </c>
      <c r="H62" s="216">
        <f>'Aprovisionamiento MP'!H171</f>
        <v>0</v>
      </c>
      <c r="I62" s="393">
        <f>'Aprovisionamiento MP'!I171</f>
        <v>0</v>
      </c>
      <c r="J62" s="188"/>
      <c r="K62" s="951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397" t="s">
        <v>662</v>
      </c>
      <c r="C63" s="216">
        <f>TRPOE_industrial!C49</f>
        <v>0</v>
      </c>
      <c r="D63" s="216">
        <f>TRPOE_industrial!D49</f>
        <v>0</v>
      </c>
      <c r="E63" s="216">
        <f>TRPOE_industrial!E49</f>
        <v>0</v>
      </c>
      <c r="F63" s="216">
        <f>TRPOE_industrial!F49</f>
        <v>0</v>
      </c>
      <c r="G63" s="216">
        <f>SUM(C63:F63)</f>
        <v>0</v>
      </c>
      <c r="H63" s="216">
        <f>TRPOE_industrial!H49</f>
        <v>0</v>
      </c>
      <c r="I63" s="393">
        <f>TRPOE_industrial!I49</f>
        <v>0</v>
      </c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422" t="s">
        <v>663</v>
      </c>
      <c r="C64" s="248">
        <f t="shared" ref="C64:I64" si="5">SUM(C62:C63)</f>
        <v>0</v>
      </c>
      <c r="D64" s="248">
        <f t="shared" si="5"/>
        <v>0</v>
      </c>
      <c r="E64" s="248">
        <f t="shared" si="5"/>
        <v>0</v>
      </c>
      <c r="F64" s="248">
        <f t="shared" si="5"/>
        <v>0</v>
      </c>
      <c r="G64" s="248">
        <f t="shared" si="5"/>
        <v>0</v>
      </c>
      <c r="H64" s="248">
        <f t="shared" si="5"/>
        <v>0</v>
      </c>
      <c r="I64" s="427">
        <f t="shared" si="5"/>
        <v>0</v>
      </c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397" t="s">
        <v>664</v>
      </c>
      <c r="C65" s="216">
        <v>0</v>
      </c>
      <c r="D65" s="216">
        <f>C66</f>
        <v>0</v>
      </c>
      <c r="E65" s="216">
        <f>D66</f>
        <v>0</v>
      </c>
      <c r="F65" s="216">
        <f>E66</f>
        <v>0</v>
      </c>
      <c r="G65" s="216">
        <v>0</v>
      </c>
      <c r="H65" s="216">
        <f>G66</f>
        <v>0</v>
      </c>
      <c r="I65" s="393">
        <f>H66</f>
        <v>0</v>
      </c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437" t="s">
        <v>665</v>
      </c>
      <c r="C66" s="216">
        <f>IF(C57+C59-C58&gt;=0,C59*'Aprovisionamiento MP'!$F$153,C60*'Aprovisionamiento MP'!$F$153)</f>
        <v>0</v>
      </c>
      <c r="D66" s="216">
        <f>IF(D57+D59-D58&gt;=0,D59*'Aprovisionamiento MP'!$F$153,D60*'Aprovisionamiento MP'!$F$153)</f>
        <v>0</v>
      </c>
      <c r="E66" s="216">
        <f>IF(E57+E59-E58&gt;=0,E59*'Aprovisionamiento MP'!$F$153,E60*'Aprovisionamiento MP'!$F$153)</f>
        <v>0</v>
      </c>
      <c r="F66" s="216">
        <f>IF(F57+F59-F58&gt;=0,F59*'Aprovisionamiento MP'!$F$153,F60*'Aprovisionamiento MP'!$F$153)</f>
        <v>0</v>
      </c>
      <c r="G66" s="216">
        <f>F66</f>
        <v>0</v>
      </c>
      <c r="H66" s="216">
        <f>IF(H57+H59-H58&gt;=0,H59*'Aprovisionamiento MP'!$H$153,H60*'Aprovisionamiento MP'!$H$153)</f>
        <v>0</v>
      </c>
      <c r="I66" s="216">
        <f>IF(I57+I59-I58&gt;=0,I59*'Aprovisionamiento MP'!$J$153,I60*'Aprovisionamiento MP'!$J$153)</f>
        <v>0</v>
      </c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251" t="s">
        <v>666</v>
      </c>
      <c r="C67" s="441">
        <f>C64+C65-C66</f>
        <v>0</v>
      </c>
      <c r="D67" s="395">
        <f>D64+D65-D66</f>
        <v>0</v>
      </c>
      <c r="E67" s="395">
        <f>E64+E65-E66</f>
        <v>0</v>
      </c>
      <c r="F67" s="395">
        <f>F64+F65-F66</f>
        <v>0</v>
      </c>
      <c r="G67" s="395">
        <f>SUM(C67:F67)</f>
        <v>0</v>
      </c>
      <c r="H67" s="395">
        <f>H64+H65-H66</f>
        <v>0</v>
      </c>
      <c r="I67" s="396">
        <f>I64+I65-I66</f>
        <v>0</v>
      </c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 ht="18.75" customHeight="1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 ht="15.75">
      <c r="A69" s="188"/>
      <c r="B69" s="440" t="s">
        <v>667</v>
      </c>
      <c r="C69" s="442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399" t="s">
        <v>616</v>
      </c>
      <c r="C70" s="400" t="s">
        <v>631</v>
      </c>
      <c r="D70" s="400" t="s">
        <v>632</v>
      </c>
      <c r="E70" s="400" t="s">
        <v>633</v>
      </c>
      <c r="F70" s="400" t="s">
        <v>634</v>
      </c>
      <c r="G70" s="715" t="s">
        <v>635</v>
      </c>
      <c r="H70" s="715" t="s">
        <v>556</v>
      </c>
      <c r="I70" s="716" t="s">
        <v>636</v>
      </c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397" t="s">
        <v>20</v>
      </c>
      <c r="C71" s="216">
        <f>C19+C34+C49+C64</f>
        <v>0</v>
      </c>
      <c r="D71" s="216">
        <f>D19+D34+D49+D64</f>
        <v>0</v>
      </c>
      <c r="E71" s="216">
        <f>E19+E34+E49+E64</f>
        <v>0</v>
      </c>
      <c r="F71" s="216">
        <f>F19+F34+F49+F64</f>
        <v>0</v>
      </c>
      <c r="G71" s="216">
        <f>SUM(C71:F71)</f>
        <v>0</v>
      </c>
      <c r="H71" s="216">
        <f>H19+H34+H49+H64</f>
        <v>0</v>
      </c>
      <c r="I71" s="216">
        <f>I19+I34+I49+I64</f>
        <v>0</v>
      </c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397" t="s">
        <v>668</v>
      </c>
      <c r="C72" s="216">
        <f>C22+C37+C52+C67</f>
        <v>0</v>
      </c>
      <c r="D72" s="216">
        <f>D22+D37+D52+D67</f>
        <v>0</v>
      </c>
      <c r="E72" s="216">
        <f>E22+E37+E52+E67</f>
        <v>0</v>
      </c>
      <c r="F72" s="216">
        <f>F22+F37+F52+F67</f>
        <v>0</v>
      </c>
      <c r="G72" s="216">
        <f>SUM(C72:F72)</f>
        <v>0</v>
      </c>
      <c r="H72" s="216">
        <f>H22+H37+H52+H67</f>
        <v>0</v>
      </c>
      <c r="I72" s="216">
        <f>I22+I37+I52+I67</f>
        <v>0</v>
      </c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438" t="s">
        <v>669</v>
      </c>
      <c r="C73" s="433">
        <f>C21+C36+C51+C66</f>
        <v>0</v>
      </c>
      <c r="D73" s="433">
        <f>D21+D36+D51+D66</f>
        <v>0</v>
      </c>
      <c r="E73" s="433">
        <f>E21+E36+E51+E66</f>
        <v>0</v>
      </c>
      <c r="F73" s="433">
        <f>F21+F36+F51+F66</f>
        <v>0</v>
      </c>
      <c r="G73" s="433">
        <f>F73</f>
        <v>0</v>
      </c>
      <c r="H73" s="433">
        <f>H21+H36+H51+H66</f>
        <v>0</v>
      </c>
      <c r="I73" s="433">
        <f>I21+I36+I51+I66</f>
        <v>0</v>
      </c>
      <c r="J73" s="188"/>
      <c r="K73" s="188"/>
      <c r="L73" s="188" t="s">
        <v>670</v>
      </c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285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spans="1:26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spans="1:26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spans="1:26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spans="1:26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</sheetData>
  <phoneticPr fontId="0" type="noConversion"/>
  <dataValidations count="1">
    <dataValidation type="list" allowBlank="1" showInputMessage="1" showErrorMessage="1" sqref="F3">
      <formula1>"1,2,3,4"</formula1>
    </dataValidation>
  </dataValidations>
  <pageMargins left="0.39370078740157483" right="0.39370078740157483" top="0.59055118110236227" bottom="0.39370078740157483" header="0" footer="0"/>
  <pageSetup paperSize="9" scale="90" orientation="landscape" r:id="rId1"/>
  <headerFooter alignWithMargins="0"/>
  <rowBreaks count="1" manualBreakCount="1">
    <brk id="53" min="1" max="8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/>
  <dimension ref="A1:Z286"/>
  <sheetViews>
    <sheetView topLeftCell="B1" zoomScaleNormal="100" workbookViewId="0">
      <selection activeCell="I23" sqref="I23"/>
    </sheetView>
  </sheetViews>
  <sheetFormatPr baseColWidth="10" defaultColWidth="9.140625" defaultRowHeight="12.75"/>
  <cols>
    <col min="1" max="1" width="3.140625" style="189" customWidth="1"/>
    <col min="2" max="2" width="63.140625" style="189" customWidth="1"/>
    <col min="3" max="3" width="11.5703125" style="189" bestFit="1" customWidth="1"/>
    <col min="4" max="4" width="16.140625" style="189" customWidth="1"/>
    <col min="5" max="12" width="13.28515625" style="189" customWidth="1"/>
    <col min="13" max="13" width="13" style="189" customWidth="1"/>
    <col min="14" max="16384" width="9.140625" style="189"/>
  </cols>
  <sheetData>
    <row r="1" spans="1:26" ht="6" customHeight="1">
      <c r="A1" s="188"/>
      <c r="B1" s="18"/>
      <c r="C1" s="18"/>
      <c r="D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1.25" customHeight="1">
      <c r="A2" s="188"/>
      <c r="B2" s="51"/>
      <c r="C2" s="18"/>
      <c r="D2" s="816" t="s">
        <v>488</v>
      </c>
      <c r="E2" s="812"/>
      <c r="F2" s="812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3.5" customHeight="1">
      <c r="A3" s="188"/>
      <c r="B3" s="188"/>
      <c r="C3" s="188"/>
      <c r="D3" s="817">
        <v>1</v>
      </c>
      <c r="E3" s="813"/>
      <c r="F3" s="813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21.7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 hidden="1">
      <c r="A5" s="188"/>
      <c r="B5" s="413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17.25" customHeight="1">
      <c r="A6" s="188"/>
      <c r="B6" s="819" t="s">
        <v>449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</row>
    <row r="7" spans="1:26" ht="9" hidden="1" customHeight="1">
      <c r="A7" s="188"/>
      <c r="B7" s="413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t="9" customHeight="1">
      <c r="A8" s="188"/>
      <c r="B8" s="413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17.25" customHeight="1">
      <c r="A9" s="188"/>
      <c r="B9" s="694" t="s">
        <v>416</v>
      </c>
      <c r="C9" s="188"/>
      <c r="D9" s="951" t="s">
        <v>981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 ht="9.75" customHeight="1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446" t="s">
        <v>412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9" t="s">
        <v>209</v>
      </c>
      <c r="C12" s="400" t="s">
        <v>671</v>
      </c>
      <c r="D12" s="400" t="s">
        <v>672</v>
      </c>
      <c r="E12" s="1009" t="s">
        <v>980</v>
      </c>
      <c r="F12" s="391" t="s">
        <v>635</v>
      </c>
      <c r="G12" s="400" t="s">
        <v>673</v>
      </c>
      <c r="H12" s="391" t="s">
        <v>674</v>
      </c>
      <c r="I12" s="400" t="s">
        <v>675</v>
      </c>
      <c r="J12" s="391" t="s">
        <v>676</v>
      </c>
      <c r="K12" s="1004"/>
      <c r="L12" s="1004"/>
      <c r="M12" s="1005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 t="s">
        <v>462</v>
      </c>
      <c r="C13" s="407"/>
      <c r="D13" s="407"/>
      <c r="E13" s="443"/>
      <c r="F13" s="216">
        <f t="shared" ref="F13:F20" si="0">C13*D13</f>
        <v>0</v>
      </c>
      <c r="G13" s="407"/>
      <c r="H13" s="216">
        <f t="shared" ref="H13:H20" si="1">C13*G13</f>
        <v>0</v>
      </c>
      <c r="I13" s="407"/>
      <c r="J13" s="216">
        <f t="shared" ref="J13:J20" si="2">C13*I13</f>
        <v>0</v>
      </c>
      <c r="K13" s="1004"/>
      <c r="L13" s="1004"/>
      <c r="M13" s="1006"/>
      <c r="N13" s="951" t="s">
        <v>670</v>
      </c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/>
      <c r="C14" s="407"/>
      <c r="D14" s="407"/>
      <c r="E14" s="443"/>
      <c r="F14" s="216">
        <f t="shared" si="0"/>
        <v>0</v>
      </c>
      <c r="G14" s="407"/>
      <c r="H14" s="216">
        <f t="shared" si="1"/>
        <v>0</v>
      </c>
      <c r="I14" s="407"/>
      <c r="J14" s="216">
        <f t="shared" si="2"/>
        <v>0</v>
      </c>
      <c r="K14" s="1004"/>
      <c r="L14" s="1004"/>
      <c r="M14" s="1006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/>
      <c r="C15" s="407"/>
      <c r="D15" s="407"/>
      <c r="E15" s="443"/>
      <c r="F15" s="216">
        <f t="shared" si="0"/>
        <v>0</v>
      </c>
      <c r="G15" s="407"/>
      <c r="H15" s="216">
        <f t="shared" si="1"/>
        <v>0</v>
      </c>
      <c r="I15" s="407"/>
      <c r="J15" s="216">
        <f t="shared" si="2"/>
        <v>0</v>
      </c>
      <c r="K15" s="1004"/>
      <c r="L15" s="1004"/>
      <c r="M15" s="1006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397"/>
      <c r="C16" s="407"/>
      <c r="D16" s="407"/>
      <c r="E16" s="443"/>
      <c r="F16" s="216">
        <f t="shared" si="0"/>
        <v>0</v>
      </c>
      <c r="G16" s="407"/>
      <c r="H16" s="216">
        <f t="shared" si="1"/>
        <v>0</v>
      </c>
      <c r="I16" s="407"/>
      <c r="J16" s="216">
        <f t="shared" si="2"/>
        <v>0</v>
      </c>
      <c r="K16" s="1004"/>
      <c r="L16" s="1004"/>
      <c r="M16" s="1006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97"/>
      <c r="C17" s="407"/>
      <c r="D17" s="407"/>
      <c r="E17" s="443"/>
      <c r="F17" s="216">
        <f t="shared" si="0"/>
        <v>0</v>
      </c>
      <c r="G17" s="407"/>
      <c r="H17" s="216">
        <f t="shared" si="1"/>
        <v>0</v>
      </c>
      <c r="I17" s="407"/>
      <c r="J17" s="216">
        <f t="shared" si="2"/>
        <v>0</v>
      </c>
      <c r="K17" s="1004"/>
      <c r="L17" s="1004"/>
      <c r="M17" s="1006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97" t="s">
        <v>702</v>
      </c>
      <c r="C18" s="407"/>
      <c r="D18" s="407"/>
      <c r="E18" s="443"/>
      <c r="F18" s="216">
        <f t="shared" si="0"/>
        <v>0</v>
      </c>
      <c r="G18" s="407"/>
      <c r="H18" s="216">
        <f t="shared" si="1"/>
        <v>0</v>
      </c>
      <c r="I18" s="407"/>
      <c r="J18" s="216">
        <f t="shared" si="2"/>
        <v>0</v>
      </c>
      <c r="K18" s="1004"/>
      <c r="L18" s="1004"/>
      <c r="M18" s="1006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97" t="s">
        <v>701</v>
      </c>
      <c r="C19" s="407"/>
      <c r="D19" s="407"/>
      <c r="E19" s="443"/>
      <c r="F19" s="216">
        <f t="shared" si="0"/>
        <v>0</v>
      </c>
      <c r="G19" s="407"/>
      <c r="H19" s="216">
        <f t="shared" si="1"/>
        <v>0</v>
      </c>
      <c r="I19" s="407"/>
      <c r="J19" s="216">
        <f t="shared" si="2"/>
        <v>0</v>
      </c>
      <c r="K19" s="1004"/>
      <c r="L19" s="1004"/>
      <c r="M19" s="1006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397"/>
      <c r="C20" s="407"/>
      <c r="D20" s="407"/>
      <c r="E20" s="443"/>
      <c r="F20" s="216">
        <f t="shared" si="0"/>
        <v>0</v>
      </c>
      <c r="G20" s="407"/>
      <c r="H20" s="216">
        <f t="shared" si="1"/>
        <v>0</v>
      </c>
      <c r="I20" s="407"/>
      <c r="J20" s="216">
        <f t="shared" si="2"/>
        <v>0</v>
      </c>
      <c r="K20" s="1004"/>
      <c r="L20" s="1004"/>
      <c r="M20" s="1006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422" t="s">
        <v>210</v>
      </c>
      <c r="C21" s="447"/>
      <c r="D21" s="447"/>
      <c r="E21" s="447"/>
      <c r="F21" s="248">
        <f>SUM(F13:F20)</f>
        <v>0</v>
      </c>
      <c r="G21" s="447"/>
      <c r="H21" s="248">
        <f>SUM(H13:H20)</f>
        <v>0</v>
      </c>
      <c r="I21" s="248"/>
      <c r="J21" s="248">
        <f>SUM(J13:J20)</f>
        <v>0</v>
      </c>
      <c r="K21" s="1004"/>
      <c r="L21" s="1004"/>
      <c r="M21" s="1007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397" t="s">
        <v>136</v>
      </c>
      <c r="C22" s="882"/>
      <c r="D22" s="882"/>
      <c r="E22" s="424">
        <f>IF($F$21=0,0,($F$13*$E$13+$F$14*$E$14+$F$15*$E$15+$F$18*$E$18+$F$19*$E$19+$F$20*$E$20)/$F$21)</f>
        <v>0</v>
      </c>
      <c r="F22" s="872"/>
      <c r="G22" s="882"/>
      <c r="H22" s="872"/>
      <c r="I22" s="872"/>
      <c r="J22" s="872"/>
      <c r="K22" s="1004"/>
      <c r="L22" s="1004"/>
      <c r="M22" s="100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437" t="s">
        <v>677</v>
      </c>
      <c r="C23" s="444"/>
      <c r="D23" s="407"/>
      <c r="E23" s="882"/>
      <c r="F23" s="216">
        <f>C23*D23</f>
        <v>0</v>
      </c>
      <c r="G23" s="407"/>
      <c r="H23" s="216">
        <f>C23*G23</f>
        <v>0</v>
      </c>
      <c r="I23" s="407"/>
      <c r="J23" s="216">
        <f>C23*I23</f>
        <v>0</v>
      </c>
      <c r="K23" s="1004"/>
      <c r="L23" s="1004"/>
      <c r="M23" s="1007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270" t="s">
        <v>678</v>
      </c>
      <c r="C24" s="449"/>
      <c r="D24" s="402"/>
      <c r="E24" s="402"/>
      <c r="F24" s="395">
        <f>SUM(F21:F23)</f>
        <v>0</v>
      </c>
      <c r="G24" s="402"/>
      <c r="H24" s="395">
        <f>SUM(H21:H23)</f>
        <v>0</v>
      </c>
      <c r="I24" s="395"/>
      <c r="J24" s="395">
        <f>SUM(J21:J23)</f>
        <v>0</v>
      </c>
      <c r="K24" s="1004"/>
      <c r="L24" s="1004"/>
      <c r="M24" s="1007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 ht="7.5" customHeight="1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99" t="s">
        <v>679</v>
      </c>
      <c r="C26" s="400" t="s">
        <v>671</v>
      </c>
      <c r="D26" s="400" t="s">
        <v>672</v>
      </c>
      <c r="E26" s="391" t="s">
        <v>635</v>
      </c>
      <c r="F26" s="400" t="s">
        <v>673</v>
      </c>
      <c r="G26" s="391" t="s">
        <v>674</v>
      </c>
      <c r="H26" s="400" t="s">
        <v>675</v>
      </c>
      <c r="I26" s="392" t="s">
        <v>676</v>
      </c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97" t="s">
        <v>680</v>
      </c>
      <c r="C27" s="186">
        <v>200</v>
      </c>
      <c r="D27" s="882"/>
      <c r="E27" s="882"/>
      <c r="F27" s="882"/>
      <c r="G27" s="882"/>
      <c r="H27" s="882"/>
      <c r="I27" s="883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97" t="s">
        <v>462</v>
      </c>
      <c r="C28" s="216">
        <f t="shared" ref="C28:C35" si="3">C13*$C$27</f>
        <v>0</v>
      </c>
      <c r="D28" s="216">
        <f t="shared" ref="D28:D35" si="4">D13</f>
        <v>0</v>
      </c>
      <c r="E28" s="216">
        <f t="shared" ref="E28:E35" si="5">C28*D28</f>
        <v>0</v>
      </c>
      <c r="F28" s="216">
        <f t="shared" ref="F28:F35" si="6">G13</f>
        <v>0</v>
      </c>
      <c r="G28" s="216">
        <f t="shared" ref="G28:G35" si="7">C28*F28</f>
        <v>0</v>
      </c>
      <c r="H28" s="216">
        <f t="shared" ref="H28:H35" si="8">I13</f>
        <v>0</v>
      </c>
      <c r="I28" s="393">
        <f t="shared" ref="I28:I35" si="9">C28*H28</f>
        <v>0</v>
      </c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97"/>
      <c r="C29" s="216">
        <f t="shared" si="3"/>
        <v>0</v>
      </c>
      <c r="D29" s="216">
        <f t="shared" si="4"/>
        <v>0</v>
      </c>
      <c r="E29" s="216">
        <f t="shared" si="5"/>
        <v>0</v>
      </c>
      <c r="F29" s="216">
        <f t="shared" si="6"/>
        <v>0</v>
      </c>
      <c r="G29" s="216">
        <f t="shared" si="7"/>
        <v>0</v>
      </c>
      <c r="H29" s="216">
        <f t="shared" si="8"/>
        <v>0</v>
      </c>
      <c r="I29" s="393">
        <f t="shared" si="9"/>
        <v>0</v>
      </c>
      <c r="J29" s="188"/>
      <c r="K29" s="285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97"/>
      <c r="C30" s="216">
        <f t="shared" si="3"/>
        <v>0</v>
      </c>
      <c r="D30" s="216">
        <f t="shared" si="4"/>
        <v>0</v>
      </c>
      <c r="E30" s="216">
        <f t="shared" si="5"/>
        <v>0</v>
      </c>
      <c r="F30" s="216">
        <f t="shared" si="6"/>
        <v>0</v>
      </c>
      <c r="G30" s="216">
        <f t="shared" si="7"/>
        <v>0</v>
      </c>
      <c r="H30" s="216">
        <f t="shared" si="8"/>
        <v>0</v>
      </c>
      <c r="I30" s="393">
        <f t="shared" si="9"/>
        <v>0</v>
      </c>
      <c r="J30" s="188"/>
      <c r="K30" s="285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397"/>
      <c r="C31" s="216">
        <f t="shared" si="3"/>
        <v>0</v>
      </c>
      <c r="D31" s="216">
        <f t="shared" si="4"/>
        <v>0</v>
      </c>
      <c r="E31" s="216">
        <f t="shared" si="5"/>
        <v>0</v>
      </c>
      <c r="F31" s="216">
        <f t="shared" si="6"/>
        <v>0</v>
      </c>
      <c r="G31" s="216">
        <f>C31*F31</f>
        <v>0</v>
      </c>
      <c r="H31" s="216">
        <f t="shared" si="8"/>
        <v>0</v>
      </c>
      <c r="I31" s="393">
        <f>C31*H31</f>
        <v>0</v>
      </c>
      <c r="J31" s="188"/>
      <c r="K31" s="285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397"/>
      <c r="C32" s="216">
        <f t="shared" si="3"/>
        <v>0</v>
      </c>
      <c r="D32" s="216">
        <f t="shared" si="4"/>
        <v>0</v>
      </c>
      <c r="E32" s="216">
        <f t="shared" si="5"/>
        <v>0</v>
      </c>
      <c r="F32" s="216">
        <f t="shared" si="6"/>
        <v>0</v>
      </c>
      <c r="G32" s="216">
        <f>C32*F32</f>
        <v>0</v>
      </c>
      <c r="H32" s="216">
        <f t="shared" si="8"/>
        <v>0</v>
      </c>
      <c r="I32" s="393">
        <f>C32*H32</f>
        <v>0</v>
      </c>
      <c r="J32" s="188"/>
      <c r="K32" s="285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397" t="s">
        <v>702</v>
      </c>
      <c r="C33" s="216">
        <f t="shared" si="3"/>
        <v>0</v>
      </c>
      <c r="D33" s="216">
        <f t="shared" si="4"/>
        <v>0</v>
      </c>
      <c r="E33" s="216">
        <f t="shared" si="5"/>
        <v>0</v>
      </c>
      <c r="F33" s="216">
        <f t="shared" si="6"/>
        <v>0</v>
      </c>
      <c r="G33" s="216">
        <f t="shared" si="7"/>
        <v>0</v>
      </c>
      <c r="H33" s="216">
        <f t="shared" si="8"/>
        <v>0</v>
      </c>
      <c r="I33" s="393">
        <f t="shared" si="9"/>
        <v>0</v>
      </c>
      <c r="J33" s="188"/>
      <c r="K33" s="285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397" t="s">
        <v>701</v>
      </c>
      <c r="C34" s="216">
        <f t="shared" si="3"/>
        <v>0</v>
      </c>
      <c r="D34" s="216">
        <f t="shared" si="4"/>
        <v>0</v>
      </c>
      <c r="E34" s="216">
        <f t="shared" si="5"/>
        <v>0</v>
      </c>
      <c r="F34" s="216">
        <f t="shared" si="6"/>
        <v>0</v>
      </c>
      <c r="G34" s="216">
        <f t="shared" si="7"/>
        <v>0</v>
      </c>
      <c r="H34" s="216">
        <f t="shared" si="8"/>
        <v>0</v>
      </c>
      <c r="I34" s="393">
        <f t="shared" si="9"/>
        <v>0</v>
      </c>
      <c r="J34" s="188"/>
      <c r="K34" s="285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437"/>
      <c r="C35" s="216">
        <f t="shared" si="3"/>
        <v>0</v>
      </c>
      <c r="D35" s="216">
        <f t="shared" si="4"/>
        <v>0</v>
      </c>
      <c r="E35" s="216">
        <f t="shared" si="5"/>
        <v>0</v>
      </c>
      <c r="F35" s="216">
        <f t="shared" si="6"/>
        <v>0</v>
      </c>
      <c r="G35" s="216">
        <f t="shared" si="7"/>
        <v>0</v>
      </c>
      <c r="H35" s="216">
        <f t="shared" si="8"/>
        <v>0</v>
      </c>
      <c r="I35" s="393">
        <f t="shared" si="9"/>
        <v>0</v>
      </c>
      <c r="J35" s="188"/>
      <c r="K35" s="285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270" t="s">
        <v>211</v>
      </c>
      <c r="C36" s="441"/>
      <c r="D36" s="395"/>
      <c r="E36" s="395">
        <f>SUM(E28:E35)</f>
        <v>0</v>
      </c>
      <c r="F36" s="395"/>
      <c r="G36" s="395">
        <f>SUM(G28:G35)</f>
        <v>0</v>
      </c>
      <c r="H36" s="395"/>
      <c r="I36" s="396">
        <f>SUM(I28:I35)</f>
        <v>0</v>
      </c>
      <c r="J36" s="188"/>
      <c r="K36" s="285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 ht="7.5" customHeight="1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 ht="15" customHeight="1">
      <c r="A38" s="188"/>
      <c r="B38" s="446" t="s">
        <v>413</v>
      </c>
      <c r="C38" s="450"/>
      <c r="D38" s="188"/>
      <c r="E38" s="188"/>
      <c r="F38" s="188"/>
      <c r="G38" s="285"/>
      <c r="H38" s="188"/>
      <c r="I38" s="285"/>
      <c r="J38" s="188"/>
      <c r="K38" s="285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399" t="s">
        <v>616</v>
      </c>
      <c r="C39" s="400" t="s">
        <v>631</v>
      </c>
      <c r="D39" s="400" t="s">
        <v>632</v>
      </c>
      <c r="E39" s="400" t="s">
        <v>633</v>
      </c>
      <c r="F39" s="400" t="s">
        <v>634</v>
      </c>
      <c r="G39" s="715" t="s">
        <v>635</v>
      </c>
      <c r="H39" s="715" t="s">
        <v>556</v>
      </c>
      <c r="I39" s="716" t="s">
        <v>636</v>
      </c>
      <c r="J39" s="188"/>
      <c r="K39" s="285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397" t="s">
        <v>682</v>
      </c>
      <c r="C40" s="216">
        <f>'Programa Producción'!C16</f>
        <v>0</v>
      </c>
      <c r="D40" s="216">
        <f>'Programa Producción'!D16</f>
        <v>0</v>
      </c>
      <c r="E40" s="216">
        <f>'Programa Producción'!E16</f>
        <v>0</v>
      </c>
      <c r="F40" s="216">
        <f>'Programa Producción'!F16</f>
        <v>0</v>
      </c>
      <c r="G40" s="216">
        <f>SUM(C40:F40)</f>
        <v>0</v>
      </c>
      <c r="H40" s="216">
        <f>'Programa Producción'!H16</f>
        <v>0</v>
      </c>
      <c r="I40" s="393">
        <f>'Programa Producción'!I16</f>
        <v>0</v>
      </c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397" t="s">
        <v>683</v>
      </c>
      <c r="C41" s="216">
        <f>$F$21</f>
        <v>0</v>
      </c>
      <c r="D41" s="216">
        <f>$F$21</f>
        <v>0</v>
      </c>
      <c r="E41" s="216">
        <f>$F$21</f>
        <v>0</v>
      </c>
      <c r="F41" s="216">
        <f>$F$21</f>
        <v>0</v>
      </c>
      <c r="G41" s="872"/>
      <c r="H41" s="216">
        <f>H21</f>
        <v>0</v>
      </c>
      <c r="I41" s="393">
        <f>J21</f>
        <v>0</v>
      </c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397" t="s">
        <v>684</v>
      </c>
      <c r="C42" s="216">
        <f>C40*C41</f>
        <v>0</v>
      </c>
      <c r="D42" s="216">
        <f>D40*D41</f>
        <v>0</v>
      </c>
      <c r="E42" s="216">
        <f>E40*E41</f>
        <v>0</v>
      </c>
      <c r="F42" s="216">
        <f>F40*F41</f>
        <v>0</v>
      </c>
      <c r="G42" s="216">
        <f>SUM(C42:F42)</f>
        <v>0</v>
      </c>
      <c r="H42" s="216">
        <f>G44+(H40-$C$27)*H21</f>
        <v>0</v>
      </c>
      <c r="I42" s="393">
        <f>H44+(I40-$C$27)*J21</f>
        <v>0</v>
      </c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397" t="s">
        <v>685</v>
      </c>
      <c r="C43" s="216">
        <f>E36</f>
        <v>0</v>
      </c>
      <c r="D43" s="216">
        <f>C44</f>
        <v>0</v>
      </c>
      <c r="E43" s="216">
        <f>D44</f>
        <v>0</v>
      </c>
      <c r="F43" s="216">
        <f>E44</f>
        <v>0</v>
      </c>
      <c r="G43" s="216">
        <f>C43</f>
        <v>0</v>
      </c>
      <c r="H43" s="216">
        <f>G44</f>
        <v>0</v>
      </c>
      <c r="I43" s="393">
        <f>H44</f>
        <v>0</v>
      </c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397" t="s">
        <v>686</v>
      </c>
      <c r="C44" s="216">
        <f>$E$36</f>
        <v>0</v>
      </c>
      <c r="D44" s="216">
        <f>$E$36</f>
        <v>0</v>
      </c>
      <c r="E44" s="216">
        <f>$E$36</f>
        <v>0</v>
      </c>
      <c r="F44" s="216">
        <f>$E$36</f>
        <v>0</v>
      </c>
      <c r="G44" s="216">
        <f>F44</f>
        <v>0</v>
      </c>
      <c r="H44" s="216">
        <f>G36</f>
        <v>0</v>
      </c>
      <c r="I44" s="393">
        <f>I36</f>
        <v>0</v>
      </c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422" t="s">
        <v>687</v>
      </c>
      <c r="C45" s="248">
        <f t="shared" ref="C45:I45" si="10">C42+C44-C43</f>
        <v>0</v>
      </c>
      <c r="D45" s="248">
        <f t="shared" si="10"/>
        <v>0</v>
      </c>
      <c r="E45" s="248">
        <f t="shared" si="10"/>
        <v>0</v>
      </c>
      <c r="F45" s="248">
        <f t="shared" si="10"/>
        <v>0</v>
      </c>
      <c r="G45" s="248">
        <f>SUM(C45:F45)</f>
        <v>0</v>
      </c>
      <c r="H45" s="248">
        <f t="shared" si="10"/>
        <v>0</v>
      </c>
      <c r="I45" s="427">
        <f t="shared" si="10"/>
        <v>0</v>
      </c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397" t="s">
        <v>688</v>
      </c>
      <c r="C46" s="424">
        <f>$E$22</f>
        <v>0</v>
      </c>
      <c r="D46" s="424">
        <f>$E$22</f>
        <v>0</v>
      </c>
      <c r="E46" s="424">
        <f>$E$22</f>
        <v>0</v>
      </c>
      <c r="F46" s="424">
        <f>$E$22</f>
        <v>0</v>
      </c>
      <c r="G46" s="721"/>
      <c r="H46" s="424">
        <f>$E$22</f>
        <v>0</v>
      </c>
      <c r="I46" s="424">
        <f>$E$22</f>
        <v>0</v>
      </c>
      <c r="J46" s="188"/>
      <c r="K46" s="285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397" t="s">
        <v>689</v>
      </c>
      <c r="C47" s="216">
        <f t="shared" ref="C47:I47" si="11">C45*C46</f>
        <v>0</v>
      </c>
      <c r="D47" s="216">
        <f t="shared" si="11"/>
        <v>0</v>
      </c>
      <c r="E47" s="216">
        <f t="shared" si="11"/>
        <v>0</v>
      </c>
      <c r="F47" s="216">
        <f t="shared" si="11"/>
        <v>0</v>
      </c>
      <c r="G47" s="216">
        <f>SUM(C47:F47)</f>
        <v>0</v>
      </c>
      <c r="H47" s="216">
        <f t="shared" si="11"/>
        <v>0</v>
      </c>
      <c r="I47" s="393">
        <f t="shared" si="11"/>
        <v>0</v>
      </c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422" t="s">
        <v>690</v>
      </c>
      <c r="C48" s="248">
        <f t="shared" ref="C48:I48" si="12">C45+C47</f>
        <v>0</v>
      </c>
      <c r="D48" s="248">
        <f t="shared" si="12"/>
        <v>0</v>
      </c>
      <c r="E48" s="248">
        <f t="shared" si="12"/>
        <v>0</v>
      </c>
      <c r="F48" s="248">
        <f t="shared" si="12"/>
        <v>0</v>
      </c>
      <c r="G48" s="248">
        <f>SUM(C48:F48)</f>
        <v>0</v>
      </c>
      <c r="H48" s="248">
        <f t="shared" si="12"/>
        <v>0</v>
      </c>
      <c r="I48" s="427">
        <f t="shared" si="12"/>
        <v>0</v>
      </c>
      <c r="J48" s="188"/>
      <c r="K48" s="285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445" t="s">
        <v>166</v>
      </c>
      <c r="C49" s="216">
        <f>IF($B$49="Pago contado",C48,IF($B$49="Pago 30 días",C48*2/3,IF($B$49="Pago 60 días",C48*1/3,0)))</f>
        <v>0</v>
      </c>
      <c r="D49" s="216">
        <f>IF($B$49="Pago contado",D48,IF($B$49="Pago 30 días",C50+D48*2/3,IF($B$49="Pago 60 días",C50+D48*1/3,0)))</f>
        <v>0</v>
      </c>
      <c r="E49" s="216">
        <f>IF($B$49="Pago contado",E48,IF($B$49="Pago 30 días",D50+E48*2/3,IF($B$49="Pago 60 días",D50+E48*1/3,0)))</f>
        <v>0</v>
      </c>
      <c r="F49" s="216">
        <f>IF($B$49="Pago contado",F48,IF($B$49="Pago 30 días",E50+F48*2/3,IF($B$49="Pago 60 días",E50+F48*1/3,0)))</f>
        <v>0</v>
      </c>
      <c r="G49" s="216">
        <f>SUM(C49:F49)</f>
        <v>0</v>
      </c>
      <c r="H49" s="216">
        <f>IF($B$49="Pago contado",H48,IF($B$49="Pago 30 días",G50+H48*11/12,IF($B$49="Pago 60 días",G50+H48*10/12,0)))</f>
        <v>0</v>
      </c>
      <c r="I49" s="393">
        <f>IF($B$49="Pago contado",I48,IF($B$49="Pago 30 días",H50+I48*11/12,IF($B$49="Pago 60 días",H50+I48*10/12,0)))</f>
        <v>0</v>
      </c>
      <c r="J49" s="951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270" t="s">
        <v>650</v>
      </c>
      <c r="C50" s="441">
        <f>IF($B$49="Pago contado",0,IF($B$49="Pago 30 días",C48*1/3,IF($B$49="Pago 60 días",C48*2/3)))</f>
        <v>0</v>
      </c>
      <c r="D50" s="395">
        <f>IF($B$49="Pago contado",0,IF($B$49="Pago 30 días",D48*1/3,IF($B$49="Pago 60 días",D48*2/3)))</f>
        <v>0</v>
      </c>
      <c r="E50" s="395">
        <f>IF($B$49="Pago contado",0,IF($B$49="Pago 30 días",E48*1/3,IF($B$49="Pago 60 días",E48*2/3)))</f>
        <v>0</v>
      </c>
      <c r="F50" s="395">
        <f>IF($B$49="Pago contado",0,IF($B$49="Pago 30 días",F48*1/3,IF($B$49="Pago 60 días",F48*2/3)))</f>
        <v>0</v>
      </c>
      <c r="G50" s="395">
        <f>F50</f>
        <v>0</v>
      </c>
      <c r="H50" s="395">
        <f>IF($B$49="Pago contado",0,IF($B$49="Pago 30 días",H48*1/12,IF($B$49="Pago 60 días",H48*2/12)))</f>
        <v>0</v>
      </c>
      <c r="I50" s="396">
        <f>IF($B$49="Pago contado",0,IF($B$49="Pago 30 días",I48*1/12,IF($B$49="Pago 60 días",I48*2/12)))</f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 ht="14.25" customHeight="1">
      <c r="A51" s="188"/>
      <c r="B51" s="214"/>
      <c r="C51" s="214"/>
      <c r="D51" s="214"/>
      <c r="E51" s="214"/>
      <c r="F51" s="214"/>
      <c r="G51" s="214"/>
      <c r="H51" s="214"/>
      <c r="I51" s="214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 ht="17.25" customHeight="1">
      <c r="A52" s="188"/>
      <c r="B52" s="694" t="s">
        <v>417</v>
      </c>
      <c r="C52" s="188"/>
      <c r="D52" s="188"/>
      <c r="E52" s="188"/>
      <c r="F52" s="188"/>
      <c r="G52" s="188"/>
      <c r="H52" s="285"/>
      <c r="I52" s="285"/>
      <c r="J52" s="285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 ht="8.25" customHeight="1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446" t="s">
        <v>450</v>
      </c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399" t="s">
        <v>209</v>
      </c>
      <c r="C55" s="390" t="s">
        <v>671</v>
      </c>
      <c r="D55" s="390" t="s">
        <v>672</v>
      </c>
      <c r="E55" s="1014" t="s">
        <v>980</v>
      </c>
      <c r="F55" s="451" t="s">
        <v>635</v>
      </c>
      <c r="G55" s="390" t="s">
        <v>673</v>
      </c>
      <c r="H55" s="451" t="s">
        <v>674</v>
      </c>
      <c r="I55" s="390" t="s">
        <v>675</v>
      </c>
      <c r="J55" s="451" t="s">
        <v>676</v>
      </c>
      <c r="K55" s="1004"/>
      <c r="L55" s="1010"/>
      <c r="M55" s="1010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397" t="s">
        <v>462</v>
      </c>
      <c r="C56" s="407"/>
      <c r="D56" s="407"/>
      <c r="E56" s="443"/>
      <c r="F56" s="216">
        <f>C56*D56</f>
        <v>0</v>
      </c>
      <c r="G56" s="407"/>
      <c r="H56" s="216">
        <f>C56*G56</f>
        <v>0</v>
      </c>
      <c r="I56" s="407"/>
      <c r="J56" s="216">
        <f>C56*I56</f>
        <v>0</v>
      </c>
      <c r="K56" s="1004"/>
      <c r="L56" s="1004"/>
      <c r="M56" s="1006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397"/>
      <c r="C57" s="407"/>
      <c r="D57" s="407"/>
      <c r="E57" s="443"/>
      <c r="F57" s="216">
        <f>C57*D57</f>
        <v>0</v>
      </c>
      <c r="G57" s="407"/>
      <c r="H57" s="216">
        <f>C57*G57</f>
        <v>0</v>
      </c>
      <c r="I57" s="407"/>
      <c r="J57" s="216">
        <f>C57*I57</f>
        <v>0</v>
      </c>
      <c r="K57" s="1004"/>
      <c r="L57" s="1004"/>
      <c r="M57" s="1006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397"/>
      <c r="C58" s="407"/>
      <c r="D58" s="407"/>
      <c r="E58" s="443"/>
      <c r="F58" s="216">
        <f>C58*D58</f>
        <v>0</v>
      </c>
      <c r="G58" s="407"/>
      <c r="H58" s="216">
        <f>C58*G58</f>
        <v>0</v>
      </c>
      <c r="I58" s="407"/>
      <c r="J58" s="216">
        <f>C58*I58</f>
        <v>0</v>
      </c>
      <c r="K58" s="1004"/>
      <c r="L58" s="1004"/>
      <c r="M58" s="1006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397"/>
      <c r="C59" s="407"/>
      <c r="D59" s="407"/>
      <c r="E59" s="443"/>
      <c r="F59" s="216">
        <f t="shared" ref="F59:F60" si="13">C59*D59</f>
        <v>0</v>
      </c>
      <c r="G59" s="407"/>
      <c r="H59" s="216">
        <f t="shared" ref="H59:H60" si="14">C59*G59</f>
        <v>0</v>
      </c>
      <c r="I59" s="407"/>
      <c r="J59" s="216">
        <f t="shared" ref="J59:J60" si="15">C59*I59</f>
        <v>0</v>
      </c>
      <c r="K59" s="1004"/>
      <c r="L59" s="1004"/>
      <c r="M59" s="1006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397"/>
      <c r="C60" s="407"/>
      <c r="D60" s="407"/>
      <c r="E60" s="443"/>
      <c r="F60" s="216">
        <f t="shared" si="13"/>
        <v>0</v>
      </c>
      <c r="G60" s="407"/>
      <c r="H60" s="216">
        <f t="shared" si="14"/>
        <v>0</v>
      </c>
      <c r="I60" s="407"/>
      <c r="J60" s="216">
        <f t="shared" si="15"/>
        <v>0</v>
      </c>
      <c r="K60" s="1004"/>
      <c r="L60" s="1004"/>
      <c r="M60" s="1006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397" t="s">
        <v>702</v>
      </c>
      <c r="C61" s="407"/>
      <c r="D61" s="407"/>
      <c r="E61" s="443"/>
      <c r="F61" s="216">
        <f>C61*D61</f>
        <v>0</v>
      </c>
      <c r="G61" s="407"/>
      <c r="H61" s="216">
        <f>C61*G61</f>
        <v>0</v>
      </c>
      <c r="I61" s="407"/>
      <c r="J61" s="216">
        <f>C61*I61</f>
        <v>0</v>
      </c>
      <c r="K61" s="1004"/>
      <c r="L61" s="1004"/>
      <c r="M61" s="1006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397" t="s">
        <v>701</v>
      </c>
      <c r="C62" s="407"/>
      <c r="D62" s="407"/>
      <c r="E62" s="443"/>
      <c r="F62" s="216">
        <f>C62*D62</f>
        <v>0</v>
      </c>
      <c r="G62" s="407"/>
      <c r="H62" s="216">
        <f>C62*G62</f>
        <v>0</v>
      </c>
      <c r="I62" s="407"/>
      <c r="J62" s="216">
        <f>C62*I62</f>
        <v>0</v>
      </c>
      <c r="K62" s="1004"/>
      <c r="L62" s="1004"/>
      <c r="M62" s="1006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397"/>
      <c r="C63" s="407"/>
      <c r="D63" s="407"/>
      <c r="E63" s="443"/>
      <c r="F63" s="216">
        <f>C63*D63</f>
        <v>0</v>
      </c>
      <c r="G63" s="407"/>
      <c r="H63" s="216">
        <f>C63*G63</f>
        <v>0</v>
      </c>
      <c r="I63" s="407"/>
      <c r="J63" s="216">
        <f>C63*I63</f>
        <v>0</v>
      </c>
      <c r="K63" s="1004"/>
      <c r="L63" s="1004"/>
      <c r="M63" s="1006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270" t="s">
        <v>210</v>
      </c>
      <c r="C64" s="248"/>
      <c r="D64" s="248"/>
      <c r="E64" s="447"/>
      <c r="F64" s="248">
        <f>SUM(F56:F63)</f>
        <v>0</v>
      </c>
      <c r="G64" s="248"/>
      <c r="H64" s="248">
        <f>SUM(H56:H63)</f>
        <v>0</v>
      </c>
      <c r="I64" s="248"/>
      <c r="J64" s="248">
        <f>SUM(J56:J63)</f>
        <v>0</v>
      </c>
      <c r="K64" s="1004"/>
      <c r="L64" s="1004"/>
      <c r="M64" s="1007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397" t="s">
        <v>136</v>
      </c>
      <c r="C65" s="872"/>
      <c r="D65" s="872"/>
      <c r="E65" s="424">
        <f>IF($F$64=0,0,($F$56*$E$56+$F$57*$E$57+$F$58*$E$58+$F$61*$E$61+$F$62*E62+$F$63*$E$63)/$F$64)</f>
        <v>0</v>
      </c>
      <c r="F65" s="872"/>
      <c r="G65" s="872"/>
      <c r="H65" s="872"/>
      <c r="I65" s="872"/>
      <c r="J65" s="872"/>
      <c r="K65" s="1004"/>
      <c r="L65" s="1004"/>
      <c r="M65" s="100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397" t="s">
        <v>677</v>
      </c>
      <c r="C66" s="407"/>
      <c r="D66" s="407"/>
      <c r="E66" s="882"/>
      <c r="F66" s="216">
        <f>C66*D66</f>
        <v>0</v>
      </c>
      <c r="G66" s="407"/>
      <c r="H66" s="216">
        <f>C66*G66</f>
        <v>0</v>
      </c>
      <c r="I66" s="407"/>
      <c r="J66" s="216">
        <f>C66*I66</f>
        <v>0</v>
      </c>
      <c r="K66" s="1004"/>
      <c r="L66" s="1004"/>
      <c r="M66" s="1007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270" t="s">
        <v>678</v>
      </c>
      <c r="C67" s="395"/>
      <c r="D67" s="395"/>
      <c r="E67" s="402"/>
      <c r="F67" s="395">
        <f>SUM(F64:F66)</f>
        <v>0</v>
      </c>
      <c r="G67" s="395"/>
      <c r="H67" s="395">
        <f>SUM(H64:H66)</f>
        <v>0</v>
      </c>
      <c r="I67" s="395"/>
      <c r="J67" s="395">
        <f>SUM(J64:J66)</f>
        <v>0</v>
      </c>
      <c r="K67" s="1004"/>
      <c r="L67" s="1004"/>
      <c r="M67" s="1007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 ht="7.5" customHeight="1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399" t="s">
        <v>679</v>
      </c>
      <c r="C69" s="400" t="s">
        <v>671</v>
      </c>
      <c r="D69" s="400" t="s">
        <v>672</v>
      </c>
      <c r="E69" s="391" t="s">
        <v>635</v>
      </c>
      <c r="F69" s="400" t="s">
        <v>673</v>
      </c>
      <c r="G69" s="391" t="s">
        <v>674</v>
      </c>
      <c r="H69" s="400" t="s">
        <v>675</v>
      </c>
      <c r="I69" s="392" t="s">
        <v>676</v>
      </c>
      <c r="J69" s="188"/>
      <c r="K69" s="17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397" t="s">
        <v>680</v>
      </c>
      <c r="C70" s="186"/>
      <c r="D70" s="882"/>
      <c r="E70" s="882"/>
      <c r="F70" s="882"/>
      <c r="G70" s="882"/>
      <c r="H70" s="882"/>
      <c r="I70" s="883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397" t="s">
        <v>462</v>
      </c>
      <c r="C71" s="216">
        <f t="shared" ref="C71:C78" si="16">C56*$C$70</f>
        <v>0</v>
      </c>
      <c r="D71" s="216">
        <f t="shared" ref="D71:D78" si="17">D56</f>
        <v>0</v>
      </c>
      <c r="E71" s="216">
        <f t="shared" ref="E71:E78" si="18">C71*D71</f>
        <v>0</v>
      </c>
      <c r="F71" s="216">
        <f t="shared" ref="F71:F78" si="19">G56</f>
        <v>0</v>
      </c>
      <c r="G71" s="216">
        <f t="shared" ref="G71:G78" si="20">C71*F71</f>
        <v>0</v>
      </c>
      <c r="H71" s="216">
        <f t="shared" ref="H71:H78" si="21">I56</f>
        <v>0</v>
      </c>
      <c r="I71" s="393">
        <f t="shared" ref="I71:I78" si="22">C71*H71</f>
        <v>0</v>
      </c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397"/>
      <c r="C72" s="216">
        <f t="shared" si="16"/>
        <v>0</v>
      </c>
      <c r="D72" s="216">
        <f t="shared" si="17"/>
        <v>0</v>
      </c>
      <c r="E72" s="216">
        <f t="shared" si="18"/>
        <v>0</v>
      </c>
      <c r="F72" s="216">
        <f t="shared" si="19"/>
        <v>0</v>
      </c>
      <c r="G72" s="216">
        <f t="shared" si="20"/>
        <v>0</v>
      </c>
      <c r="H72" s="216">
        <f t="shared" si="21"/>
        <v>0</v>
      </c>
      <c r="I72" s="393">
        <f t="shared" si="22"/>
        <v>0</v>
      </c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397"/>
      <c r="C73" s="216">
        <f t="shared" si="16"/>
        <v>0</v>
      </c>
      <c r="D73" s="216">
        <f t="shared" si="17"/>
        <v>0</v>
      </c>
      <c r="E73" s="216">
        <f t="shared" si="18"/>
        <v>0</v>
      </c>
      <c r="F73" s="216">
        <f t="shared" si="19"/>
        <v>0</v>
      </c>
      <c r="G73" s="216">
        <f t="shared" si="20"/>
        <v>0</v>
      </c>
      <c r="H73" s="216">
        <f t="shared" si="21"/>
        <v>0</v>
      </c>
      <c r="I73" s="393">
        <f t="shared" si="22"/>
        <v>0</v>
      </c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397"/>
      <c r="C74" s="216">
        <f t="shared" si="16"/>
        <v>0</v>
      </c>
      <c r="D74" s="216">
        <f t="shared" si="17"/>
        <v>0</v>
      </c>
      <c r="E74" s="216">
        <f>C74*D74</f>
        <v>0</v>
      </c>
      <c r="F74" s="216">
        <f t="shared" si="19"/>
        <v>0</v>
      </c>
      <c r="G74" s="216">
        <f>C74*F74</f>
        <v>0</v>
      </c>
      <c r="H74" s="216">
        <f t="shared" si="21"/>
        <v>0</v>
      </c>
      <c r="I74" s="393">
        <f>C74*H74</f>
        <v>0</v>
      </c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397"/>
      <c r="C75" s="216">
        <f t="shared" si="16"/>
        <v>0</v>
      </c>
      <c r="D75" s="216">
        <f t="shared" si="17"/>
        <v>0</v>
      </c>
      <c r="E75" s="216">
        <f>C75*D75</f>
        <v>0</v>
      </c>
      <c r="F75" s="216">
        <f t="shared" si="19"/>
        <v>0</v>
      </c>
      <c r="G75" s="216">
        <f>C75*F75</f>
        <v>0</v>
      </c>
      <c r="H75" s="216">
        <f t="shared" si="21"/>
        <v>0</v>
      </c>
      <c r="I75" s="393">
        <f>C75*H75</f>
        <v>0</v>
      </c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397" t="s">
        <v>702</v>
      </c>
      <c r="C76" s="216">
        <f t="shared" si="16"/>
        <v>0</v>
      </c>
      <c r="D76" s="216">
        <f t="shared" si="17"/>
        <v>0</v>
      </c>
      <c r="E76" s="216">
        <f t="shared" si="18"/>
        <v>0</v>
      </c>
      <c r="F76" s="216">
        <f t="shared" si="19"/>
        <v>0</v>
      </c>
      <c r="G76" s="216">
        <f t="shared" si="20"/>
        <v>0</v>
      </c>
      <c r="H76" s="216">
        <f t="shared" si="21"/>
        <v>0</v>
      </c>
      <c r="I76" s="393">
        <f t="shared" si="22"/>
        <v>0</v>
      </c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397" t="s">
        <v>701</v>
      </c>
      <c r="C77" s="216">
        <f t="shared" si="16"/>
        <v>0</v>
      </c>
      <c r="D77" s="216">
        <f t="shared" si="17"/>
        <v>0</v>
      </c>
      <c r="E77" s="216">
        <f t="shared" si="18"/>
        <v>0</v>
      </c>
      <c r="F77" s="216">
        <f t="shared" si="19"/>
        <v>0</v>
      </c>
      <c r="G77" s="216">
        <f t="shared" si="20"/>
        <v>0</v>
      </c>
      <c r="H77" s="216">
        <f t="shared" si="21"/>
        <v>0</v>
      </c>
      <c r="I77" s="393">
        <f t="shared" si="22"/>
        <v>0</v>
      </c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437"/>
      <c r="C78" s="216">
        <f t="shared" si="16"/>
        <v>0</v>
      </c>
      <c r="D78" s="216">
        <f t="shared" si="17"/>
        <v>0</v>
      </c>
      <c r="E78" s="216">
        <f t="shared" si="18"/>
        <v>0</v>
      </c>
      <c r="F78" s="216">
        <f t="shared" si="19"/>
        <v>0</v>
      </c>
      <c r="G78" s="216">
        <f t="shared" si="20"/>
        <v>0</v>
      </c>
      <c r="H78" s="216">
        <f t="shared" si="21"/>
        <v>0</v>
      </c>
      <c r="I78" s="393">
        <f t="shared" si="22"/>
        <v>0</v>
      </c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270" t="s">
        <v>681</v>
      </c>
      <c r="C79" s="441"/>
      <c r="D79" s="395"/>
      <c r="E79" s="395">
        <f>SUM(E71:E78)</f>
        <v>0</v>
      </c>
      <c r="F79" s="395"/>
      <c r="G79" s="395">
        <f>SUM(G71:G78)</f>
        <v>0</v>
      </c>
      <c r="H79" s="395"/>
      <c r="I79" s="396">
        <f>SUM(I71:I78)</f>
        <v>0</v>
      </c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 ht="7.5" customHeight="1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446" t="s">
        <v>451</v>
      </c>
      <c r="C81" s="450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399" t="s">
        <v>616</v>
      </c>
      <c r="C82" s="400" t="s">
        <v>631</v>
      </c>
      <c r="D82" s="400" t="s">
        <v>632</v>
      </c>
      <c r="E82" s="400" t="s">
        <v>633</v>
      </c>
      <c r="F82" s="400" t="s">
        <v>634</v>
      </c>
      <c r="G82" s="715" t="s">
        <v>635</v>
      </c>
      <c r="H82" s="715" t="s">
        <v>556</v>
      </c>
      <c r="I82" s="716" t="s">
        <v>636</v>
      </c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397" t="s">
        <v>453</v>
      </c>
      <c r="C83" s="216">
        <f>'Programa Producción'!C31</f>
        <v>0</v>
      </c>
      <c r="D83" s="216">
        <f>'Programa Producción'!D31</f>
        <v>0</v>
      </c>
      <c r="E83" s="216">
        <f>'Programa Producción'!E31</f>
        <v>0</v>
      </c>
      <c r="F83" s="216">
        <f>'Programa Producción'!F31</f>
        <v>0</v>
      </c>
      <c r="G83" s="216">
        <f>SUM(C83:F83)</f>
        <v>0</v>
      </c>
      <c r="H83" s="216">
        <f>'Programa Producción'!H31</f>
        <v>0</v>
      </c>
      <c r="I83" s="393">
        <f>'Programa Producción'!I31</f>
        <v>0</v>
      </c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397" t="s">
        <v>683</v>
      </c>
      <c r="C84" s="216">
        <f>$F$64</f>
        <v>0</v>
      </c>
      <c r="D84" s="216">
        <f>$F$64</f>
        <v>0</v>
      </c>
      <c r="E84" s="216">
        <f>$F$64</f>
        <v>0</v>
      </c>
      <c r="F84" s="216">
        <f>$F$64</f>
        <v>0</v>
      </c>
      <c r="G84" s="872"/>
      <c r="H84" s="216">
        <f>H64</f>
        <v>0</v>
      </c>
      <c r="I84" s="393">
        <f>J64</f>
        <v>0</v>
      </c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397" t="s">
        <v>684</v>
      </c>
      <c r="C85" s="216">
        <f>C83*C84</f>
        <v>0</v>
      </c>
      <c r="D85" s="216">
        <f>D83*D84</f>
        <v>0</v>
      </c>
      <c r="E85" s="216">
        <f>E83*E84</f>
        <v>0</v>
      </c>
      <c r="F85" s="216">
        <f>F83*F84</f>
        <v>0</v>
      </c>
      <c r="G85" s="216">
        <f>SUM(C85:F85)</f>
        <v>0</v>
      </c>
      <c r="H85" s="216">
        <f>H86+(H83-C70)*H64</f>
        <v>0</v>
      </c>
      <c r="I85" s="393">
        <f>I86+(I83-C70)*J64</f>
        <v>0</v>
      </c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397" t="s">
        <v>685</v>
      </c>
      <c r="C86" s="216">
        <f>E79</f>
        <v>0</v>
      </c>
      <c r="D86" s="216">
        <f>C87</f>
        <v>0</v>
      </c>
      <c r="E86" s="216">
        <f>D87</f>
        <v>0</v>
      </c>
      <c r="F86" s="216">
        <f>E87</f>
        <v>0</v>
      </c>
      <c r="G86" s="216">
        <f>C86</f>
        <v>0</v>
      </c>
      <c r="H86" s="216">
        <f>G87</f>
        <v>0</v>
      </c>
      <c r="I86" s="393">
        <f>H87</f>
        <v>0</v>
      </c>
      <c r="J86" s="188"/>
      <c r="K86" s="285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397" t="s">
        <v>686</v>
      </c>
      <c r="C87" s="216">
        <f>$E$79</f>
        <v>0</v>
      </c>
      <c r="D87" s="216">
        <f>$E$79</f>
        <v>0</v>
      </c>
      <c r="E87" s="216">
        <f>$E$79</f>
        <v>0</v>
      </c>
      <c r="F87" s="216">
        <f>$E$79</f>
        <v>0</v>
      </c>
      <c r="G87" s="216">
        <f>F87</f>
        <v>0</v>
      </c>
      <c r="H87" s="216">
        <f>G79</f>
        <v>0</v>
      </c>
      <c r="I87" s="393">
        <f>I79</f>
        <v>0</v>
      </c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422" t="s">
        <v>691</v>
      </c>
      <c r="C88" s="248">
        <f t="shared" ref="C88:I88" si="23">C85+C87-C86</f>
        <v>0</v>
      </c>
      <c r="D88" s="248">
        <f t="shared" si="23"/>
        <v>0</v>
      </c>
      <c r="E88" s="248">
        <f t="shared" si="23"/>
        <v>0</v>
      </c>
      <c r="F88" s="248">
        <f t="shared" si="23"/>
        <v>0</v>
      </c>
      <c r="G88" s="248">
        <f>SUM(C88:F88)</f>
        <v>0</v>
      </c>
      <c r="H88" s="248">
        <f t="shared" si="23"/>
        <v>0</v>
      </c>
      <c r="I88" s="427">
        <f t="shared" si="23"/>
        <v>0</v>
      </c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397" t="s">
        <v>688</v>
      </c>
      <c r="C89" s="424">
        <f>E65</f>
        <v>0</v>
      </c>
      <c r="D89" s="424">
        <f>$E$65</f>
        <v>0</v>
      </c>
      <c r="E89" s="424">
        <f>$E$65</f>
        <v>0</v>
      </c>
      <c r="F89" s="424">
        <f>$E$65</f>
        <v>0</v>
      </c>
      <c r="G89" s="1013"/>
      <c r="H89" s="424">
        <f>$E$65</f>
        <v>0</v>
      </c>
      <c r="I89" s="424">
        <f>$E$65</f>
        <v>0</v>
      </c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397" t="s">
        <v>689</v>
      </c>
      <c r="C90" s="216">
        <f t="shared" ref="C90:I90" si="24">C88*C89</f>
        <v>0</v>
      </c>
      <c r="D90" s="216">
        <f t="shared" si="24"/>
        <v>0</v>
      </c>
      <c r="E90" s="216">
        <f t="shared" si="24"/>
        <v>0</v>
      </c>
      <c r="F90" s="216">
        <f t="shared" si="24"/>
        <v>0</v>
      </c>
      <c r="G90" s="216">
        <f>SUM(C90:F90)</f>
        <v>0</v>
      </c>
      <c r="H90" s="216">
        <f t="shared" si="24"/>
        <v>0</v>
      </c>
      <c r="I90" s="393">
        <f t="shared" si="24"/>
        <v>0</v>
      </c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 ht="12.75" customHeight="1">
      <c r="A91" s="188"/>
      <c r="B91" s="422" t="s">
        <v>690</v>
      </c>
      <c r="C91" s="248">
        <f t="shared" ref="C91:I91" si="25">C88+C90</f>
        <v>0</v>
      </c>
      <c r="D91" s="248">
        <f t="shared" si="25"/>
        <v>0</v>
      </c>
      <c r="E91" s="248">
        <f t="shared" si="25"/>
        <v>0</v>
      </c>
      <c r="F91" s="248">
        <f t="shared" si="25"/>
        <v>0</v>
      </c>
      <c r="G91" s="248">
        <f>SUM(C91:F91)</f>
        <v>0</v>
      </c>
      <c r="H91" s="248">
        <f t="shared" si="25"/>
        <v>0</v>
      </c>
      <c r="I91" s="427">
        <f t="shared" si="25"/>
        <v>0</v>
      </c>
      <c r="J91" s="188"/>
      <c r="K91" s="213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410" t="s">
        <v>167</v>
      </c>
      <c r="C92" s="216">
        <f>IF($B$92="Pago contado",C91,IF($B$92="Pago 30 días",C91*2/3,IF($B$92="Pago 60 días",C91*1/3,0)))</f>
        <v>0</v>
      </c>
      <c r="D92" s="216">
        <f>IF($B$92="Pago contado",D91,IF($B$92="Pago 30 días",C93+D91*2/3,IF($B$92="Pago 60 días",C93+D91*1/3,0)))</f>
        <v>0</v>
      </c>
      <c r="E92" s="216">
        <f>IF($B$92="Pago contado",E91,IF($B$92="Pago 30 días",D93+E91*2/3,IF($B$92="Pago 60 días",D93+E91*1/3,0)))</f>
        <v>0</v>
      </c>
      <c r="F92" s="216">
        <f>IF($B$92="Pago contado",F91,IF($B$92="Pago 30 días",E93+F91*2/3,IF($B$92="Pago 60 días",E93+F91*1/3,0)))</f>
        <v>0</v>
      </c>
      <c r="G92" s="216">
        <f>SUM(C92:F92)</f>
        <v>0</v>
      </c>
      <c r="H92" s="216">
        <f>IF($B$92="Pago contado",H91,IF($B$92="Pago 30 días",G93+H91*11/12,IF($B$92="Pago 60 días",G93+H91*10/12,0)))</f>
        <v>0</v>
      </c>
      <c r="I92" s="393">
        <f>IF($B$92="Pago contado",I91,IF($B$92="Pago 30 días",H93+I91*11/12,IF($B$92="Pago 60 días",H93+I91*10/12,0)))</f>
        <v>0</v>
      </c>
      <c r="J92" s="951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270" t="s">
        <v>650</v>
      </c>
      <c r="C93" s="395">
        <f>IF($B$92="Pago contado",0,IF($B$92="Pago 30 días",C91*1/3,IF($B$92="Pago 60 días",C91*2/3)))</f>
        <v>0</v>
      </c>
      <c r="D93" s="395">
        <f>IF($B$92="Pago contado",0,IF($B$92="Pago 30 días",D91*1/3,IF($B$92="Pago 60 días",D91*2/3)))</f>
        <v>0</v>
      </c>
      <c r="E93" s="395">
        <f>IF($B$92="Pago contado",0,IF($B$92="Pago 30 días",E91*1/3,IF($B$92="Pago 60 días",E91*2/3)))</f>
        <v>0</v>
      </c>
      <c r="F93" s="395">
        <f>IF($B$92="Pago contado",0,IF($B$92="Pago 30 días",F91*1/3,IF($B$92="Pago 60 días",F91*2/3)))</f>
        <v>0</v>
      </c>
      <c r="G93" s="395">
        <f>F93</f>
        <v>0</v>
      </c>
      <c r="H93" s="395">
        <f>IF($B$92="Pago contado",0,IF($B$92="Pago 30 días",H91*1/12,IF($B$92="Pago 60 días",H91*2/12)))</f>
        <v>0</v>
      </c>
      <c r="I93" s="396">
        <f>IF($B$92="Pago contado",0,IF($B$92="Pago 30 días",I91*1/12,IF($B$92="Pago 60 días",I91*2/12)))</f>
        <v>0</v>
      </c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 ht="14.25" customHeight="1">
      <c r="A94" s="188"/>
      <c r="B94" s="214"/>
      <c r="C94" s="192"/>
      <c r="D94" s="192"/>
      <c r="E94" s="192"/>
      <c r="F94" s="192"/>
      <c r="G94" s="192"/>
      <c r="H94" s="192"/>
      <c r="I94" s="192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 ht="17.25" customHeight="1">
      <c r="A95" s="188"/>
      <c r="B95" s="694" t="s">
        <v>447</v>
      </c>
      <c r="C95" s="188"/>
      <c r="D95" s="188"/>
      <c r="E95" s="188"/>
      <c r="F95" s="188"/>
      <c r="G95" s="188"/>
      <c r="H95" s="285"/>
      <c r="I95" s="285"/>
      <c r="J95" s="285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 ht="8.25" customHeight="1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446" t="s">
        <v>450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399" t="s">
        <v>209</v>
      </c>
      <c r="C98" s="390" t="s">
        <v>671</v>
      </c>
      <c r="D98" s="390" t="s">
        <v>672</v>
      </c>
      <c r="E98" s="1014" t="s">
        <v>980</v>
      </c>
      <c r="F98" s="451" t="s">
        <v>635</v>
      </c>
      <c r="G98" s="390" t="s">
        <v>673</v>
      </c>
      <c r="H98" s="451" t="s">
        <v>674</v>
      </c>
      <c r="I98" s="390" t="s">
        <v>675</v>
      </c>
      <c r="J98" s="451" t="s">
        <v>676</v>
      </c>
      <c r="K98" s="1004"/>
      <c r="L98" s="1010"/>
      <c r="M98" s="1010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397" t="s">
        <v>462</v>
      </c>
      <c r="C99" s="407"/>
      <c r="D99" s="407"/>
      <c r="E99" s="443"/>
      <c r="F99" s="216">
        <f t="shared" ref="F99:F106" si="26">C99*D99</f>
        <v>0</v>
      </c>
      <c r="G99" s="407"/>
      <c r="H99" s="216">
        <f t="shared" ref="H99:H106" si="27">C99*G99</f>
        <v>0</v>
      </c>
      <c r="I99" s="407"/>
      <c r="J99" s="216">
        <f t="shared" ref="J99:J106" si="28">C99*I99</f>
        <v>0</v>
      </c>
      <c r="K99" s="1004"/>
      <c r="L99" s="1006"/>
      <c r="M99" s="1006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397"/>
      <c r="C100" s="407"/>
      <c r="D100" s="407"/>
      <c r="E100" s="443"/>
      <c r="F100" s="216">
        <f t="shared" si="26"/>
        <v>0</v>
      </c>
      <c r="G100" s="407"/>
      <c r="H100" s="216">
        <f t="shared" si="27"/>
        <v>0</v>
      </c>
      <c r="I100" s="407"/>
      <c r="J100" s="216">
        <f t="shared" si="28"/>
        <v>0</v>
      </c>
      <c r="K100" s="1004"/>
      <c r="L100" s="1006"/>
      <c r="M100" s="1006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397"/>
      <c r="C101" s="407"/>
      <c r="D101" s="407"/>
      <c r="E101" s="443"/>
      <c r="F101" s="216">
        <f t="shared" si="26"/>
        <v>0</v>
      </c>
      <c r="G101" s="407"/>
      <c r="H101" s="216">
        <f t="shared" si="27"/>
        <v>0</v>
      </c>
      <c r="I101" s="407"/>
      <c r="J101" s="216">
        <f t="shared" si="28"/>
        <v>0</v>
      </c>
      <c r="K101" s="1004"/>
      <c r="L101" s="1006"/>
      <c r="M101" s="1006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397"/>
      <c r="C102" s="407"/>
      <c r="D102" s="407"/>
      <c r="E102" s="443"/>
      <c r="F102" s="216">
        <f t="shared" si="26"/>
        <v>0</v>
      </c>
      <c r="G102" s="407"/>
      <c r="H102" s="216">
        <f t="shared" si="27"/>
        <v>0</v>
      </c>
      <c r="I102" s="407"/>
      <c r="J102" s="216">
        <f t="shared" si="28"/>
        <v>0</v>
      </c>
      <c r="K102" s="1004"/>
      <c r="L102" s="1006"/>
      <c r="M102" s="1006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397"/>
      <c r="C103" s="407"/>
      <c r="D103" s="407"/>
      <c r="E103" s="443"/>
      <c r="F103" s="216">
        <f t="shared" si="26"/>
        <v>0</v>
      </c>
      <c r="G103" s="407"/>
      <c r="H103" s="216">
        <f t="shared" si="27"/>
        <v>0</v>
      </c>
      <c r="I103" s="407"/>
      <c r="J103" s="216">
        <f t="shared" si="28"/>
        <v>0</v>
      </c>
      <c r="K103" s="1004"/>
      <c r="L103" s="1006"/>
      <c r="M103" s="1006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397" t="s">
        <v>702</v>
      </c>
      <c r="C104" s="407"/>
      <c r="D104" s="407"/>
      <c r="E104" s="443"/>
      <c r="F104" s="216">
        <f t="shared" si="26"/>
        <v>0</v>
      </c>
      <c r="G104" s="407"/>
      <c r="H104" s="216">
        <f t="shared" si="27"/>
        <v>0</v>
      </c>
      <c r="I104" s="407"/>
      <c r="J104" s="216">
        <f t="shared" si="28"/>
        <v>0</v>
      </c>
      <c r="K104" s="1004"/>
      <c r="L104" s="1006"/>
      <c r="M104" s="1006"/>
      <c r="N104" s="188"/>
      <c r="O104" s="980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397" t="s">
        <v>701</v>
      </c>
      <c r="C105" s="407"/>
      <c r="D105" s="407"/>
      <c r="E105" s="443"/>
      <c r="F105" s="216">
        <f t="shared" si="26"/>
        <v>0</v>
      </c>
      <c r="G105" s="407"/>
      <c r="H105" s="216">
        <f t="shared" si="27"/>
        <v>0</v>
      </c>
      <c r="I105" s="407"/>
      <c r="J105" s="216">
        <f t="shared" si="28"/>
        <v>0</v>
      </c>
      <c r="K105" s="1004"/>
      <c r="L105" s="1006"/>
      <c r="M105" s="1006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397"/>
      <c r="C106" s="407"/>
      <c r="D106" s="407"/>
      <c r="E106" s="443"/>
      <c r="F106" s="216">
        <f t="shared" si="26"/>
        <v>0</v>
      </c>
      <c r="G106" s="407"/>
      <c r="H106" s="216">
        <f t="shared" si="27"/>
        <v>0</v>
      </c>
      <c r="I106" s="407"/>
      <c r="J106" s="216">
        <f t="shared" si="28"/>
        <v>0</v>
      </c>
      <c r="K106" s="1004"/>
      <c r="L106" s="1006"/>
      <c r="M106" s="1006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270" t="s">
        <v>210</v>
      </c>
      <c r="C107" s="248"/>
      <c r="D107" s="248"/>
      <c r="E107" s="447"/>
      <c r="F107" s="248">
        <f>SUM(F99:F106)</f>
        <v>0</v>
      </c>
      <c r="G107" s="248"/>
      <c r="H107" s="248">
        <f>SUM(H99:H106)</f>
        <v>0</v>
      </c>
      <c r="I107" s="248"/>
      <c r="J107" s="248">
        <f>SUM(J99:J106)</f>
        <v>0</v>
      </c>
      <c r="K107" s="1004"/>
      <c r="L107" s="1007"/>
      <c r="M107" s="1007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397" t="s">
        <v>136</v>
      </c>
      <c r="C108" s="872"/>
      <c r="D108" s="872"/>
      <c r="E108" s="424">
        <f>IF($F$107=0,0,($F$99*$E$99+$F$100*$E$100+$F$101*$E$101+$F$104*$E$104+$F$105*E105+$F$106*$E$106)/$F$107)</f>
        <v>0</v>
      </c>
      <c r="F108" s="872"/>
      <c r="G108" s="872"/>
      <c r="H108" s="872"/>
      <c r="I108" s="872"/>
      <c r="J108" s="872"/>
      <c r="K108" s="1004"/>
      <c r="L108" s="1008"/>
      <c r="M108" s="100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397" t="s">
        <v>677</v>
      </c>
      <c r="C109" s="407"/>
      <c r="D109" s="407"/>
      <c r="E109" s="882"/>
      <c r="F109" s="216">
        <f>C109*D109</f>
        <v>0</v>
      </c>
      <c r="G109" s="407"/>
      <c r="H109" s="216">
        <f>C109*G109</f>
        <v>0</v>
      </c>
      <c r="I109" s="407"/>
      <c r="J109" s="216">
        <f>C109*I109</f>
        <v>0</v>
      </c>
      <c r="K109" s="1004"/>
      <c r="L109" s="1007"/>
      <c r="M109" s="1007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270" t="s">
        <v>678</v>
      </c>
      <c r="C110" s="395"/>
      <c r="D110" s="395"/>
      <c r="E110" s="402"/>
      <c r="F110" s="395">
        <f>SUM(F107:F109)</f>
        <v>0</v>
      </c>
      <c r="G110" s="395"/>
      <c r="H110" s="395">
        <f>SUM(H107:H109)</f>
        <v>0</v>
      </c>
      <c r="I110" s="395"/>
      <c r="J110" s="395">
        <f>SUM(J107:J109)</f>
        <v>0</v>
      </c>
      <c r="K110" s="1004"/>
      <c r="L110" s="1007"/>
      <c r="M110" s="1007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 ht="7.5" customHeight="1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399" t="s">
        <v>679</v>
      </c>
      <c r="C112" s="400" t="s">
        <v>671</v>
      </c>
      <c r="D112" s="400" t="s">
        <v>672</v>
      </c>
      <c r="E112" s="391" t="s">
        <v>635</v>
      </c>
      <c r="F112" s="400" t="s">
        <v>673</v>
      </c>
      <c r="G112" s="391" t="s">
        <v>674</v>
      </c>
      <c r="H112" s="400" t="s">
        <v>675</v>
      </c>
      <c r="I112" s="392" t="s">
        <v>676</v>
      </c>
      <c r="J112" s="188"/>
      <c r="K112" s="17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>
      <c r="A113" s="188"/>
      <c r="B113" s="397" t="s">
        <v>680</v>
      </c>
      <c r="C113" s="186"/>
      <c r="D113" s="882"/>
      <c r="E113" s="882"/>
      <c r="F113" s="882"/>
      <c r="G113" s="882"/>
      <c r="H113" s="882"/>
      <c r="I113" s="883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>
      <c r="A114" s="188"/>
      <c r="B114" s="397" t="s">
        <v>462</v>
      </c>
      <c r="C114" s="216">
        <f t="shared" ref="C114:C121" si="29">C99*$C$70</f>
        <v>0</v>
      </c>
      <c r="D114" s="216">
        <f t="shared" ref="D114:D121" si="30">D99</f>
        <v>0</v>
      </c>
      <c r="E114" s="216">
        <f t="shared" ref="E114:E121" si="31">C114*D114</f>
        <v>0</v>
      </c>
      <c r="F114" s="216">
        <f t="shared" ref="F114:F121" si="32">G99</f>
        <v>0</v>
      </c>
      <c r="G114" s="216">
        <f t="shared" ref="G114:G121" si="33">C114*F114</f>
        <v>0</v>
      </c>
      <c r="H114" s="216">
        <f t="shared" ref="H114:H121" si="34">I99</f>
        <v>0</v>
      </c>
      <c r="I114" s="393">
        <f t="shared" ref="I114:I121" si="35">C114*H114</f>
        <v>0</v>
      </c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>
      <c r="A115" s="188"/>
      <c r="B115" s="397"/>
      <c r="C115" s="216">
        <f t="shared" si="29"/>
        <v>0</v>
      </c>
      <c r="D115" s="216">
        <f t="shared" si="30"/>
        <v>0</v>
      </c>
      <c r="E115" s="216">
        <f t="shared" si="31"/>
        <v>0</v>
      </c>
      <c r="F115" s="216">
        <f t="shared" si="32"/>
        <v>0</v>
      </c>
      <c r="G115" s="216">
        <f t="shared" si="33"/>
        <v>0</v>
      </c>
      <c r="H115" s="216">
        <f t="shared" si="34"/>
        <v>0</v>
      </c>
      <c r="I115" s="393">
        <f t="shared" si="35"/>
        <v>0</v>
      </c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>
      <c r="A116" s="188"/>
      <c r="B116" s="397"/>
      <c r="C116" s="216">
        <f t="shared" si="29"/>
        <v>0</v>
      </c>
      <c r="D116" s="216">
        <f t="shared" si="30"/>
        <v>0</v>
      </c>
      <c r="E116" s="216">
        <f t="shared" si="31"/>
        <v>0</v>
      </c>
      <c r="F116" s="216">
        <f t="shared" si="32"/>
        <v>0</v>
      </c>
      <c r="G116" s="216">
        <f t="shared" si="33"/>
        <v>0</v>
      </c>
      <c r="H116" s="216">
        <f t="shared" si="34"/>
        <v>0</v>
      </c>
      <c r="I116" s="393">
        <f t="shared" si="35"/>
        <v>0</v>
      </c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>
      <c r="A117" s="188"/>
      <c r="B117" s="397"/>
      <c r="C117" s="216">
        <f t="shared" si="29"/>
        <v>0</v>
      </c>
      <c r="D117" s="216">
        <f t="shared" si="30"/>
        <v>0</v>
      </c>
      <c r="E117" s="216">
        <f>C117*D117</f>
        <v>0</v>
      </c>
      <c r="F117" s="216">
        <f t="shared" si="32"/>
        <v>0</v>
      </c>
      <c r="G117" s="216">
        <f>C117*F117</f>
        <v>0</v>
      </c>
      <c r="H117" s="216">
        <f t="shared" si="34"/>
        <v>0</v>
      </c>
      <c r="I117" s="393">
        <f>C117*H117</f>
        <v>0</v>
      </c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>
      <c r="A118" s="188"/>
      <c r="B118" s="397"/>
      <c r="C118" s="216">
        <f t="shared" si="29"/>
        <v>0</v>
      </c>
      <c r="D118" s="216">
        <f t="shared" si="30"/>
        <v>0</v>
      </c>
      <c r="E118" s="216">
        <f>C118*D118</f>
        <v>0</v>
      </c>
      <c r="F118" s="216">
        <f t="shared" si="32"/>
        <v>0</v>
      </c>
      <c r="G118" s="216">
        <f>C118*F118</f>
        <v>0</v>
      </c>
      <c r="H118" s="216">
        <f t="shared" si="34"/>
        <v>0</v>
      </c>
      <c r="I118" s="393">
        <f>C118*H118</f>
        <v>0</v>
      </c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>
      <c r="A119" s="188"/>
      <c r="B119" s="397" t="s">
        <v>702</v>
      </c>
      <c r="C119" s="216">
        <f t="shared" si="29"/>
        <v>0</v>
      </c>
      <c r="D119" s="216">
        <f t="shared" si="30"/>
        <v>0</v>
      </c>
      <c r="E119" s="216">
        <f t="shared" si="31"/>
        <v>0</v>
      </c>
      <c r="F119" s="216">
        <f t="shared" si="32"/>
        <v>0</v>
      </c>
      <c r="G119" s="216">
        <f t="shared" si="33"/>
        <v>0</v>
      </c>
      <c r="H119" s="216">
        <f t="shared" si="34"/>
        <v>0</v>
      </c>
      <c r="I119" s="393">
        <f t="shared" si="35"/>
        <v>0</v>
      </c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>
      <c r="A120" s="188"/>
      <c r="B120" s="397" t="s">
        <v>701</v>
      </c>
      <c r="C120" s="216">
        <f t="shared" si="29"/>
        <v>0</v>
      </c>
      <c r="D120" s="216">
        <f t="shared" si="30"/>
        <v>0</v>
      </c>
      <c r="E120" s="216">
        <f t="shared" si="31"/>
        <v>0</v>
      </c>
      <c r="F120" s="216">
        <f t="shared" si="32"/>
        <v>0</v>
      </c>
      <c r="G120" s="216">
        <f t="shared" si="33"/>
        <v>0</v>
      </c>
      <c r="H120" s="216">
        <f t="shared" si="34"/>
        <v>0</v>
      </c>
      <c r="I120" s="393">
        <f t="shared" si="35"/>
        <v>0</v>
      </c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>
      <c r="A121" s="188"/>
      <c r="B121" s="437"/>
      <c r="C121" s="216">
        <f t="shared" si="29"/>
        <v>0</v>
      </c>
      <c r="D121" s="216">
        <f t="shared" si="30"/>
        <v>0</v>
      </c>
      <c r="E121" s="216">
        <f t="shared" si="31"/>
        <v>0</v>
      </c>
      <c r="F121" s="216">
        <f t="shared" si="32"/>
        <v>0</v>
      </c>
      <c r="G121" s="216">
        <f t="shared" si="33"/>
        <v>0</v>
      </c>
      <c r="H121" s="216">
        <f t="shared" si="34"/>
        <v>0</v>
      </c>
      <c r="I121" s="393">
        <f t="shared" si="35"/>
        <v>0</v>
      </c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>
      <c r="A122" s="188"/>
      <c r="B122" s="270" t="s">
        <v>681</v>
      </c>
      <c r="C122" s="441"/>
      <c r="D122" s="395"/>
      <c r="E122" s="395">
        <f>SUM(E114:E121)</f>
        <v>0</v>
      </c>
      <c r="F122" s="395"/>
      <c r="G122" s="395">
        <f>SUM(G114:G121)</f>
        <v>0</v>
      </c>
      <c r="H122" s="395"/>
      <c r="I122" s="396">
        <f>SUM(I114:I121)</f>
        <v>0</v>
      </c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 ht="7.5" customHeight="1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>
      <c r="A124" s="188"/>
      <c r="B124" s="446" t="s">
        <v>452</v>
      </c>
      <c r="C124" s="450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>
      <c r="A125" s="188"/>
      <c r="B125" s="399" t="s">
        <v>616</v>
      </c>
      <c r="C125" s="400" t="s">
        <v>631</v>
      </c>
      <c r="D125" s="400" t="s">
        <v>632</v>
      </c>
      <c r="E125" s="400" t="s">
        <v>633</v>
      </c>
      <c r="F125" s="400" t="s">
        <v>634</v>
      </c>
      <c r="G125" s="715" t="s">
        <v>635</v>
      </c>
      <c r="H125" s="715" t="s">
        <v>556</v>
      </c>
      <c r="I125" s="716" t="s">
        <v>636</v>
      </c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spans="1:26">
      <c r="A126" s="188"/>
      <c r="B126" s="397" t="s">
        <v>454</v>
      </c>
      <c r="C126" s="216">
        <f>'Programa Producción'!C46</f>
        <v>0</v>
      </c>
      <c r="D126" s="216">
        <f>'Programa Producción'!D46</f>
        <v>0</v>
      </c>
      <c r="E126" s="216">
        <f>'Programa Producción'!E46</f>
        <v>0</v>
      </c>
      <c r="F126" s="216">
        <f>'Programa Producción'!F46</f>
        <v>0</v>
      </c>
      <c r="G126" s="216">
        <f>SUM(C126:F126)</f>
        <v>0</v>
      </c>
      <c r="H126" s="216">
        <f>'Programa Producción'!H46</f>
        <v>0</v>
      </c>
      <c r="I126" s="393">
        <f>'Programa Producción'!I46</f>
        <v>0</v>
      </c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spans="1:26">
      <c r="A127" s="188"/>
      <c r="B127" s="397" t="s">
        <v>683</v>
      </c>
      <c r="C127" s="216">
        <f>$F$107</f>
        <v>0</v>
      </c>
      <c r="D127" s="216">
        <f>$F$107</f>
        <v>0</v>
      </c>
      <c r="E127" s="216">
        <f>$F$107</f>
        <v>0</v>
      </c>
      <c r="F127" s="216">
        <f>$F$107</f>
        <v>0</v>
      </c>
      <c r="G127" s="872"/>
      <c r="H127" s="216">
        <f>H107</f>
        <v>0</v>
      </c>
      <c r="I127" s="393">
        <f>J107</f>
        <v>0</v>
      </c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spans="1:26">
      <c r="A128" s="188"/>
      <c r="B128" s="397" t="s">
        <v>684</v>
      </c>
      <c r="C128" s="216">
        <f>C126*C127</f>
        <v>0</v>
      </c>
      <c r="D128" s="216">
        <f>D126*D127</f>
        <v>0</v>
      </c>
      <c r="E128" s="216">
        <f>E126*E127</f>
        <v>0</v>
      </c>
      <c r="F128" s="216">
        <f>F126*F127</f>
        <v>0</v>
      </c>
      <c r="G128" s="216">
        <f>SUM(C128:F128)</f>
        <v>0</v>
      </c>
      <c r="H128" s="216">
        <f>H129+(H126-C113)*H107</f>
        <v>0</v>
      </c>
      <c r="I128" s="393">
        <f>I129+(I126-C113)*J107</f>
        <v>0</v>
      </c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spans="1:26">
      <c r="A129" s="188"/>
      <c r="B129" s="397" t="s">
        <v>685</v>
      </c>
      <c r="C129" s="216">
        <f>E122</f>
        <v>0</v>
      </c>
      <c r="D129" s="216">
        <f>C130</f>
        <v>0</v>
      </c>
      <c r="E129" s="216">
        <f>D130</f>
        <v>0</v>
      </c>
      <c r="F129" s="216">
        <f>E130</f>
        <v>0</v>
      </c>
      <c r="G129" s="216">
        <f>C129</f>
        <v>0</v>
      </c>
      <c r="H129" s="216">
        <f>G130</f>
        <v>0</v>
      </c>
      <c r="I129" s="393">
        <f>H130</f>
        <v>0</v>
      </c>
      <c r="J129" s="188"/>
      <c r="K129" s="285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  <row r="130" spans="1:26">
      <c r="A130" s="188"/>
      <c r="B130" s="397" t="s">
        <v>686</v>
      </c>
      <c r="C130" s="216">
        <f>$E$122</f>
        <v>0</v>
      </c>
      <c r="D130" s="216">
        <f>$E$122</f>
        <v>0</v>
      </c>
      <c r="E130" s="216">
        <f>$E$122</f>
        <v>0</v>
      </c>
      <c r="F130" s="216">
        <f>$E$122</f>
        <v>0</v>
      </c>
      <c r="G130" s="216">
        <f>F130</f>
        <v>0</v>
      </c>
      <c r="H130" s="216">
        <f>G122</f>
        <v>0</v>
      </c>
      <c r="I130" s="393">
        <f>I122</f>
        <v>0</v>
      </c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</row>
    <row r="131" spans="1:26">
      <c r="A131" s="188"/>
      <c r="B131" s="422" t="s">
        <v>691</v>
      </c>
      <c r="C131" s="248">
        <f>C128+C130-C129</f>
        <v>0</v>
      </c>
      <c r="D131" s="248">
        <f>D128+D130-D129</f>
        <v>0</v>
      </c>
      <c r="E131" s="248">
        <f>E128+E130-E129</f>
        <v>0</v>
      </c>
      <c r="F131" s="248">
        <f>F128+F130-F129</f>
        <v>0</v>
      </c>
      <c r="G131" s="248">
        <f>SUM(C131:F131)</f>
        <v>0</v>
      </c>
      <c r="H131" s="248">
        <f>H128+H130-H129</f>
        <v>0</v>
      </c>
      <c r="I131" s="427">
        <f>I128+I130-I129</f>
        <v>0</v>
      </c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spans="1:26">
      <c r="A132" s="188"/>
      <c r="B132" s="397" t="s">
        <v>688</v>
      </c>
      <c r="C132" s="424">
        <f>E108</f>
        <v>0</v>
      </c>
      <c r="D132" s="424">
        <f>$E$108</f>
        <v>0</v>
      </c>
      <c r="E132" s="424">
        <f>$E$108</f>
        <v>0</v>
      </c>
      <c r="F132" s="424">
        <f>$E$108</f>
        <v>0</v>
      </c>
      <c r="G132" s="1013"/>
      <c r="H132" s="424">
        <f>$E$108</f>
        <v>0</v>
      </c>
      <c r="I132" s="424">
        <f>$E$108</f>
        <v>0</v>
      </c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spans="1:26">
      <c r="A133" s="188"/>
      <c r="B133" s="397" t="s">
        <v>689</v>
      </c>
      <c r="C133" s="216">
        <f>C131*C132</f>
        <v>0</v>
      </c>
      <c r="D133" s="216">
        <f>D131*D132</f>
        <v>0</v>
      </c>
      <c r="E133" s="216">
        <f>E131*E132</f>
        <v>0</v>
      </c>
      <c r="F133" s="216">
        <f>F131*F132</f>
        <v>0</v>
      </c>
      <c r="G133" s="216">
        <f>SUM(C133:F133)</f>
        <v>0</v>
      </c>
      <c r="H133" s="216">
        <f>H131*H132</f>
        <v>0</v>
      </c>
      <c r="I133" s="393">
        <f>I131*I132</f>
        <v>0</v>
      </c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</row>
    <row r="134" spans="1:26" ht="12.75" customHeight="1">
      <c r="A134" s="188"/>
      <c r="B134" s="422" t="s">
        <v>690</v>
      </c>
      <c r="C134" s="248">
        <f>C131+C133</f>
        <v>0</v>
      </c>
      <c r="D134" s="248">
        <f>D131+D133</f>
        <v>0</v>
      </c>
      <c r="E134" s="248">
        <f>E131+E133</f>
        <v>0</v>
      </c>
      <c r="F134" s="248">
        <f>F131+F133</f>
        <v>0</v>
      </c>
      <c r="G134" s="248">
        <f>SUM(C134:F134)</f>
        <v>0</v>
      </c>
      <c r="H134" s="248">
        <f>H131+H133</f>
        <v>0</v>
      </c>
      <c r="I134" s="427">
        <f>I131+I133</f>
        <v>0</v>
      </c>
      <c r="J134" s="188"/>
      <c r="K134" s="213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</row>
    <row r="135" spans="1:26">
      <c r="A135" s="188"/>
      <c r="B135" s="410" t="s">
        <v>167</v>
      </c>
      <c r="C135" s="216">
        <f>IF($B$135="Pago contado",C134,IF($B$135="Pago 30 días",C134*2/3,IF($B$135="Pago 60 días",C134*1/3,0)))</f>
        <v>0</v>
      </c>
      <c r="D135" s="216">
        <f>IF($B$135="Pago contado",D134,IF($B$135="Pago 30 días",C136+D134*2/3,IF($B$135="Pago 60 días",C136+D134*1/3,0)))</f>
        <v>0</v>
      </c>
      <c r="E135" s="216">
        <f>IF($B$135="Pago contado",E134,IF($B$135="Pago 30 días",D136+E134*2/3,IF($B$135="Pago 60 días",D136+E134*1/3,0)))</f>
        <v>0</v>
      </c>
      <c r="F135" s="216">
        <f>IF($B$135="Pago contado",F134,IF($B$135="Pago 30 días",E136+F134*2/3,IF($B$135="Pago 60 días",E136+F134*1/3,0)))</f>
        <v>0</v>
      </c>
      <c r="G135" s="216">
        <f>SUM(C135:F135)</f>
        <v>0</v>
      </c>
      <c r="H135" s="216">
        <f>IF($B$135="Pago contado",H134,IF($B$135="Pago 30 días",G136+H134*11/12,IF($B$135="Pago 60 días",G136+H134*10/12,0)))</f>
        <v>0</v>
      </c>
      <c r="I135" s="216">
        <f>IF($B$135="Pago contado",I134,IF($B$135="Pago 30 días",H136+I134*11/12,IF($B$135="Pago 60 días",H136+I134*10/12,0)))</f>
        <v>0</v>
      </c>
      <c r="J135" s="951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spans="1:26">
      <c r="A136" s="188"/>
      <c r="B136" s="270" t="s">
        <v>650</v>
      </c>
      <c r="C136" s="395">
        <f>IF($B$135="Pago contado",0,IF($B$135="Pago 30 días",C134*1/3,IF($B$135="Pago 60 días",C134*2/3)))</f>
        <v>0</v>
      </c>
      <c r="D136" s="395">
        <f>IF($B$135="Pago contado",0,IF($B$135="Pago 30 días",D134*1/3,IF($B$135="Pago 60 días",D134*2/3)))</f>
        <v>0</v>
      </c>
      <c r="E136" s="395">
        <f>IF($B$135="Pago contado",0,IF($B$135="Pago 30 días",E134*1/3,IF($B$135="Pago 60 días",E134*2/3)))</f>
        <v>0</v>
      </c>
      <c r="F136" s="395">
        <f>IF($B$135="Pago contado",0,IF($B$135="Pago 30 días",F134*1/3,IF($B$135="Pago 60 días",F134*2/3)))</f>
        <v>0</v>
      </c>
      <c r="G136" s="395">
        <f>F136</f>
        <v>0</v>
      </c>
      <c r="H136" s="395">
        <f>IF($B$135="Pago contado",0,IF($B$135="Pago 30 días",H134*1/12,IF($B$135="Pago 60 días",H134*2/12)))</f>
        <v>0</v>
      </c>
      <c r="I136" s="396">
        <f>IF($B$135="Pago contado",0,IF($B$135="Pago 30 días",I134*1/12,IF($B$135="Pago 60 días",I134*2/12)))</f>
        <v>0</v>
      </c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</row>
    <row r="137" spans="1:26" ht="14.25" customHeight="1">
      <c r="A137" s="17"/>
      <c r="B137" s="214"/>
      <c r="C137" s="192"/>
      <c r="D137" s="192"/>
      <c r="E137" s="192"/>
      <c r="F137" s="192"/>
      <c r="G137" s="192"/>
      <c r="H137" s="192"/>
      <c r="I137" s="192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</row>
    <row r="138" spans="1:26" ht="17.25" customHeight="1">
      <c r="A138" s="188"/>
      <c r="B138" s="694" t="s">
        <v>448</v>
      </c>
      <c r="C138" s="188"/>
      <c r="D138" s="188"/>
      <c r="E138" s="188"/>
      <c r="F138" s="188"/>
      <c r="G138" s="188"/>
      <c r="H138" s="285"/>
      <c r="I138" s="285"/>
      <c r="J138" s="285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</row>
    <row r="139" spans="1:26" ht="8.25" customHeight="1">
      <c r="A139" s="188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</row>
    <row r="140" spans="1:26">
      <c r="A140" s="188"/>
      <c r="B140" s="446" t="s">
        <v>450</v>
      </c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</row>
    <row r="141" spans="1:26">
      <c r="A141" s="188"/>
      <c r="B141" s="399" t="s">
        <v>209</v>
      </c>
      <c r="C141" s="390" t="s">
        <v>671</v>
      </c>
      <c r="D141" s="390" t="s">
        <v>672</v>
      </c>
      <c r="E141" s="451" t="s">
        <v>137</v>
      </c>
      <c r="F141" s="1014" t="s">
        <v>982</v>
      </c>
      <c r="G141" s="390" t="s">
        <v>673</v>
      </c>
      <c r="H141" s="451" t="s">
        <v>674</v>
      </c>
      <c r="I141" s="390" t="s">
        <v>675</v>
      </c>
      <c r="J141" s="451" t="s">
        <v>676</v>
      </c>
      <c r="K141" s="980"/>
      <c r="L141" s="986"/>
      <c r="M141" s="986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</row>
    <row r="142" spans="1:26">
      <c r="A142" s="188"/>
      <c r="B142" s="397" t="s">
        <v>462</v>
      </c>
      <c r="C142" s="407"/>
      <c r="D142" s="407"/>
      <c r="E142" s="443"/>
      <c r="F142" s="216">
        <f t="shared" ref="F142:F149" si="36">C142*D142</f>
        <v>0</v>
      </c>
      <c r="G142" s="407"/>
      <c r="H142" s="216">
        <f t="shared" ref="H142:H149" si="37">C142*G142</f>
        <v>0</v>
      </c>
      <c r="I142" s="407"/>
      <c r="J142" s="216">
        <f t="shared" ref="J142:J149" si="38">C142*I142</f>
        <v>0</v>
      </c>
      <c r="K142" s="980"/>
      <c r="L142" s="1011"/>
      <c r="M142" s="1011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</row>
    <row r="143" spans="1:26">
      <c r="A143" s="188"/>
      <c r="B143" s="397"/>
      <c r="C143" s="407"/>
      <c r="D143" s="407"/>
      <c r="E143" s="443"/>
      <c r="F143" s="216">
        <f t="shared" si="36"/>
        <v>0</v>
      </c>
      <c r="G143" s="407"/>
      <c r="H143" s="216">
        <f t="shared" si="37"/>
        <v>0</v>
      </c>
      <c r="I143" s="407"/>
      <c r="J143" s="216">
        <f t="shared" si="38"/>
        <v>0</v>
      </c>
      <c r="K143" s="980"/>
      <c r="L143" s="1011"/>
      <c r="M143" s="1011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</row>
    <row r="144" spans="1:26">
      <c r="A144" s="188"/>
      <c r="B144" s="397"/>
      <c r="C144" s="407"/>
      <c r="D144" s="407"/>
      <c r="E144" s="443"/>
      <c r="F144" s="216">
        <f t="shared" si="36"/>
        <v>0</v>
      </c>
      <c r="G144" s="407"/>
      <c r="H144" s="216">
        <f t="shared" si="37"/>
        <v>0</v>
      </c>
      <c r="I144" s="407"/>
      <c r="J144" s="216">
        <f t="shared" si="38"/>
        <v>0</v>
      </c>
      <c r="K144" s="980"/>
      <c r="L144" s="1011"/>
      <c r="M144" s="1011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</row>
    <row r="145" spans="1:26">
      <c r="A145" s="188"/>
      <c r="B145" s="397"/>
      <c r="C145" s="407"/>
      <c r="D145" s="407"/>
      <c r="E145" s="443"/>
      <c r="F145" s="216">
        <f t="shared" si="36"/>
        <v>0</v>
      </c>
      <c r="G145" s="407"/>
      <c r="H145" s="216">
        <f t="shared" si="37"/>
        <v>0</v>
      </c>
      <c r="I145" s="407"/>
      <c r="J145" s="216">
        <f t="shared" si="38"/>
        <v>0</v>
      </c>
      <c r="K145" s="980"/>
      <c r="L145" s="1011"/>
      <c r="M145" s="1011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</row>
    <row r="146" spans="1:26">
      <c r="A146" s="188"/>
      <c r="B146" s="397"/>
      <c r="C146" s="407"/>
      <c r="D146" s="407"/>
      <c r="E146" s="443"/>
      <c r="F146" s="216">
        <f t="shared" si="36"/>
        <v>0</v>
      </c>
      <c r="G146" s="407"/>
      <c r="H146" s="216">
        <f t="shared" si="37"/>
        <v>0</v>
      </c>
      <c r="I146" s="407"/>
      <c r="J146" s="216">
        <f t="shared" si="38"/>
        <v>0</v>
      </c>
      <c r="K146" s="980"/>
      <c r="L146" s="1011"/>
      <c r="M146" s="1011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</row>
    <row r="147" spans="1:26">
      <c r="A147" s="188"/>
      <c r="B147" s="397" t="s">
        <v>702</v>
      </c>
      <c r="C147" s="407"/>
      <c r="D147" s="407"/>
      <c r="E147" s="443"/>
      <c r="F147" s="216">
        <f t="shared" si="36"/>
        <v>0</v>
      </c>
      <c r="G147" s="407"/>
      <c r="H147" s="216">
        <f t="shared" si="37"/>
        <v>0</v>
      </c>
      <c r="I147" s="407"/>
      <c r="J147" s="216">
        <f t="shared" si="38"/>
        <v>0</v>
      </c>
      <c r="K147" s="980"/>
      <c r="L147" s="1011"/>
      <c r="M147" s="1011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</row>
    <row r="148" spans="1:26">
      <c r="A148" s="188"/>
      <c r="B148" s="397" t="s">
        <v>701</v>
      </c>
      <c r="C148" s="407"/>
      <c r="D148" s="407"/>
      <c r="E148" s="443"/>
      <c r="F148" s="216">
        <f t="shared" si="36"/>
        <v>0</v>
      </c>
      <c r="G148" s="407"/>
      <c r="H148" s="216">
        <f t="shared" si="37"/>
        <v>0</v>
      </c>
      <c r="I148" s="407"/>
      <c r="J148" s="216">
        <f t="shared" si="38"/>
        <v>0</v>
      </c>
      <c r="K148" s="980"/>
      <c r="L148" s="1011"/>
      <c r="M148" s="1011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</row>
    <row r="149" spans="1:26">
      <c r="A149" s="188"/>
      <c r="B149" s="397"/>
      <c r="C149" s="407"/>
      <c r="D149" s="407"/>
      <c r="E149" s="443"/>
      <c r="F149" s="216">
        <f t="shared" si="36"/>
        <v>0</v>
      </c>
      <c r="G149" s="407"/>
      <c r="H149" s="216">
        <f t="shared" si="37"/>
        <v>0</v>
      </c>
      <c r="I149" s="407"/>
      <c r="J149" s="216">
        <f t="shared" si="38"/>
        <v>0</v>
      </c>
      <c r="K149" s="980"/>
      <c r="L149" s="1011"/>
      <c r="M149" s="1011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</row>
    <row r="150" spans="1:26">
      <c r="A150" s="188"/>
      <c r="B150" s="270" t="s">
        <v>210</v>
      </c>
      <c r="C150" s="248"/>
      <c r="D150" s="248"/>
      <c r="E150" s="447"/>
      <c r="F150" s="248">
        <f>SUM(F142:F149)</f>
        <v>0</v>
      </c>
      <c r="G150" s="248"/>
      <c r="H150" s="248">
        <f>SUM(H142:H149)</f>
        <v>0</v>
      </c>
      <c r="I150" s="248"/>
      <c r="J150" s="248">
        <f>SUM(J142:J149)</f>
        <v>0</v>
      </c>
      <c r="K150" s="980"/>
      <c r="L150" s="983"/>
      <c r="M150" s="983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</row>
    <row r="151" spans="1:26">
      <c r="A151" s="188"/>
      <c r="B151" s="397" t="s">
        <v>136</v>
      </c>
      <c r="C151" s="872"/>
      <c r="D151" s="872"/>
      <c r="E151" s="424">
        <f>IF($F$150=0,0,($F$142*$E$142+$F$143*$E$143+$F$144*$E$144+$F$147*$E$147+$F$148*E148+$F$149*$E$149)/$F$150)</f>
        <v>0</v>
      </c>
      <c r="F151" s="872"/>
      <c r="G151" s="872"/>
      <c r="H151" s="872"/>
      <c r="I151" s="872"/>
      <c r="J151" s="872"/>
      <c r="K151" s="980"/>
      <c r="L151" s="1012"/>
      <c r="M151" s="1012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</row>
    <row r="152" spans="1:26">
      <c r="A152" s="188"/>
      <c r="B152" s="397" t="s">
        <v>677</v>
      </c>
      <c r="C152" s="407"/>
      <c r="D152" s="407"/>
      <c r="E152" s="882"/>
      <c r="F152" s="216">
        <f>C152*D152</f>
        <v>0</v>
      </c>
      <c r="G152" s="407"/>
      <c r="H152" s="216">
        <f>C152*G152</f>
        <v>0</v>
      </c>
      <c r="I152" s="407"/>
      <c r="J152" s="216">
        <f>C152*I152</f>
        <v>0</v>
      </c>
      <c r="K152" s="980"/>
      <c r="L152" s="983"/>
      <c r="M152" s="983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</row>
    <row r="153" spans="1:26">
      <c r="A153" s="188"/>
      <c r="B153" s="270" t="s">
        <v>678</v>
      </c>
      <c r="C153" s="395"/>
      <c r="D153" s="395"/>
      <c r="E153" s="402"/>
      <c r="F153" s="395">
        <f>SUM(F150:F152)</f>
        <v>0</v>
      </c>
      <c r="G153" s="395"/>
      <c r="H153" s="395">
        <f>SUM(H150:H152)</f>
        <v>0</v>
      </c>
      <c r="I153" s="395"/>
      <c r="J153" s="395">
        <f>SUM(J150:J152)</f>
        <v>0</v>
      </c>
      <c r="K153" s="980"/>
      <c r="L153" s="983"/>
      <c r="M153" s="983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</row>
    <row r="154" spans="1:26" ht="7.5" customHeight="1">
      <c r="A154" s="188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</row>
    <row r="155" spans="1:26">
      <c r="A155" s="188"/>
      <c r="B155" s="399" t="s">
        <v>679</v>
      </c>
      <c r="C155" s="400" t="s">
        <v>671</v>
      </c>
      <c r="D155" s="400" t="s">
        <v>672</v>
      </c>
      <c r="E155" s="391" t="s">
        <v>635</v>
      </c>
      <c r="F155" s="400" t="s">
        <v>673</v>
      </c>
      <c r="G155" s="391" t="s">
        <v>674</v>
      </c>
      <c r="H155" s="400" t="s">
        <v>675</v>
      </c>
      <c r="I155" s="392" t="s">
        <v>676</v>
      </c>
      <c r="J155" s="188"/>
      <c r="K155" s="17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</row>
    <row r="156" spans="1:26">
      <c r="A156" s="188"/>
      <c r="B156" s="397" t="s">
        <v>680</v>
      </c>
      <c r="C156" s="186"/>
      <c r="D156" s="882"/>
      <c r="E156" s="882"/>
      <c r="F156" s="882"/>
      <c r="G156" s="882"/>
      <c r="H156" s="882"/>
      <c r="I156" s="883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</row>
    <row r="157" spans="1:26">
      <c r="A157" s="188"/>
      <c r="B157" s="397" t="s">
        <v>462</v>
      </c>
      <c r="C157" s="216">
        <f t="shared" ref="C157:C164" si="39">C142*$C$70</f>
        <v>0</v>
      </c>
      <c r="D157" s="216">
        <f t="shared" ref="D157:D164" si="40">D142</f>
        <v>0</v>
      </c>
      <c r="E157" s="216">
        <f t="shared" ref="E157:E164" si="41">C157*D157</f>
        <v>0</v>
      </c>
      <c r="F157" s="216">
        <f t="shared" ref="F157:F164" si="42">G142</f>
        <v>0</v>
      </c>
      <c r="G157" s="216">
        <f t="shared" ref="G157:G164" si="43">C157*F157</f>
        <v>0</v>
      </c>
      <c r="H157" s="216">
        <f t="shared" ref="H157:H164" si="44">I142</f>
        <v>0</v>
      </c>
      <c r="I157" s="393">
        <f t="shared" ref="I157:I164" si="45">C157*H157</f>
        <v>0</v>
      </c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</row>
    <row r="158" spans="1:26">
      <c r="A158" s="188"/>
      <c r="B158" s="397"/>
      <c r="C158" s="216">
        <f t="shared" si="39"/>
        <v>0</v>
      </c>
      <c r="D158" s="216">
        <f t="shared" si="40"/>
        <v>0</v>
      </c>
      <c r="E158" s="216">
        <f t="shared" si="41"/>
        <v>0</v>
      </c>
      <c r="F158" s="216">
        <f t="shared" si="42"/>
        <v>0</v>
      </c>
      <c r="G158" s="216">
        <f t="shared" si="43"/>
        <v>0</v>
      </c>
      <c r="H158" s="216">
        <f t="shared" si="44"/>
        <v>0</v>
      </c>
      <c r="I158" s="393">
        <f t="shared" si="45"/>
        <v>0</v>
      </c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</row>
    <row r="159" spans="1:26">
      <c r="A159" s="188"/>
      <c r="B159" s="397"/>
      <c r="C159" s="216">
        <f t="shared" si="39"/>
        <v>0</v>
      </c>
      <c r="D159" s="216">
        <f t="shared" si="40"/>
        <v>0</v>
      </c>
      <c r="E159" s="216">
        <f t="shared" si="41"/>
        <v>0</v>
      </c>
      <c r="F159" s="216">
        <f t="shared" si="42"/>
        <v>0</v>
      </c>
      <c r="G159" s="216">
        <f t="shared" si="43"/>
        <v>0</v>
      </c>
      <c r="H159" s="216">
        <f t="shared" si="44"/>
        <v>0</v>
      </c>
      <c r="I159" s="393">
        <f t="shared" si="45"/>
        <v>0</v>
      </c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</row>
    <row r="160" spans="1:26">
      <c r="A160" s="188"/>
      <c r="B160" s="397"/>
      <c r="C160" s="216">
        <f t="shared" si="39"/>
        <v>0</v>
      </c>
      <c r="D160" s="216">
        <f t="shared" si="40"/>
        <v>0</v>
      </c>
      <c r="E160" s="216">
        <f>C160*D160</f>
        <v>0</v>
      </c>
      <c r="F160" s="216">
        <f t="shared" si="42"/>
        <v>0</v>
      </c>
      <c r="G160" s="216">
        <f>C160*F160</f>
        <v>0</v>
      </c>
      <c r="H160" s="216">
        <f t="shared" si="44"/>
        <v>0</v>
      </c>
      <c r="I160" s="393">
        <f>C160*H160</f>
        <v>0</v>
      </c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</row>
    <row r="161" spans="1:26">
      <c r="A161" s="188"/>
      <c r="B161" s="397"/>
      <c r="C161" s="216">
        <f t="shared" si="39"/>
        <v>0</v>
      </c>
      <c r="D161" s="216">
        <f t="shared" si="40"/>
        <v>0</v>
      </c>
      <c r="E161" s="216">
        <f>C161*D161</f>
        <v>0</v>
      </c>
      <c r="F161" s="216">
        <f t="shared" si="42"/>
        <v>0</v>
      </c>
      <c r="G161" s="216">
        <f>C161*F161</f>
        <v>0</v>
      </c>
      <c r="H161" s="216">
        <f t="shared" si="44"/>
        <v>0</v>
      </c>
      <c r="I161" s="393">
        <f>C161*H161</f>
        <v>0</v>
      </c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</row>
    <row r="162" spans="1:26">
      <c r="A162" s="188"/>
      <c r="B162" s="397" t="s">
        <v>702</v>
      </c>
      <c r="C162" s="216">
        <f t="shared" si="39"/>
        <v>0</v>
      </c>
      <c r="D162" s="216">
        <f t="shared" si="40"/>
        <v>0</v>
      </c>
      <c r="E162" s="216">
        <f t="shared" si="41"/>
        <v>0</v>
      </c>
      <c r="F162" s="216">
        <f t="shared" si="42"/>
        <v>0</v>
      </c>
      <c r="G162" s="216">
        <f t="shared" si="43"/>
        <v>0</v>
      </c>
      <c r="H162" s="216">
        <f t="shared" si="44"/>
        <v>0</v>
      </c>
      <c r="I162" s="393">
        <f t="shared" si="45"/>
        <v>0</v>
      </c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</row>
    <row r="163" spans="1:26">
      <c r="A163" s="188"/>
      <c r="B163" s="397" t="s">
        <v>701</v>
      </c>
      <c r="C163" s="216">
        <f t="shared" si="39"/>
        <v>0</v>
      </c>
      <c r="D163" s="216">
        <f t="shared" si="40"/>
        <v>0</v>
      </c>
      <c r="E163" s="216">
        <f t="shared" si="41"/>
        <v>0</v>
      </c>
      <c r="F163" s="216">
        <f t="shared" si="42"/>
        <v>0</v>
      </c>
      <c r="G163" s="216">
        <f t="shared" si="43"/>
        <v>0</v>
      </c>
      <c r="H163" s="216">
        <f t="shared" si="44"/>
        <v>0</v>
      </c>
      <c r="I163" s="393">
        <f t="shared" si="45"/>
        <v>0</v>
      </c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</row>
    <row r="164" spans="1:26">
      <c r="A164" s="188"/>
      <c r="B164" s="437"/>
      <c r="C164" s="216">
        <f t="shared" si="39"/>
        <v>0</v>
      </c>
      <c r="D164" s="216">
        <f t="shared" si="40"/>
        <v>0</v>
      </c>
      <c r="E164" s="216">
        <f t="shared" si="41"/>
        <v>0</v>
      </c>
      <c r="F164" s="216">
        <f t="shared" si="42"/>
        <v>0</v>
      </c>
      <c r="G164" s="216">
        <f t="shared" si="43"/>
        <v>0</v>
      </c>
      <c r="H164" s="216">
        <f t="shared" si="44"/>
        <v>0</v>
      </c>
      <c r="I164" s="393">
        <f t="shared" si="45"/>
        <v>0</v>
      </c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</row>
    <row r="165" spans="1:26">
      <c r="A165" s="188"/>
      <c r="B165" s="270" t="s">
        <v>681</v>
      </c>
      <c r="C165" s="441"/>
      <c r="D165" s="395"/>
      <c r="E165" s="395">
        <f>SUM(E157:E164)</f>
        <v>0</v>
      </c>
      <c r="F165" s="395"/>
      <c r="G165" s="395">
        <f>SUM(G157:G164)</f>
        <v>0</v>
      </c>
      <c r="H165" s="395"/>
      <c r="I165" s="396">
        <f>SUM(I157:I164)</f>
        <v>0</v>
      </c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</row>
    <row r="166" spans="1:26" ht="7.5" customHeight="1">
      <c r="A166" s="188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</row>
    <row r="167" spans="1:26">
      <c r="A167" s="188"/>
      <c r="B167" s="446" t="s">
        <v>452</v>
      </c>
      <c r="C167" s="450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</row>
    <row r="168" spans="1:26">
      <c r="A168" s="188"/>
      <c r="B168" s="399" t="s">
        <v>616</v>
      </c>
      <c r="C168" s="400" t="s">
        <v>631</v>
      </c>
      <c r="D168" s="400" t="s">
        <v>632</v>
      </c>
      <c r="E168" s="400" t="s">
        <v>633</v>
      </c>
      <c r="F168" s="400" t="s">
        <v>634</v>
      </c>
      <c r="G168" s="715" t="s">
        <v>635</v>
      </c>
      <c r="H168" s="715" t="s">
        <v>556</v>
      </c>
      <c r="I168" s="716" t="s">
        <v>636</v>
      </c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</row>
    <row r="169" spans="1:26">
      <c r="A169" s="188"/>
      <c r="B169" s="397" t="s">
        <v>455</v>
      </c>
      <c r="C169" s="216">
        <f>'Programa Producción'!C61</f>
        <v>0</v>
      </c>
      <c r="D169" s="216">
        <f>'Programa Producción'!D61</f>
        <v>0</v>
      </c>
      <c r="E169" s="216">
        <f>'Programa Producción'!E61</f>
        <v>0</v>
      </c>
      <c r="F169" s="216">
        <f>'Programa Producción'!F61</f>
        <v>0</v>
      </c>
      <c r="G169" s="216">
        <f>SUM(C169:F169)</f>
        <v>0</v>
      </c>
      <c r="H169" s="216">
        <f>'Programa Producción'!H61</f>
        <v>0</v>
      </c>
      <c r="I169" s="393">
        <f>'Programa Producción'!I61</f>
        <v>0</v>
      </c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</row>
    <row r="170" spans="1:26">
      <c r="A170" s="188"/>
      <c r="B170" s="397" t="s">
        <v>683</v>
      </c>
      <c r="C170" s="216">
        <f>$F$150</f>
        <v>0</v>
      </c>
      <c r="D170" s="216">
        <f>$F$150</f>
        <v>0</v>
      </c>
      <c r="E170" s="216">
        <f>$F$150</f>
        <v>0</v>
      </c>
      <c r="F170" s="216">
        <f>$F$150</f>
        <v>0</v>
      </c>
      <c r="G170" s="872"/>
      <c r="H170" s="216">
        <f>H150</f>
        <v>0</v>
      </c>
      <c r="I170" s="393">
        <f>J150</f>
        <v>0</v>
      </c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</row>
    <row r="171" spans="1:26">
      <c r="A171" s="188"/>
      <c r="B171" s="397" t="s">
        <v>684</v>
      </c>
      <c r="C171" s="216">
        <f>C169*C170</f>
        <v>0</v>
      </c>
      <c r="D171" s="216">
        <f>D169*D170</f>
        <v>0</v>
      </c>
      <c r="E171" s="216">
        <f>E169*E170</f>
        <v>0</v>
      </c>
      <c r="F171" s="216">
        <f>F169*F170</f>
        <v>0</v>
      </c>
      <c r="G171" s="216">
        <f>SUM(C171:F171)</f>
        <v>0</v>
      </c>
      <c r="H171" s="216">
        <f>H172+(H169-C156)*H150</f>
        <v>0</v>
      </c>
      <c r="I171" s="393">
        <f>I172+(I169-C156)*J150</f>
        <v>0</v>
      </c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</row>
    <row r="172" spans="1:26">
      <c r="A172" s="188"/>
      <c r="B172" s="397" t="s">
        <v>685</v>
      </c>
      <c r="C172" s="216">
        <f>E165</f>
        <v>0</v>
      </c>
      <c r="D172" s="216">
        <f>C173</f>
        <v>0</v>
      </c>
      <c r="E172" s="216">
        <f>D173</f>
        <v>0</v>
      </c>
      <c r="F172" s="216">
        <f>E173</f>
        <v>0</v>
      </c>
      <c r="G172" s="216">
        <f>C172</f>
        <v>0</v>
      </c>
      <c r="H172" s="216">
        <f>G173</f>
        <v>0</v>
      </c>
      <c r="I172" s="393">
        <f>H173</f>
        <v>0</v>
      </c>
      <c r="J172" s="188"/>
      <c r="K172" s="285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</row>
    <row r="173" spans="1:26">
      <c r="A173" s="188"/>
      <c r="B173" s="397" t="s">
        <v>686</v>
      </c>
      <c r="C173" s="216">
        <f>$E$165</f>
        <v>0</v>
      </c>
      <c r="D173" s="216">
        <f>$E$165</f>
        <v>0</v>
      </c>
      <c r="E173" s="216">
        <f>$E$165</f>
        <v>0</v>
      </c>
      <c r="F173" s="216">
        <f>$E$165</f>
        <v>0</v>
      </c>
      <c r="G173" s="216">
        <f>F173</f>
        <v>0</v>
      </c>
      <c r="H173" s="216">
        <f>G165</f>
        <v>0</v>
      </c>
      <c r="I173" s="393">
        <f>I165</f>
        <v>0</v>
      </c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</row>
    <row r="174" spans="1:26">
      <c r="A174" s="188"/>
      <c r="B174" s="422" t="s">
        <v>691</v>
      </c>
      <c r="C174" s="248">
        <f>C171+C173-C172</f>
        <v>0</v>
      </c>
      <c r="D174" s="248">
        <f>D171+D173-D172</f>
        <v>0</v>
      </c>
      <c r="E174" s="248">
        <f>E171+E173-E172</f>
        <v>0</v>
      </c>
      <c r="F174" s="248">
        <f>F171+F173-F172</f>
        <v>0</v>
      </c>
      <c r="G174" s="248">
        <f>SUM(C174:F174)</f>
        <v>0</v>
      </c>
      <c r="H174" s="248">
        <f>H171+H173-H172</f>
        <v>0</v>
      </c>
      <c r="I174" s="427">
        <f>I171+I173-I172</f>
        <v>0</v>
      </c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</row>
    <row r="175" spans="1:26">
      <c r="A175" s="188"/>
      <c r="B175" s="397" t="s">
        <v>688</v>
      </c>
      <c r="C175" s="424">
        <f>$E$151</f>
        <v>0</v>
      </c>
      <c r="D175" s="424">
        <f>$E$151</f>
        <v>0</v>
      </c>
      <c r="E175" s="424">
        <f>$E$151</f>
        <v>0</v>
      </c>
      <c r="F175" s="424">
        <f>$E$151</f>
        <v>0</v>
      </c>
      <c r="G175" s="1013"/>
      <c r="H175" s="424">
        <f>$E$151</f>
        <v>0</v>
      </c>
      <c r="I175" s="424">
        <f>$E$151</f>
        <v>0</v>
      </c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</row>
    <row r="176" spans="1:26">
      <c r="A176" s="188"/>
      <c r="B176" s="397" t="s">
        <v>689</v>
      </c>
      <c r="C176" s="216">
        <f>C174*C175</f>
        <v>0</v>
      </c>
      <c r="D176" s="216">
        <f>D174*D175</f>
        <v>0</v>
      </c>
      <c r="E176" s="216">
        <f>E174*E175</f>
        <v>0</v>
      </c>
      <c r="F176" s="216">
        <f>F174*F175</f>
        <v>0</v>
      </c>
      <c r="G176" s="216">
        <f>SUM(C176:F176)</f>
        <v>0</v>
      </c>
      <c r="H176" s="216">
        <f>H174*H175</f>
        <v>0</v>
      </c>
      <c r="I176" s="393">
        <f>I174*I175</f>
        <v>0</v>
      </c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</row>
    <row r="177" spans="1:26" ht="12.75" customHeight="1">
      <c r="A177" s="188"/>
      <c r="B177" s="422" t="s">
        <v>690</v>
      </c>
      <c r="C177" s="248">
        <f>C174+C176</f>
        <v>0</v>
      </c>
      <c r="D177" s="248">
        <f>D174+D176</f>
        <v>0</v>
      </c>
      <c r="E177" s="248">
        <f>E174+E176</f>
        <v>0</v>
      </c>
      <c r="F177" s="248">
        <f>F174+F176</f>
        <v>0</v>
      </c>
      <c r="G177" s="248">
        <f>SUM(C177:F177)</f>
        <v>0</v>
      </c>
      <c r="H177" s="248">
        <f>H174+H176</f>
        <v>0</v>
      </c>
      <c r="I177" s="427">
        <f>I174+I176</f>
        <v>0</v>
      </c>
      <c r="J177" s="188"/>
      <c r="K177" s="213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</row>
    <row r="178" spans="1:26">
      <c r="A178" s="188"/>
      <c r="B178" s="410" t="s">
        <v>167</v>
      </c>
      <c r="C178" s="216">
        <f>IF($B$178="Pago contado",C177,IF($B$178="Pago 30 días",C177*2/3,IF($B$178="Pago 60 días",C177*1/3,0)))</f>
        <v>0</v>
      </c>
      <c r="D178" s="216">
        <f>IF($B$178="Pago contado",D177,IF($B$178="Pago 30 días",C179+D177*2/3,IF($B$178="Pago 60 días",C179+D177*1/3,0)))</f>
        <v>0</v>
      </c>
      <c r="E178" s="216">
        <f>IF($B$178="Pago contado",E177,IF($B$178="Pago 30 días",D179+E177*2/3,IF($B$178="Pago 60 días",D179+E177*1/3,0)))</f>
        <v>0</v>
      </c>
      <c r="F178" s="216">
        <f>IF($B$178="Pago contado",F177,IF($B$178="Pago 30 días",E179+F177*2/3,IF($B$178="Pago 60 días",E179+F177*1/3,0)))</f>
        <v>0</v>
      </c>
      <c r="G178" s="216">
        <f>SUM(C178:F178)</f>
        <v>0</v>
      </c>
      <c r="H178" s="216">
        <f>IF($B$178="Pago contado",H177,IF($B$178="Pago 30 días",G179+H177*11/12,IF($B$178="Pago 60 días",G179+H177*10/12,0)))</f>
        <v>0</v>
      </c>
      <c r="I178" s="393">
        <f>IF($B$178="Pago contado",I177,IF($B$178="Pago 30 días",H179+I177*11/12,IF($B$178="Pago 60 días",H179+I177*10/12,0)))</f>
        <v>0</v>
      </c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</row>
    <row r="179" spans="1:26">
      <c r="A179" s="188"/>
      <c r="B179" s="270" t="s">
        <v>650</v>
      </c>
      <c r="C179" s="395">
        <f>IF($B$178="Pago contado",0,IF($B$178="Pago 30 días",C177*1/3,IF($B$178="Pago 60 días",C177*2/3)))</f>
        <v>0</v>
      </c>
      <c r="D179" s="395">
        <f>IF($B$178="Pago contado",0,IF($B$178="Pago 30 días",D177*1/3,IF($B$178="Pago 60 días",D177*2/3)))</f>
        <v>0</v>
      </c>
      <c r="E179" s="395">
        <f>IF($B$178="Pago contado",0,IF($B$178="Pago 30 días",E177*1/3,IF($B$178="Pago 60 días",E177*2/3)))</f>
        <v>0</v>
      </c>
      <c r="F179" s="395">
        <f>IF($B$178="Pago contado",0,IF($B$178="Pago 30 días",F177*1/3,IF($B$178="Pago 60 días",F177*2/3)))</f>
        <v>0</v>
      </c>
      <c r="G179" s="395">
        <f>F179</f>
        <v>0</v>
      </c>
      <c r="H179" s="395">
        <f>IF($B$178="Pago contado",0,IF($B$178="Pago 30 días",H177*1/12,IF($B$178="Pago 60 días",H177*2/12)))</f>
        <v>0</v>
      </c>
      <c r="I179" s="396">
        <f>IF($B$178="Pago contado",0,IF($B$178="Pago 30 días",I177*1/12,IF($B$178="Pago 60 días",I177*2/12)))</f>
        <v>0</v>
      </c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</row>
    <row r="180" spans="1:26" ht="26.25" customHeight="1">
      <c r="A180" s="188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</row>
    <row r="181" spans="1:26">
      <c r="A181" s="188"/>
      <c r="B181" s="454" t="s">
        <v>692</v>
      </c>
      <c r="C181" s="188"/>
      <c r="D181" s="188"/>
      <c r="E181" s="188"/>
      <c r="F181" s="188"/>
      <c r="G181" s="188"/>
      <c r="H181" s="285"/>
      <c r="I181" s="285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</row>
    <row r="182" spans="1:26" ht="7.5" customHeight="1">
      <c r="A182" s="188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</row>
    <row r="183" spans="1:26">
      <c r="A183" s="188"/>
      <c r="B183" s="399" t="s">
        <v>616</v>
      </c>
      <c r="C183" s="400" t="s">
        <v>631</v>
      </c>
      <c r="D183" s="400" t="s">
        <v>632</v>
      </c>
      <c r="E183" s="400" t="s">
        <v>633</v>
      </c>
      <c r="F183" s="400" t="s">
        <v>634</v>
      </c>
      <c r="G183" s="715" t="s">
        <v>635</v>
      </c>
      <c r="H183" s="715" t="s">
        <v>556</v>
      </c>
      <c r="I183" s="716" t="s">
        <v>636</v>
      </c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</row>
    <row r="184" spans="1:26">
      <c r="A184" s="188"/>
      <c r="B184" s="397" t="s">
        <v>693</v>
      </c>
      <c r="C184" s="216">
        <f>C42+C85+C128+C171</f>
        <v>0</v>
      </c>
      <c r="D184" s="216">
        <f>D42+D85+D128+D171</f>
        <v>0</v>
      </c>
      <c r="E184" s="216">
        <f>E42+E85+E128+E171</f>
        <v>0</v>
      </c>
      <c r="F184" s="216">
        <f>F42+F85+F128+F171</f>
        <v>0</v>
      </c>
      <c r="G184" s="216">
        <f>SUM(C184:F184)</f>
        <v>0</v>
      </c>
      <c r="H184" s="216">
        <f>H42+H85+H128+H171</f>
        <v>0</v>
      </c>
      <c r="I184" s="216">
        <f>I42+I85+I128+I171</f>
        <v>0</v>
      </c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</row>
    <row r="185" spans="1:26">
      <c r="A185" s="188"/>
      <c r="B185" s="397" t="s">
        <v>694</v>
      </c>
      <c r="C185" s="216">
        <f t="shared" ref="C185:F188" si="46">C47+C90+C133+C176</f>
        <v>0</v>
      </c>
      <c r="D185" s="216">
        <f t="shared" si="46"/>
        <v>0</v>
      </c>
      <c r="E185" s="216">
        <f t="shared" si="46"/>
        <v>0</v>
      </c>
      <c r="F185" s="216">
        <f t="shared" si="46"/>
        <v>0</v>
      </c>
      <c r="G185" s="216">
        <f>SUM(C185:F185)</f>
        <v>0</v>
      </c>
      <c r="H185" s="216">
        <f t="shared" ref="H185:I188" si="47">H47+H90+H133+H176</f>
        <v>0</v>
      </c>
      <c r="I185" s="216">
        <f t="shared" si="47"/>
        <v>0</v>
      </c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</row>
    <row r="186" spans="1:26">
      <c r="A186" s="188"/>
      <c r="B186" s="397" t="s">
        <v>22</v>
      </c>
      <c r="C186" s="216">
        <f t="shared" si="46"/>
        <v>0</v>
      </c>
      <c r="D186" s="216">
        <f t="shared" si="46"/>
        <v>0</v>
      </c>
      <c r="E186" s="216">
        <f t="shared" si="46"/>
        <v>0</v>
      </c>
      <c r="F186" s="216">
        <f t="shared" si="46"/>
        <v>0</v>
      </c>
      <c r="G186" s="216">
        <f>SUM(C186:F186)</f>
        <v>0</v>
      </c>
      <c r="H186" s="216">
        <f t="shared" si="47"/>
        <v>0</v>
      </c>
      <c r="I186" s="216">
        <f t="shared" si="47"/>
        <v>0</v>
      </c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</row>
    <row r="187" spans="1:26">
      <c r="A187" s="188"/>
      <c r="B187" s="397" t="s">
        <v>695</v>
      </c>
      <c r="C187" s="216">
        <f t="shared" si="46"/>
        <v>0</v>
      </c>
      <c r="D187" s="216">
        <f t="shared" si="46"/>
        <v>0</v>
      </c>
      <c r="E187" s="216">
        <f t="shared" si="46"/>
        <v>0</v>
      </c>
      <c r="F187" s="216">
        <f t="shared" si="46"/>
        <v>0</v>
      </c>
      <c r="G187" s="216">
        <f>SUM(C187:F187)</f>
        <v>0</v>
      </c>
      <c r="H187" s="216">
        <f t="shared" si="47"/>
        <v>0</v>
      </c>
      <c r="I187" s="216">
        <f t="shared" si="47"/>
        <v>0</v>
      </c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</row>
    <row r="188" spans="1:26">
      <c r="A188" s="188"/>
      <c r="B188" s="397" t="s">
        <v>696</v>
      </c>
      <c r="C188" s="216">
        <f t="shared" si="46"/>
        <v>0</v>
      </c>
      <c r="D188" s="216">
        <f t="shared" si="46"/>
        <v>0</v>
      </c>
      <c r="E188" s="216">
        <f t="shared" si="46"/>
        <v>0</v>
      </c>
      <c r="F188" s="216">
        <f t="shared" si="46"/>
        <v>0</v>
      </c>
      <c r="G188" s="216">
        <f>F188</f>
        <v>0</v>
      </c>
      <c r="H188" s="216">
        <f t="shared" si="47"/>
        <v>0</v>
      </c>
      <c r="I188" s="216">
        <f t="shared" si="47"/>
        <v>0</v>
      </c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</row>
    <row r="189" spans="1:26">
      <c r="A189" s="188"/>
      <c r="B189" s="397" t="s">
        <v>697</v>
      </c>
      <c r="C189" s="216">
        <f>C45+C88+C131+C174</f>
        <v>0</v>
      </c>
      <c r="D189" s="216">
        <f>D45+D88+D131+D174</f>
        <v>0</v>
      </c>
      <c r="E189" s="216">
        <f>E45+E88+E131+E174</f>
        <v>0</v>
      </c>
      <c r="F189" s="216">
        <f>F45+F88+F131+F174</f>
        <v>0</v>
      </c>
      <c r="G189" s="216">
        <f>SUM(C189:F189)</f>
        <v>0</v>
      </c>
      <c r="H189" s="216">
        <f>H45+H88+H131+H174</f>
        <v>0</v>
      </c>
      <c r="I189" s="216">
        <f>I45+I88+I131+I174</f>
        <v>0</v>
      </c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</row>
    <row r="190" spans="1:26">
      <c r="A190" s="188"/>
      <c r="B190" s="397" t="s">
        <v>698</v>
      </c>
      <c r="C190" s="216">
        <f t="shared" ref="C190:F191" si="48">C43+C86+C129+C172</f>
        <v>0</v>
      </c>
      <c r="D190" s="216">
        <f t="shared" si="48"/>
        <v>0</v>
      </c>
      <c r="E190" s="216">
        <f t="shared" si="48"/>
        <v>0</v>
      </c>
      <c r="F190" s="216">
        <f t="shared" si="48"/>
        <v>0</v>
      </c>
      <c r="G190" s="216">
        <f>C190</f>
        <v>0</v>
      </c>
      <c r="H190" s="216">
        <f>H43+H86+H129+H172</f>
        <v>0</v>
      </c>
      <c r="I190" s="216">
        <f>I43+I86+I129+I172</f>
        <v>0</v>
      </c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</row>
    <row r="191" spans="1:26">
      <c r="A191" s="188"/>
      <c r="B191" s="438" t="s">
        <v>699</v>
      </c>
      <c r="C191" s="433">
        <f t="shared" si="48"/>
        <v>0</v>
      </c>
      <c r="D191" s="433">
        <f t="shared" si="48"/>
        <v>0</v>
      </c>
      <c r="E191" s="433">
        <f t="shared" si="48"/>
        <v>0</v>
      </c>
      <c r="F191" s="433">
        <f t="shared" si="48"/>
        <v>0</v>
      </c>
      <c r="G191" s="433">
        <f>F191</f>
        <v>0</v>
      </c>
      <c r="H191" s="433">
        <f>H44+H87+H130+H173</f>
        <v>0</v>
      </c>
      <c r="I191" s="433">
        <f>I44+I87+I130+I173</f>
        <v>0</v>
      </c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</row>
    <row r="192" spans="1:26">
      <c r="A192" s="188"/>
      <c r="B192" s="214"/>
      <c r="C192" s="17"/>
      <c r="D192" s="17"/>
      <c r="E192" s="17"/>
      <c r="F192" s="17"/>
      <c r="G192" s="293"/>
      <c r="H192" s="293"/>
      <c r="I192" s="293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</row>
    <row r="193" spans="1:26">
      <c r="A193" s="188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</row>
    <row r="194" spans="1:26">
      <c r="A194" s="188"/>
      <c r="B194" s="188"/>
      <c r="C194" s="188"/>
      <c r="D194" s="188"/>
      <c r="E194" s="188"/>
      <c r="F194" s="188"/>
      <c r="G194" s="188"/>
      <c r="H194" s="285"/>
      <c r="I194" s="285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</row>
    <row r="195" spans="1:26">
      <c r="A195" s="188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</row>
    <row r="196" spans="1:26">
      <c r="A196" s="188"/>
      <c r="B196" s="188"/>
      <c r="C196" s="188"/>
      <c r="D196" s="188"/>
      <c r="E196" s="188"/>
      <c r="F196" s="188"/>
      <c r="G196" s="188"/>
      <c r="H196" s="285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</row>
    <row r="197" spans="1:26">
      <c r="A197" s="188"/>
      <c r="B197" s="188"/>
      <c r="C197" s="188"/>
      <c r="D197" s="188"/>
      <c r="E197" s="188"/>
      <c r="F197" s="188"/>
      <c r="G197" s="188"/>
      <c r="H197" s="285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</row>
    <row r="198" spans="1:26">
      <c r="A198" s="188"/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</row>
    <row r="199" spans="1:26">
      <c r="A199" s="188"/>
      <c r="B199" s="188"/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</row>
    <row r="200" spans="1:26">
      <c r="A200" s="188"/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</row>
    <row r="201" spans="1:26">
      <c r="A201" s="188"/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</row>
    <row r="202" spans="1:26">
      <c r="A202" s="188"/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</row>
    <row r="203" spans="1:26">
      <c r="A203" s="188"/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</row>
    <row r="204" spans="1:26">
      <c r="A204" s="188"/>
      <c r="B204" s="188"/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  <c r="R204" s="188"/>
      <c r="S204" s="188"/>
      <c r="T204" s="188"/>
      <c r="U204" s="188"/>
      <c r="V204" s="188"/>
      <c r="W204" s="188"/>
      <c r="X204" s="188"/>
      <c r="Y204" s="188"/>
      <c r="Z204" s="188"/>
    </row>
    <row r="205" spans="1:26">
      <c r="A205" s="188"/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8"/>
      <c r="Q205" s="188"/>
      <c r="R205" s="188"/>
      <c r="S205" s="188"/>
      <c r="T205" s="188"/>
      <c r="U205" s="188"/>
      <c r="V205" s="188"/>
      <c r="W205" s="188"/>
      <c r="X205" s="188"/>
      <c r="Y205" s="188"/>
      <c r="Z205" s="188"/>
    </row>
    <row r="206" spans="1:26">
      <c r="A206" s="188"/>
      <c r="B206" s="188"/>
      <c r="C206" s="188"/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</row>
    <row r="207" spans="1:26">
      <c r="A207" s="188"/>
      <c r="B207" s="188"/>
      <c r="C207" s="188"/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</row>
    <row r="208" spans="1:26">
      <c r="A208" s="188"/>
      <c r="B208" s="188"/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</row>
    <row r="209" spans="1:26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</row>
    <row r="210" spans="1:26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  <c r="R210" s="188"/>
      <c r="S210" s="188"/>
      <c r="T210" s="188"/>
      <c r="U210" s="188"/>
      <c r="V210" s="188"/>
      <c r="W210" s="188"/>
      <c r="X210" s="188"/>
      <c r="Y210" s="188"/>
      <c r="Z210" s="188"/>
    </row>
    <row r="211" spans="1:26">
      <c r="A211" s="188"/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  <c r="R211" s="188"/>
      <c r="S211" s="188"/>
      <c r="T211" s="188"/>
      <c r="U211" s="188"/>
      <c r="V211" s="188"/>
      <c r="W211" s="188"/>
      <c r="X211" s="188"/>
      <c r="Y211" s="188"/>
      <c r="Z211" s="188"/>
    </row>
    <row r="212" spans="1:26">
      <c r="A212" s="188"/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  <c r="R212" s="188"/>
      <c r="S212" s="188"/>
      <c r="T212" s="188"/>
      <c r="U212" s="188"/>
      <c r="V212" s="188"/>
      <c r="W212" s="188"/>
      <c r="X212" s="188"/>
      <c r="Y212" s="188"/>
      <c r="Z212" s="188"/>
    </row>
    <row r="213" spans="1:26">
      <c r="A213" s="188"/>
      <c r="B213" s="188"/>
      <c r="C213" s="188"/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</row>
    <row r="214" spans="1:26">
      <c r="A214" s="188"/>
      <c r="B214" s="188"/>
      <c r="C214" s="188"/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  <c r="R214" s="188"/>
      <c r="S214" s="188"/>
      <c r="T214" s="188"/>
      <c r="U214" s="188"/>
      <c r="V214" s="188"/>
      <c r="W214" s="188"/>
      <c r="X214" s="188"/>
      <c r="Y214" s="188"/>
      <c r="Z214" s="188"/>
    </row>
    <row r="215" spans="1:26">
      <c r="A215" s="188"/>
      <c r="B215" s="188"/>
      <c r="C215" s="188"/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8"/>
      <c r="R215" s="188"/>
      <c r="S215" s="188"/>
      <c r="T215" s="188"/>
      <c r="U215" s="188"/>
      <c r="V215" s="188"/>
      <c r="W215" s="188"/>
      <c r="X215" s="188"/>
      <c r="Y215" s="188"/>
      <c r="Z215" s="188"/>
    </row>
    <row r="216" spans="1:26">
      <c r="A216" s="188"/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</row>
    <row r="217" spans="1:26">
      <c r="A217" s="188"/>
      <c r="B217" s="188"/>
      <c r="C217" s="188"/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</row>
    <row r="218" spans="1:26">
      <c r="A218" s="188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</row>
    <row r="219" spans="1:26">
      <c r="A219" s="188"/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</row>
    <row r="220" spans="1:26">
      <c r="A220" s="188"/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  <c r="L220" s="188"/>
      <c r="M220" s="188"/>
      <c r="N220" s="188"/>
      <c r="O220" s="188"/>
      <c r="P220" s="188"/>
      <c r="Q220" s="188"/>
      <c r="R220" s="188"/>
      <c r="S220" s="188"/>
      <c r="T220" s="188"/>
      <c r="U220" s="188"/>
      <c r="V220" s="188"/>
      <c r="W220" s="188"/>
      <c r="X220" s="188"/>
      <c r="Y220" s="188"/>
      <c r="Z220" s="188"/>
    </row>
    <row r="221" spans="1:26">
      <c r="A221" s="188"/>
      <c r="B221" s="188"/>
      <c r="C221" s="188"/>
      <c r="D221" s="188"/>
      <c r="E221" s="188"/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8"/>
    </row>
    <row r="222" spans="1:26">
      <c r="A222" s="188"/>
      <c r="B222" s="188"/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</row>
    <row r="223" spans="1:26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  <c r="L223" s="188"/>
      <c r="M223" s="188"/>
      <c r="N223" s="188"/>
      <c r="O223" s="188"/>
      <c r="P223" s="188"/>
      <c r="Q223" s="188"/>
      <c r="R223" s="188"/>
      <c r="S223" s="188"/>
      <c r="T223" s="188"/>
      <c r="U223" s="188"/>
      <c r="V223" s="188"/>
      <c r="W223" s="188"/>
      <c r="X223" s="188"/>
      <c r="Y223" s="188"/>
      <c r="Z223" s="188"/>
    </row>
    <row r="224" spans="1:26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8"/>
      <c r="M224" s="188"/>
      <c r="N224" s="188"/>
      <c r="O224" s="188"/>
      <c r="P224" s="188"/>
      <c r="Q224" s="188"/>
      <c r="R224" s="188"/>
      <c r="S224" s="188"/>
      <c r="T224" s="188"/>
      <c r="U224" s="188"/>
      <c r="V224" s="188"/>
      <c r="W224" s="188"/>
      <c r="X224" s="188"/>
      <c r="Y224" s="188"/>
      <c r="Z224" s="188"/>
    </row>
    <row r="225" spans="1:26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8"/>
      <c r="M225" s="188"/>
      <c r="N225" s="188"/>
      <c r="O225" s="188"/>
      <c r="P225" s="188"/>
      <c r="Q225" s="188"/>
      <c r="R225" s="188"/>
      <c r="S225" s="188"/>
      <c r="T225" s="188"/>
      <c r="U225" s="188"/>
      <c r="V225" s="188"/>
      <c r="W225" s="188"/>
      <c r="X225" s="188"/>
      <c r="Y225" s="188"/>
      <c r="Z225" s="188"/>
    </row>
    <row r="226" spans="1:26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</row>
    <row r="227" spans="1:26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</row>
    <row r="228" spans="1:26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</row>
    <row r="229" spans="1:26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8"/>
      <c r="Q229" s="188"/>
      <c r="R229" s="188"/>
      <c r="S229" s="188"/>
      <c r="T229" s="188"/>
      <c r="U229" s="188"/>
      <c r="V229" s="188"/>
      <c r="W229" s="188"/>
      <c r="X229" s="188"/>
      <c r="Y229" s="188"/>
      <c r="Z229" s="188"/>
    </row>
    <row r="230" spans="1:26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8"/>
      <c r="M230" s="188"/>
      <c r="N230" s="188"/>
      <c r="O230" s="188"/>
      <c r="P230" s="188"/>
      <c r="Q230" s="188"/>
      <c r="R230" s="188"/>
      <c r="S230" s="188"/>
      <c r="T230" s="188"/>
      <c r="U230" s="188"/>
      <c r="V230" s="188"/>
      <c r="W230" s="188"/>
      <c r="X230" s="188"/>
      <c r="Y230" s="188"/>
      <c r="Z230" s="188"/>
    </row>
    <row r="231" spans="1:26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  <c r="R231" s="188"/>
      <c r="S231" s="188"/>
      <c r="T231" s="188"/>
      <c r="U231" s="188"/>
      <c r="V231" s="188"/>
      <c r="W231" s="188"/>
      <c r="X231" s="188"/>
      <c r="Y231" s="188"/>
      <c r="Z231" s="188"/>
    </row>
    <row r="232" spans="1:26">
      <c r="A232" s="188"/>
      <c r="B232" s="188"/>
      <c r="C232" s="188"/>
      <c r="D232" s="188"/>
      <c r="E232" s="188"/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8"/>
      <c r="Q232" s="188"/>
      <c r="R232" s="188"/>
      <c r="S232" s="188"/>
      <c r="T232" s="188"/>
      <c r="U232" s="188"/>
      <c r="V232" s="188"/>
      <c r="W232" s="188"/>
      <c r="X232" s="188"/>
      <c r="Y232" s="188"/>
      <c r="Z232" s="188"/>
    </row>
    <row r="233" spans="1:26">
      <c r="A233" s="188"/>
      <c r="B233" s="188"/>
      <c r="C233" s="188"/>
      <c r="D233" s="188"/>
      <c r="E233" s="188"/>
      <c r="F233" s="188"/>
      <c r="G233" s="188"/>
      <c r="H233" s="188"/>
      <c r="I233" s="188"/>
      <c r="J233" s="188"/>
      <c r="K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</row>
    <row r="234" spans="1:26">
      <c r="A234" s="188"/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188"/>
      <c r="Q234" s="188"/>
      <c r="R234" s="188"/>
      <c r="S234" s="188"/>
      <c r="T234" s="188"/>
      <c r="U234" s="188"/>
      <c r="V234" s="188"/>
      <c r="W234" s="188"/>
      <c r="X234" s="188"/>
      <c r="Y234" s="188"/>
      <c r="Z234" s="188"/>
    </row>
    <row r="235" spans="1:26">
      <c r="A235" s="188"/>
      <c r="B235" s="188"/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88"/>
      <c r="Q235" s="188"/>
      <c r="R235" s="188"/>
      <c r="S235" s="188"/>
      <c r="T235" s="188"/>
      <c r="U235" s="188"/>
      <c r="V235" s="188"/>
      <c r="W235" s="188"/>
      <c r="X235" s="188"/>
      <c r="Y235" s="188"/>
      <c r="Z235" s="188"/>
    </row>
    <row r="236" spans="1:26">
      <c r="A236" s="188"/>
      <c r="B236" s="188"/>
      <c r="C236" s="188"/>
      <c r="D236" s="188"/>
      <c r="E236" s="188"/>
      <c r="F236" s="188"/>
      <c r="G236" s="188"/>
      <c r="H236" s="188"/>
      <c r="I236" s="188"/>
      <c r="J236" s="188"/>
      <c r="K236" s="188"/>
      <c r="L236" s="188"/>
      <c r="M236" s="188"/>
      <c r="N236" s="188"/>
      <c r="O236" s="188"/>
      <c r="P236" s="188"/>
      <c r="Q236" s="188"/>
      <c r="R236" s="188"/>
      <c r="S236" s="188"/>
      <c r="T236" s="188"/>
      <c r="U236" s="188"/>
      <c r="V236" s="188"/>
      <c r="W236" s="188"/>
      <c r="X236" s="188"/>
      <c r="Y236" s="188"/>
      <c r="Z236" s="188"/>
    </row>
    <row r="237" spans="1:26">
      <c r="A237" s="188"/>
      <c r="B237" s="188"/>
      <c r="C237" s="188"/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</row>
    <row r="238" spans="1:26">
      <c r="A238" s="188"/>
      <c r="B238" s="188"/>
      <c r="C238" s="188"/>
      <c r="D238" s="188"/>
      <c r="E238" s="188"/>
      <c r="F238" s="188"/>
      <c r="G238" s="188"/>
      <c r="H238" s="188"/>
      <c r="I238" s="188"/>
      <c r="J238" s="188"/>
      <c r="K238" s="188"/>
      <c r="L238" s="188"/>
      <c r="M238" s="188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</row>
    <row r="239" spans="1:26">
      <c r="A239" s="188"/>
      <c r="B239" s="188"/>
      <c r="C239" s="188"/>
      <c r="D239" s="188"/>
      <c r="E239" s="188"/>
      <c r="F239" s="188"/>
      <c r="G239" s="188"/>
      <c r="H239" s="188"/>
      <c r="I239" s="188"/>
      <c r="J239" s="188"/>
      <c r="K239" s="188"/>
      <c r="L239" s="188"/>
      <c r="M239" s="188"/>
      <c r="N239" s="188"/>
      <c r="O239" s="188"/>
      <c r="P239" s="188"/>
      <c r="Q239" s="188"/>
      <c r="R239" s="188"/>
      <c r="S239" s="188"/>
      <c r="T239" s="188"/>
      <c r="U239" s="188"/>
      <c r="V239" s="188"/>
      <c r="W239" s="188"/>
      <c r="X239" s="188"/>
      <c r="Y239" s="188"/>
      <c r="Z239" s="188"/>
    </row>
    <row r="240" spans="1:26">
      <c r="A240" s="188"/>
      <c r="B240" s="188"/>
      <c r="C240" s="188"/>
      <c r="D240" s="188"/>
      <c r="E240" s="188"/>
      <c r="F240" s="188"/>
      <c r="G240" s="188"/>
      <c r="H240" s="188"/>
      <c r="I240" s="188"/>
      <c r="J240" s="188"/>
      <c r="K240" s="188"/>
      <c r="L240" s="188"/>
      <c r="M240" s="188"/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</row>
    <row r="241" spans="1:26">
      <c r="A241" s="188"/>
      <c r="B241" s="188"/>
      <c r="C241" s="188"/>
      <c r="D241" s="188"/>
      <c r="E241" s="188"/>
      <c r="F241" s="188"/>
      <c r="G241" s="188"/>
      <c r="H241" s="188"/>
      <c r="I241" s="188"/>
      <c r="J241" s="188"/>
      <c r="K241" s="188"/>
      <c r="L241" s="188"/>
      <c r="M241" s="188"/>
      <c r="N241" s="188"/>
      <c r="O241" s="188"/>
      <c r="P241" s="188"/>
      <c r="Q241" s="188"/>
      <c r="R241" s="188"/>
      <c r="S241" s="188"/>
      <c r="T241" s="188"/>
      <c r="U241" s="188"/>
      <c r="V241" s="188"/>
      <c r="W241" s="188"/>
      <c r="X241" s="188"/>
      <c r="Y241" s="188"/>
      <c r="Z241" s="188"/>
    </row>
    <row r="242" spans="1:26">
      <c r="A242" s="188"/>
      <c r="B242" s="188"/>
      <c r="C242" s="188"/>
      <c r="D242" s="188"/>
      <c r="E242" s="188"/>
      <c r="F242" s="188"/>
      <c r="G242" s="188"/>
      <c r="H242" s="188"/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</row>
    <row r="243" spans="1:26">
      <c r="A243" s="188"/>
      <c r="B243" s="188"/>
      <c r="C243" s="188"/>
      <c r="D243" s="188"/>
      <c r="E243" s="188"/>
      <c r="F243" s="188"/>
      <c r="G243" s="188"/>
      <c r="H243" s="188"/>
      <c r="I243" s="188"/>
      <c r="J243" s="188"/>
      <c r="K243" s="188"/>
      <c r="L243" s="188"/>
      <c r="M243" s="188"/>
      <c r="N243" s="188"/>
      <c r="O243" s="188"/>
      <c r="P243" s="188"/>
      <c r="Q243" s="188"/>
      <c r="R243" s="188"/>
      <c r="S243" s="188"/>
      <c r="T243" s="188"/>
      <c r="U243" s="188"/>
      <c r="V243" s="188"/>
      <c r="W243" s="188"/>
      <c r="X243" s="188"/>
      <c r="Y243" s="188"/>
      <c r="Z243" s="188"/>
    </row>
    <row r="244" spans="1:26">
      <c r="A244" s="188"/>
      <c r="B244" s="188"/>
      <c r="C244" s="188"/>
      <c r="D244" s="188"/>
      <c r="E244" s="188"/>
      <c r="F244" s="188"/>
      <c r="G244" s="188"/>
      <c r="H244" s="188"/>
      <c r="I244" s="188"/>
      <c r="J244" s="188"/>
      <c r="K244" s="188"/>
      <c r="L244" s="188"/>
      <c r="M244" s="188"/>
      <c r="N244" s="188"/>
      <c r="O244" s="188"/>
      <c r="P244" s="188"/>
      <c r="Q244" s="188"/>
      <c r="R244" s="188"/>
      <c r="S244" s="188"/>
      <c r="T244" s="188"/>
      <c r="U244" s="188"/>
      <c r="V244" s="188"/>
      <c r="W244" s="188"/>
      <c r="X244" s="188"/>
      <c r="Y244" s="188"/>
      <c r="Z244" s="188"/>
    </row>
    <row r="245" spans="1:26">
      <c r="A245" s="188"/>
      <c r="B245" s="188"/>
      <c r="C245" s="188"/>
      <c r="D245" s="188"/>
      <c r="E245" s="188"/>
      <c r="F245" s="188"/>
      <c r="G245" s="188"/>
      <c r="H245" s="188"/>
      <c r="I245" s="188"/>
      <c r="J245" s="188"/>
      <c r="K245" s="188"/>
      <c r="L245" s="188"/>
      <c r="M245" s="188"/>
      <c r="N245" s="188"/>
      <c r="O245" s="188"/>
      <c r="P245" s="188"/>
      <c r="Q245" s="188"/>
      <c r="R245" s="188"/>
      <c r="S245" s="188"/>
      <c r="T245" s="188"/>
      <c r="U245" s="188"/>
      <c r="V245" s="188"/>
      <c r="W245" s="188"/>
      <c r="X245" s="188"/>
      <c r="Y245" s="188"/>
      <c r="Z245" s="188"/>
    </row>
    <row r="246" spans="1:26">
      <c r="A246" s="188"/>
      <c r="B246" s="188"/>
      <c r="C246" s="188"/>
      <c r="D246" s="188"/>
      <c r="E246" s="188"/>
      <c r="F246" s="188"/>
      <c r="G246" s="188"/>
      <c r="H246" s="188"/>
      <c r="I246" s="188"/>
      <c r="J246" s="188"/>
      <c r="K246" s="188"/>
      <c r="L246" s="188"/>
      <c r="M246" s="188"/>
      <c r="N246" s="188"/>
      <c r="O246" s="188"/>
      <c r="P246" s="188"/>
      <c r="Q246" s="188"/>
      <c r="R246" s="188"/>
      <c r="S246" s="188"/>
      <c r="T246" s="188"/>
      <c r="U246" s="188"/>
      <c r="V246" s="188"/>
      <c r="W246" s="188"/>
      <c r="X246" s="188"/>
      <c r="Y246" s="188"/>
      <c r="Z246" s="188"/>
    </row>
    <row r="247" spans="1:26">
      <c r="A247" s="188"/>
      <c r="B247" s="188"/>
      <c r="C247" s="188"/>
      <c r="D247" s="188"/>
      <c r="E247" s="188"/>
      <c r="F247" s="188"/>
      <c r="G247" s="188"/>
      <c r="H247" s="188"/>
      <c r="I247" s="188"/>
      <c r="J247" s="188"/>
      <c r="K247" s="188"/>
      <c r="L247" s="188"/>
      <c r="M247" s="188"/>
      <c r="N247" s="188"/>
      <c r="O247" s="188"/>
      <c r="P247" s="188"/>
      <c r="Q247" s="188"/>
      <c r="R247" s="188"/>
      <c r="S247" s="188"/>
      <c r="T247" s="188"/>
      <c r="U247" s="188"/>
      <c r="V247" s="188"/>
      <c r="W247" s="188"/>
      <c r="X247" s="188"/>
      <c r="Y247" s="188"/>
      <c r="Z247" s="188"/>
    </row>
    <row r="248" spans="1:26">
      <c r="A248" s="188"/>
      <c r="B248" s="188"/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  <c r="R248" s="188"/>
      <c r="S248" s="188"/>
      <c r="T248" s="188"/>
      <c r="U248" s="188"/>
      <c r="V248" s="188"/>
      <c r="W248" s="188"/>
      <c r="X248" s="188"/>
      <c r="Y248" s="188"/>
      <c r="Z248" s="188"/>
    </row>
    <row r="249" spans="1:26">
      <c r="A249" s="188"/>
      <c r="B249" s="188"/>
      <c r="C249" s="188"/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88"/>
      <c r="Q249" s="188"/>
      <c r="R249" s="188"/>
      <c r="S249" s="188"/>
      <c r="T249" s="188"/>
      <c r="U249" s="188"/>
      <c r="V249" s="188"/>
      <c r="W249" s="188"/>
      <c r="X249" s="188"/>
      <c r="Y249" s="188"/>
      <c r="Z249" s="188"/>
    </row>
    <row r="250" spans="1:26">
      <c r="A250" s="188"/>
      <c r="B250" s="188"/>
      <c r="C250" s="188"/>
      <c r="D250" s="188"/>
      <c r="E250" s="188"/>
      <c r="F250" s="188"/>
      <c r="G250" s="188"/>
      <c r="H250" s="188"/>
      <c r="I250" s="188"/>
      <c r="J250" s="188"/>
      <c r="K250" s="188"/>
      <c r="L250" s="188"/>
      <c r="M250" s="188"/>
      <c r="N250" s="188"/>
      <c r="O250" s="188"/>
      <c r="P250" s="188"/>
      <c r="Q250" s="188"/>
      <c r="R250" s="188"/>
      <c r="S250" s="188"/>
      <c r="T250" s="188"/>
      <c r="U250" s="188"/>
      <c r="V250" s="188"/>
      <c r="W250" s="188"/>
      <c r="X250" s="188"/>
      <c r="Y250" s="188"/>
      <c r="Z250" s="188"/>
    </row>
    <row r="251" spans="1:26">
      <c r="A251" s="188"/>
      <c r="B251" s="188"/>
      <c r="C251" s="188"/>
      <c r="D251" s="188"/>
      <c r="E251" s="188"/>
      <c r="F251" s="188"/>
      <c r="G251" s="188"/>
      <c r="H251" s="188"/>
      <c r="I251" s="188"/>
      <c r="J251" s="188"/>
      <c r="K251" s="188"/>
      <c r="L251" s="188"/>
      <c r="M251" s="188"/>
      <c r="N251" s="188"/>
      <c r="O251" s="188"/>
      <c r="P251" s="188"/>
      <c r="Q251" s="188"/>
      <c r="R251" s="188"/>
      <c r="S251" s="188"/>
      <c r="T251" s="188"/>
      <c r="U251" s="188"/>
      <c r="V251" s="188"/>
      <c r="W251" s="188"/>
      <c r="X251" s="188"/>
      <c r="Y251" s="188"/>
      <c r="Z251" s="188"/>
    </row>
    <row r="252" spans="1:26">
      <c r="A252" s="188"/>
      <c r="B252" s="188"/>
      <c r="C252" s="188"/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</row>
    <row r="253" spans="1:26">
      <c r="A253" s="188"/>
      <c r="B253" s="188"/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</row>
    <row r="254" spans="1:26">
      <c r="A254" s="188"/>
      <c r="B254" s="188"/>
      <c r="C254" s="188"/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188"/>
    </row>
    <row r="255" spans="1:26">
      <c r="A255" s="188"/>
      <c r="B255" s="188"/>
      <c r="C255" s="188"/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88"/>
      <c r="Q255" s="188"/>
      <c r="R255" s="188"/>
      <c r="S255" s="188"/>
      <c r="T255" s="188"/>
      <c r="U255" s="188"/>
      <c r="V255" s="188"/>
      <c r="W255" s="188"/>
      <c r="X255" s="188"/>
      <c r="Y255" s="188"/>
      <c r="Z255" s="188"/>
    </row>
    <row r="256" spans="1:26">
      <c r="A256" s="188"/>
      <c r="B256" s="188"/>
      <c r="C256" s="188"/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88"/>
      <c r="Q256" s="188"/>
      <c r="R256" s="188"/>
      <c r="S256" s="188"/>
      <c r="T256" s="188"/>
      <c r="U256" s="188"/>
      <c r="V256" s="188"/>
      <c r="W256" s="188"/>
      <c r="X256" s="188"/>
      <c r="Y256" s="188"/>
      <c r="Z256" s="188"/>
    </row>
    <row r="257" spans="1:26">
      <c r="A257" s="188"/>
      <c r="B257" s="188"/>
      <c r="C257" s="188"/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</row>
    <row r="258" spans="1:26">
      <c r="A258" s="188"/>
      <c r="B258" s="188"/>
      <c r="C258" s="188"/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188"/>
    </row>
    <row r="259" spans="1:26">
      <c r="A259" s="188"/>
      <c r="B259" s="188"/>
      <c r="C259" s="188"/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  <c r="R259" s="188"/>
      <c r="S259" s="188"/>
      <c r="T259" s="188"/>
      <c r="U259" s="188"/>
      <c r="V259" s="188"/>
      <c r="W259" s="188"/>
      <c r="X259" s="188"/>
      <c r="Y259" s="188"/>
      <c r="Z259" s="188"/>
    </row>
    <row r="260" spans="1:26">
      <c r="A260" s="188"/>
      <c r="B260" s="188"/>
      <c r="C260" s="188"/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8"/>
      <c r="U260" s="188"/>
      <c r="V260" s="188"/>
      <c r="W260" s="188"/>
      <c r="X260" s="188"/>
      <c r="Y260" s="188"/>
      <c r="Z260" s="188"/>
    </row>
    <row r="261" spans="1:26">
      <c r="A261" s="188"/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88"/>
      <c r="Q261" s="188"/>
      <c r="R261" s="188"/>
      <c r="S261" s="188"/>
      <c r="T261" s="188"/>
      <c r="U261" s="188"/>
      <c r="V261" s="188"/>
      <c r="W261" s="188"/>
      <c r="X261" s="188"/>
      <c r="Y261" s="188"/>
      <c r="Z261" s="188"/>
    </row>
    <row r="262" spans="1:26">
      <c r="A262" s="188"/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</row>
    <row r="263" spans="1:26">
      <c r="A263" s="188"/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88"/>
      <c r="Q263" s="188"/>
      <c r="R263" s="188"/>
      <c r="S263" s="188"/>
      <c r="T263" s="188"/>
      <c r="U263" s="188"/>
      <c r="V263" s="188"/>
      <c r="W263" s="188"/>
      <c r="X263" s="188"/>
      <c r="Y263" s="188"/>
      <c r="Z263" s="188"/>
    </row>
    <row r="264" spans="1:26">
      <c r="A264" s="188"/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88"/>
      <c r="Q264" s="188"/>
      <c r="R264" s="188"/>
      <c r="S264" s="188"/>
      <c r="T264" s="188"/>
      <c r="U264" s="188"/>
      <c r="V264" s="188"/>
      <c r="W264" s="188"/>
      <c r="X264" s="188"/>
      <c r="Y264" s="188"/>
      <c r="Z264" s="188"/>
    </row>
    <row r="265" spans="1:26">
      <c r="A265" s="188"/>
      <c r="B265" s="188"/>
      <c r="C265" s="188"/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  <c r="R265" s="188"/>
      <c r="S265" s="188"/>
      <c r="T265" s="188"/>
      <c r="U265" s="188"/>
      <c r="V265" s="188"/>
      <c r="W265" s="188"/>
      <c r="X265" s="188"/>
      <c r="Y265" s="188"/>
      <c r="Z265" s="188"/>
    </row>
    <row r="266" spans="1:26">
      <c r="A266" s="188"/>
      <c r="B266" s="188"/>
      <c r="C266" s="188"/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188"/>
    </row>
    <row r="267" spans="1:26">
      <c r="A267" s="188"/>
      <c r="B267" s="188"/>
      <c r="C267" s="188"/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8"/>
      <c r="Q267" s="188"/>
      <c r="R267" s="188"/>
      <c r="S267" s="188"/>
      <c r="T267" s="188"/>
      <c r="U267" s="188"/>
      <c r="V267" s="188"/>
      <c r="W267" s="188"/>
      <c r="X267" s="188"/>
      <c r="Y267" s="188"/>
      <c r="Z267" s="188"/>
    </row>
    <row r="268" spans="1:26">
      <c r="A268" s="188"/>
      <c r="B268" s="188"/>
      <c r="C268" s="188"/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88"/>
      <c r="Q268" s="188"/>
      <c r="R268" s="188"/>
      <c r="S268" s="188"/>
      <c r="T268" s="188"/>
      <c r="U268" s="188"/>
      <c r="V268" s="188"/>
      <c r="W268" s="188"/>
      <c r="X268" s="188"/>
      <c r="Y268" s="188"/>
      <c r="Z268" s="188"/>
    </row>
    <row r="269" spans="1:26">
      <c r="A269" s="188"/>
      <c r="B269" s="188"/>
      <c r="C269" s="188"/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88"/>
      <c r="Q269" s="188"/>
      <c r="R269" s="188"/>
      <c r="S269" s="188"/>
      <c r="T269" s="188"/>
      <c r="U269" s="188"/>
      <c r="V269" s="188"/>
      <c r="W269" s="188"/>
      <c r="X269" s="188"/>
      <c r="Y269" s="188"/>
      <c r="Z269" s="188"/>
    </row>
    <row r="270" spans="1:26">
      <c r="A270" s="188"/>
      <c r="B270" s="188"/>
      <c r="C270" s="188"/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8"/>
      <c r="Q270" s="188"/>
      <c r="R270" s="188"/>
      <c r="S270" s="188"/>
      <c r="T270" s="188"/>
      <c r="U270" s="188"/>
      <c r="V270" s="188"/>
      <c r="W270" s="188"/>
      <c r="X270" s="188"/>
      <c r="Y270" s="188"/>
      <c r="Z270" s="188"/>
    </row>
    <row r="271" spans="1:26">
      <c r="A271" s="188"/>
      <c r="B271" s="188"/>
      <c r="C271" s="188"/>
      <c r="D271" s="188"/>
      <c r="E271" s="188"/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88"/>
      <c r="Q271" s="188"/>
      <c r="R271" s="188"/>
      <c r="S271" s="188"/>
      <c r="T271" s="188"/>
      <c r="U271" s="188"/>
      <c r="V271" s="188"/>
      <c r="W271" s="188"/>
      <c r="X271" s="188"/>
      <c r="Y271" s="188"/>
      <c r="Z271" s="188"/>
    </row>
    <row r="272" spans="1:26">
      <c r="A272" s="188"/>
      <c r="B272" s="188"/>
      <c r="C272" s="188"/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</row>
    <row r="273" spans="1:26">
      <c r="A273" s="188"/>
      <c r="B273" s="188"/>
      <c r="C273" s="188"/>
      <c r="D273" s="188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88"/>
      <c r="Q273" s="188"/>
      <c r="R273" s="188"/>
      <c r="S273" s="188"/>
      <c r="T273" s="188"/>
      <c r="U273" s="188"/>
      <c r="V273" s="188"/>
      <c r="W273" s="188"/>
      <c r="X273" s="188"/>
      <c r="Y273" s="188"/>
      <c r="Z273" s="188"/>
    </row>
    <row r="274" spans="1:26">
      <c r="A274" s="188"/>
      <c r="B274" s="188"/>
      <c r="C274" s="188"/>
      <c r="D274" s="188"/>
      <c r="E274" s="188"/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88"/>
      <c r="Q274" s="188"/>
      <c r="R274" s="188"/>
      <c r="S274" s="188"/>
      <c r="T274" s="188"/>
      <c r="U274" s="188"/>
      <c r="V274" s="188"/>
      <c r="W274" s="188"/>
      <c r="X274" s="188"/>
      <c r="Y274" s="188"/>
      <c r="Z274" s="188"/>
    </row>
    <row r="275" spans="1:26">
      <c r="A275" s="188"/>
      <c r="B275" s="188"/>
      <c r="C275" s="188"/>
      <c r="D275" s="188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88"/>
      <c r="Q275" s="188"/>
      <c r="R275" s="188"/>
      <c r="S275" s="188"/>
      <c r="T275" s="188"/>
      <c r="U275" s="188"/>
      <c r="V275" s="188"/>
      <c r="W275" s="188"/>
      <c r="X275" s="188"/>
      <c r="Y275" s="188"/>
      <c r="Z275" s="188"/>
    </row>
    <row r="276" spans="1:26">
      <c r="A276" s="188"/>
      <c r="B276" s="188"/>
      <c r="C276" s="188"/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8"/>
      <c r="Q276" s="188"/>
      <c r="R276" s="188"/>
      <c r="S276" s="188"/>
      <c r="T276" s="188"/>
      <c r="U276" s="188"/>
      <c r="V276" s="188"/>
      <c r="W276" s="188"/>
      <c r="X276" s="188"/>
      <c r="Y276" s="188"/>
      <c r="Z276" s="188"/>
    </row>
    <row r="277" spans="1:26">
      <c r="A277" s="188"/>
      <c r="B277" s="188"/>
      <c r="C277" s="188"/>
      <c r="D277" s="188"/>
      <c r="E277" s="188"/>
      <c r="F277" s="188"/>
      <c r="G277" s="188"/>
      <c r="H277" s="188"/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</row>
    <row r="278" spans="1:26">
      <c r="A278" s="188"/>
      <c r="B278" s="188"/>
      <c r="C278" s="188"/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O278" s="188"/>
      <c r="P278" s="188"/>
      <c r="Q278" s="188"/>
      <c r="R278" s="188"/>
      <c r="S278" s="188"/>
      <c r="T278" s="188"/>
      <c r="U278" s="188"/>
      <c r="V278" s="188"/>
      <c r="W278" s="188"/>
      <c r="X278" s="188"/>
      <c r="Y278" s="188"/>
      <c r="Z278" s="188"/>
    </row>
    <row r="279" spans="1:26">
      <c r="A279" s="188"/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</row>
    <row r="280" spans="1:26">
      <c r="A280" s="188"/>
      <c r="B280" s="188"/>
      <c r="C280" s="188"/>
      <c r="D280" s="188"/>
      <c r="E280" s="188"/>
      <c r="F280" s="188"/>
      <c r="G280" s="188"/>
      <c r="H280" s="188"/>
      <c r="I280" s="188"/>
      <c r="J280" s="188"/>
      <c r="K280" s="188"/>
      <c r="L280" s="188"/>
      <c r="M280" s="188"/>
      <c r="N280" s="188"/>
      <c r="O280" s="188"/>
      <c r="P280" s="188"/>
      <c r="Q280" s="188"/>
      <c r="R280" s="188"/>
      <c r="S280" s="188"/>
      <c r="T280" s="188"/>
      <c r="U280" s="188"/>
      <c r="V280" s="188"/>
      <c r="W280" s="188"/>
      <c r="X280" s="188"/>
      <c r="Y280" s="188"/>
      <c r="Z280" s="188"/>
    </row>
    <row r="281" spans="1:26">
      <c r="A281" s="188"/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  <c r="R281" s="188"/>
      <c r="S281" s="188"/>
      <c r="T281" s="188"/>
      <c r="U281" s="188"/>
      <c r="V281" s="188"/>
      <c r="W281" s="188"/>
      <c r="X281" s="188"/>
      <c r="Y281" s="188"/>
      <c r="Z281" s="188"/>
    </row>
    <row r="282" spans="1:26">
      <c r="A282" s="188"/>
      <c r="B282" s="188"/>
      <c r="C282" s="188"/>
      <c r="D282" s="188"/>
      <c r="E282" s="188"/>
      <c r="F282" s="188"/>
      <c r="G282" s="188"/>
      <c r="H282" s="188"/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</row>
    <row r="283" spans="1:26">
      <c r="A283" s="188"/>
      <c r="B283" s="188"/>
      <c r="C283" s="188"/>
      <c r="D283" s="188"/>
      <c r="E283" s="188"/>
      <c r="F283" s="188"/>
      <c r="G283" s="188"/>
      <c r="H283" s="188"/>
      <c r="I283" s="188"/>
      <c r="J283" s="188"/>
      <c r="K283" s="188"/>
      <c r="L283" s="188"/>
      <c r="M283" s="188"/>
      <c r="N283" s="188"/>
      <c r="O283" s="188"/>
      <c r="P283" s="188"/>
      <c r="Q283" s="188"/>
      <c r="R283" s="188"/>
      <c r="S283" s="188"/>
      <c r="T283" s="188"/>
      <c r="U283" s="188"/>
      <c r="V283" s="188"/>
      <c r="W283" s="188"/>
      <c r="X283" s="188"/>
      <c r="Y283" s="188"/>
      <c r="Z283" s="188"/>
    </row>
    <row r="284" spans="1:26">
      <c r="A284" s="188"/>
      <c r="B284" s="188"/>
      <c r="C284" s="188"/>
      <c r="D284" s="188"/>
      <c r="E284" s="188"/>
      <c r="F284" s="188"/>
      <c r="G284" s="188"/>
      <c r="H284" s="188"/>
      <c r="I284" s="188"/>
      <c r="J284" s="188"/>
      <c r="K284" s="188"/>
      <c r="L284" s="188"/>
      <c r="M284" s="188"/>
      <c r="N284" s="188"/>
      <c r="O284" s="188"/>
      <c r="P284" s="188"/>
      <c r="Q284" s="188"/>
      <c r="R284" s="188"/>
      <c r="S284" s="188"/>
      <c r="T284" s="188"/>
      <c r="U284" s="188"/>
      <c r="V284" s="188"/>
      <c r="W284" s="188"/>
      <c r="X284" s="188"/>
      <c r="Y284" s="188"/>
      <c r="Z284" s="188"/>
    </row>
    <row r="285" spans="1:26">
      <c r="A285" s="188"/>
      <c r="B285" s="188"/>
      <c r="C285" s="188"/>
      <c r="D285" s="188"/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88"/>
      <c r="Q285" s="188"/>
      <c r="R285" s="188"/>
      <c r="S285" s="188"/>
      <c r="T285" s="188"/>
      <c r="U285" s="188"/>
      <c r="V285" s="188"/>
      <c r="W285" s="188"/>
      <c r="X285" s="188"/>
      <c r="Y285" s="188"/>
      <c r="Z285" s="188"/>
    </row>
    <row r="286" spans="1:26">
      <c r="A286" s="188"/>
      <c r="B286" s="188"/>
      <c r="C286" s="188"/>
      <c r="D286" s="188"/>
      <c r="E286" s="188"/>
      <c r="F286" s="188"/>
      <c r="G286" s="188"/>
      <c r="H286" s="188"/>
      <c r="I286" s="188"/>
      <c r="J286" s="188"/>
      <c r="K286" s="188"/>
      <c r="L286" s="188"/>
      <c r="M286" s="188"/>
      <c r="N286" s="188"/>
      <c r="O286" s="188"/>
      <c r="P286" s="188"/>
      <c r="Q286" s="188"/>
      <c r="R286" s="188"/>
      <c r="S286" s="188"/>
      <c r="T286" s="188"/>
      <c r="U286" s="188"/>
      <c r="V286" s="188"/>
      <c r="W286" s="188"/>
      <c r="X286" s="188"/>
      <c r="Y286" s="188"/>
      <c r="Z286" s="188"/>
    </row>
  </sheetData>
  <phoneticPr fontId="0" type="noConversion"/>
  <dataValidations count="4">
    <dataValidation type="list" allowBlank="1" showInputMessage="1" showErrorMessage="1" sqref="B49 B92 B135 B178">
      <formula1>tipoPago</formula1>
    </dataValidation>
    <dataValidation type="list" allowBlank="1" showInputMessage="1" showErrorMessage="1" sqref="D3">
      <formula1>"1,2,3,4"</formula1>
    </dataValidation>
    <dataValidation type="list" allowBlank="1" showInputMessage="1" showErrorMessage="1" sqref="B13:B17 B28:B32 B56:B60 B71:B75 B114:B118 B142:B146 B157:B161 B99:B103">
      <formula1>tipoMatPrima</formula1>
    </dataValidation>
    <dataValidation type="list" allowBlank="1" showInputMessage="1" showErrorMessage="1" sqref="B18:B20 B33:B35 B61:B63 B76:B78 B119:B121 B147:B149 B162:B164 B104:B106">
      <formula1>tipoElem</formula1>
    </dataValidation>
  </dataValidations>
  <printOptions horizontalCentered="1"/>
  <pageMargins left="0.39370078740157483" right="0.39370078740157483" top="0.59055118110236227" bottom="0.39370078740157483" header="0" footer="0"/>
  <pageSetup paperSize="9" scale="60" orientation="landscape" r:id="rId1"/>
  <headerFooter alignWithMargins="0"/>
  <rowBreaks count="2" manualBreakCount="2">
    <brk id="68" min="1" max="11" man="1"/>
    <brk id="136" min="1" max="11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Z125"/>
  <sheetViews>
    <sheetView zoomScale="90" zoomScaleNormal="90" workbookViewId="0">
      <selection activeCell="C14" sqref="C14"/>
    </sheetView>
  </sheetViews>
  <sheetFormatPr baseColWidth="10" defaultColWidth="9.140625" defaultRowHeight="12.75"/>
  <cols>
    <col min="1" max="1" width="3.140625" style="189" customWidth="1"/>
    <col min="2" max="2" width="27.5703125" style="189" customWidth="1"/>
    <col min="3" max="3" width="13" style="189" customWidth="1"/>
    <col min="4" max="5" width="13.140625" style="189" customWidth="1"/>
    <col min="6" max="6" width="15.7109375" style="189" customWidth="1"/>
    <col min="7" max="7" width="16" style="189" customWidth="1"/>
    <col min="8" max="8" width="11.85546875" style="189" customWidth="1"/>
    <col min="9" max="9" width="10.140625" style="189" customWidth="1"/>
    <col min="10" max="10" width="3.140625" style="189" customWidth="1"/>
    <col min="11" max="11" width="16.28515625" style="189" customWidth="1"/>
    <col min="12" max="16384" width="9.140625" style="189"/>
  </cols>
  <sheetData>
    <row r="1" spans="1:26" ht="6" customHeight="1">
      <c r="A1" s="188"/>
      <c r="B1" s="18"/>
      <c r="C1" s="17"/>
      <c r="D1" s="17"/>
      <c r="E1" s="19"/>
      <c r="F1" s="17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>
      <c r="A2" s="188"/>
      <c r="B2" s="51"/>
      <c r="C2" s="52"/>
      <c r="D2" s="52"/>
      <c r="E2" s="54"/>
      <c r="F2" s="17"/>
      <c r="G2" s="818" t="s">
        <v>488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3.5" customHeight="1">
      <c r="A3" s="188"/>
      <c r="B3" s="188"/>
      <c r="C3" s="188"/>
      <c r="D3" s="188"/>
      <c r="E3" s="188"/>
      <c r="F3" s="188"/>
      <c r="G3" s="817">
        <v>4</v>
      </c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5.75" hidden="1">
      <c r="A4" s="188"/>
      <c r="B4" s="413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3.5" customHeight="1">
      <c r="A5" s="188"/>
      <c r="B5" s="413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15.75">
      <c r="A6" s="188"/>
      <c r="B6" s="455" t="s">
        <v>746</v>
      </c>
      <c r="C6" s="450"/>
      <c r="D6" s="450"/>
      <c r="E6" s="450"/>
      <c r="F6" s="456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9.75" customHeight="1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1235" t="s">
        <v>414</v>
      </c>
      <c r="C8" s="1236"/>
      <c r="D8" s="1236"/>
      <c r="E8" s="1236"/>
      <c r="F8" s="461" t="s">
        <v>416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4.5" customHeight="1">
      <c r="A9" s="188"/>
      <c r="B9" s="692"/>
      <c r="C9" s="698"/>
      <c r="D9" s="698"/>
      <c r="E9" s="698"/>
      <c r="F9" s="69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99" t="s">
        <v>616</v>
      </c>
      <c r="C10" s="400" t="s">
        <v>631</v>
      </c>
      <c r="D10" s="400" t="s">
        <v>632</v>
      </c>
      <c r="E10" s="400" t="s">
        <v>633</v>
      </c>
      <c r="F10" s="400" t="s">
        <v>634</v>
      </c>
      <c r="G10" s="715" t="s">
        <v>635</v>
      </c>
      <c r="H10" s="715" t="s">
        <v>556</v>
      </c>
      <c r="I10" s="716" t="s">
        <v>636</v>
      </c>
      <c r="J10" s="188"/>
      <c r="K10" s="17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97" t="s">
        <v>747</v>
      </c>
      <c r="C11" s="216">
        <f>'Programa Producción'!C16</f>
        <v>0</v>
      </c>
      <c r="D11" s="216">
        <f>'Programa Producción'!D16</f>
        <v>0</v>
      </c>
      <c r="E11" s="216">
        <f>'Programa Producción'!E16</f>
        <v>0</v>
      </c>
      <c r="F11" s="216">
        <f>'Programa Producción'!F16</f>
        <v>0</v>
      </c>
      <c r="G11" s="216">
        <f>SUM(C11:F11)</f>
        <v>0</v>
      </c>
      <c r="H11" s="216">
        <f>'Programa Producción'!H16</f>
        <v>0</v>
      </c>
      <c r="I11" s="393">
        <f>'Programa Producción'!I16</f>
        <v>0</v>
      </c>
      <c r="J11" s="188"/>
      <c r="K11" s="17"/>
      <c r="L11" s="188"/>
      <c r="M11" s="285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 t="s">
        <v>645</v>
      </c>
      <c r="C12" s="216">
        <f>'Aprovisionamiento MP'!$D$23</f>
        <v>0</v>
      </c>
      <c r="D12" s="216">
        <f>'Aprovisionamiento MP'!$D$23</f>
        <v>0</v>
      </c>
      <c r="E12" s="216">
        <f>'Aprovisionamiento MP'!$D$23</f>
        <v>0</v>
      </c>
      <c r="F12" s="216">
        <f>'Aprovisionamiento MP'!$D$23</f>
        <v>0</v>
      </c>
      <c r="G12" s="216">
        <f>'Aprovisionamiento MP'!$F$23</f>
        <v>0</v>
      </c>
      <c r="H12" s="216">
        <f>'Aprovisionamiento MP'!H23</f>
        <v>0</v>
      </c>
      <c r="I12" s="393">
        <f>'Aprovisionamiento MP'!J23</f>
        <v>0</v>
      </c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 t="s">
        <v>748</v>
      </c>
      <c r="C13" s="216">
        <f t="shared" ref="C13:I13" si="0">C11*C12</f>
        <v>0</v>
      </c>
      <c r="D13" s="216">
        <f t="shared" si="0"/>
        <v>0</v>
      </c>
      <c r="E13" s="216">
        <f t="shared" si="0"/>
        <v>0</v>
      </c>
      <c r="F13" s="216">
        <f t="shared" si="0"/>
        <v>0</v>
      </c>
      <c r="G13" s="216">
        <f>SUM(C13:F13)</f>
        <v>0</v>
      </c>
      <c r="H13" s="216">
        <f t="shared" si="0"/>
        <v>0</v>
      </c>
      <c r="I13" s="393">
        <f t="shared" si="0"/>
        <v>0</v>
      </c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 t="s">
        <v>688</v>
      </c>
      <c r="C14" s="443"/>
      <c r="D14" s="1041">
        <f>$C$14</f>
        <v>0</v>
      </c>
      <c r="E14" s="1041">
        <f>$C$14</f>
        <v>0</v>
      </c>
      <c r="F14" s="1041">
        <f>$C$14</f>
        <v>0</v>
      </c>
      <c r="G14" s="1013"/>
      <c r="H14" s="1041">
        <f>$C$14</f>
        <v>0</v>
      </c>
      <c r="I14" s="1041">
        <f>$C$14</f>
        <v>0</v>
      </c>
      <c r="J14" s="188"/>
      <c r="K14" s="188"/>
      <c r="L14" s="188"/>
      <c r="M14" s="285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 t="s">
        <v>689</v>
      </c>
      <c r="C15" s="216">
        <f t="shared" ref="C15:I15" si="1">C13*C14</f>
        <v>0</v>
      </c>
      <c r="D15" s="216">
        <f t="shared" si="1"/>
        <v>0</v>
      </c>
      <c r="E15" s="216">
        <f t="shared" si="1"/>
        <v>0</v>
      </c>
      <c r="F15" s="216">
        <f t="shared" si="1"/>
        <v>0</v>
      </c>
      <c r="G15" s="216">
        <f>SUM(C15:F15)</f>
        <v>0</v>
      </c>
      <c r="H15" s="216">
        <f t="shared" si="1"/>
        <v>0</v>
      </c>
      <c r="I15" s="393">
        <f t="shared" si="1"/>
        <v>0</v>
      </c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422" t="s">
        <v>690</v>
      </c>
      <c r="C16" s="248">
        <f t="shared" ref="C16:I16" si="2">C13+C15</f>
        <v>0</v>
      </c>
      <c r="D16" s="248">
        <f t="shared" si="2"/>
        <v>0</v>
      </c>
      <c r="E16" s="248">
        <f t="shared" si="2"/>
        <v>0</v>
      </c>
      <c r="F16" s="248">
        <f t="shared" si="2"/>
        <v>0</v>
      </c>
      <c r="G16" s="248">
        <f>SUM(C16:F16)</f>
        <v>0</v>
      </c>
      <c r="H16" s="248">
        <f t="shared" si="2"/>
        <v>0</v>
      </c>
      <c r="I16" s="427">
        <f t="shared" si="2"/>
        <v>0</v>
      </c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410" t="s">
        <v>166</v>
      </c>
      <c r="C17" s="216">
        <f>IF($B$17="Pago contado",C16,IF($B$17="Pago 30 días",C16*2/3,IF($B$17="Pago 60 días",C16*1/3,0)))</f>
        <v>0</v>
      </c>
      <c r="D17" s="216">
        <f>IF($B$17="Pago contado",D16,IF($B$17="Pago 30 días",C18+D16*2/3,IF($B$17="Pago 60 días",C18+D16*1/3,0)))</f>
        <v>0</v>
      </c>
      <c r="E17" s="216">
        <f>IF($B$17="Pago contado",E16,IF($B$17="Pago 30 días",D18+E16*2/3,IF($B$17="Pago 60 días",D18+E16*1/3,0)))</f>
        <v>0</v>
      </c>
      <c r="F17" s="216">
        <f>IF($B$17="Pago contado",F16,IF($B$17="Pago 30 días",E18+F16*2/3,IF($B$17="Pago 60 días",E18+F16*1/3,0)))</f>
        <v>0</v>
      </c>
      <c r="G17" s="216">
        <f>SUM(C17:F17)</f>
        <v>0</v>
      </c>
      <c r="H17" s="216">
        <f>IF($B$17="Pago contado",H16,IF($B$17="Pago 30 días",G18+H16*11/12,IF($B$17="Pago 60 días",G18+H16*10/12,0)))</f>
        <v>0</v>
      </c>
      <c r="I17" s="393">
        <f>IF($B$17="Pago contado",I16,IF($B$17="Pago 30 días",H18+I16*11/12,IF($B$17="Pago 60 días",H18+I16*10/12,0)))</f>
        <v>0</v>
      </c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94" t="s">
        <v>650</v>
      </c>
      <c r="C18" s="395">
        <f>IF($B$17="Pago contado",0,IF($B$17="Pago 30 días",C16*1/3,IF($B$17="Pago 60 días",C16*2/3)))</f>
        <v>0</v>
      </c>
      <c r="D18" s="395">
        <f>IF($B$17="Pago contado",0,IF($B$17="Pago 30 días",D16*1/3,IF($B$17="Pago 60 días",D16*2/3)))</f>
        <v>0</v>
      </c>
      <c r="E18" s="395">
        <f>IF($B$17="Pago contado",0,IF($B$17="Pago 30 días",E16*1/3,IF($B$17="Pago 60 días",E16*2/3)))</f>
        <v>0</v>
      </c>
      <c r="F18" s="395">
        <f>IF($B$17="Pago contado",0,IF($B$17="Pago 30 días",F16*1/3,IF($B$17="Pago 60 días",F16*2/3)))</f>
        <v>0</v>
      </c>
      <c r="G18" s="395">
        <f>F18</f>
        <v>0</v>
      </c>
      <c r="H18" s="395">
        <f>IF($B$17="Pago contado",0,IF($B$17="Pago 30 días",H16*1/12,IF($B$17="Pago 60 días",H16*2/12)))</f>
        <v>0</v>
      </c>
      <c r="I18" s="396">
        <f>IF($B$17="Pago contado",0,IF($B$17="Pago 30 días",I16*1/12,IF($B$17="Pago 60 días",I16*2/12)))</f>
        <v>0</v>
      </c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 ht="12" customHeight="1">
      <c r="A19" s="188"/>
      <c r="B19" s="214"/>
      <c r="C19" s="192"/>
      <c r="D19" s="192"/>
      <c r="E19" s="192"/>
      <c r="F19" s="192"/>
      <c r="G19" s="192"/>
      <c r="H19" s="192"/>
      <c r="I19" s="192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1235" t="s">
        <v>414</v>
      </c>
      <c r="C20" s="1236"/>
      <c r="D20" s="1236"/>
      <c r="E20" s="1236"/>
      <c r="F20" s="434" t="s">
        <v>417</v>
      </c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 ht="3.75" customHeight="1">
      <c r="A21" s="188"/>
      <c r="B21" s="457"/>
      <c r="C21" s="456"/>
      <c r="D21" s="456"/>
      <c r="E21" s="456"/>
      <c r="F21" s="456"/>
      <c r="G21" s="45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399" t="s">
        <v>616</v>
      </c>
      <c r="C22" s="400" t="s">
        <v>631</v>
      </c>
      <c r="D22" s="400" t="s">
        <v>632</v>
      </c>
      <c r="E22" s="400" t="s">
        <v>633</v>
      </c>
      <c r="F22" s="400" t="s">
        <v>634</v>
      </c>
      <c r="G22" s="715" t="s">
        <v>635</v>
      </c>
      <c r="H22" s="715" t="s">
        <v>556</v>
      </c>
      <c r="I22" s="716" t="s">
        <v>636</v>
      </c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397" t="s">
        <v>747</v>
      </c>
      <c r="C23" s="216">
        <f>'Programa Producción'!C31</f>
        <v>0</v>
      </c>
      <c r="D23" s="216">
        <f>'Programa Producción'!D31</f>
        <v>0</v>
      </c>
      <c r="E23" s="216">
        <f>'Programa Producción'!E31</f>
        <v>0</v>
      </c>
      <c r="F23" s="216">
        <f>'Programa Producción'!F31</f>
        <v>0</v>
      </c>
      <c r="G23" s="216">
        <f>SUM(C23:F23)</f>
        <v>0</v>
      </c>
      <c r="H23" s="216">
        <f>'Programa Producción'!H31</f>
        <v>0</v>
      </c>
      <c r="I23" s="393">
        <f>'Programa Producción'!I31</f>
        <v>0</v>
      </c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397" t="s">
        <v>645</v>
      </c>
      <c r="C24" s="216">
        <f>'Aprovisionamiento MP'!$D$66</f>
        <v>0</v>
      </c>
      <c r="D24" s="216">
        <f>'Aprovisionamiento MP'!$D$66</f>
        <v>0</v>
      </c>
      <c r="E24" s="216">
        <f>'Aprovisionamiento MP'!$D$66</f>
        <v>0</v>
      </c>
      <c r="F24" s="216">
        <f>'Aprovisionamiento MP'!$D$66</f>
        <v>0</v>
      </c>
      <c r="G24" s="216">
        <f>'Aprovisionamiento MP'!$F$66</f>
        <v>0</v>
      </c>
      <c r="H24" s="216">
        <f>'Aprovisionamiento MP'!H66</f>
        <v>0</v>
      </c>
      <c r="I24" s="393">
        <f>'Aprovisionamiento MP'!J66</f>
        <v>0</v>
      </c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397" t="s">
        <v>748</v>
      </c>
      <c r="C25" s="216">
        <f>C23*C24</f>
        <v>0</v>
      </c>
      <c r="D25" s="216">
        <f>D23*D24</f>
        <v>0</v>
      </c>
      <c r="E25" s="216">
        <f>E23*E24</f>
        <v>0</v>
      </c>
      <c r="F25" s="216">
        <f>F23*F24</f>
        <v>0</v>
      </c>
      <c r="G25" s="216">
        <f>SUM(C25:F25)</f>
        <v>0</v>
      </c>
      <c r="H25" s="216">
        <f>H23*H24</f>
        <v>0</v>
      </c>
      <c r="I25" s="393">
        <f>I23*I24</f>
        <v>0</v>
      </c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97" t="s">
        <v>688</v>
      </c>
      <c r="C26" s="443"/>
      <c r="D26" s="1041">
        <f>$C$26</f>
        <v>0</v>
      </c>
      <c r="E26" s="1041">
        <f>$C$26</f>
        <v>0</v>
      </c>
      <c r="F26" s="1041">
        <f>$C$26</f>
        <v>0</v>
      </c>
      <c r="G26" s="1013"/>
      <c r="H26" s="1041">
        <f>$C$26</f>
        <v>0</v>
      </c>
      <c r="I26" s="1041">
        <f>$C$26</f>
        <v>0</v>
      </c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97" t="s">
        <v>689</v>
      </c>
      <c r="C27" s="216">
        <f t="shared" ref="C27:I27" si="3">C25*C26</f>
        <v>0</v>
      </c>
      <c r="D27" s="216">
        <f t="shared" si="3"/>
        <v>0</v>
      </c>
      <c r="E27" s="216">
        <f t="shared" si="3"/>
        <v>0</v>
      </c>
      <c r="F27" s="216">
        <f t="shared" si="3"/>
        <v>0</v>
      </c>
      <c r="G27" s="216">
        <f>SUM(C27:F27)</f>
        <v>0</v>
      </c>
      <c r="H27" s="216">
        <f t="shared" si="3"/>
        <v>0</v>
      </c>
      <c r="I27" s="393">
        <f t="shared" si="3"/>
        <v>0</v>
      </c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422" t="s">
        <v>690</v>
      </c>
      <c r="C28" s="248">
        <f t="shared" ref="C28:I28" si="4">C25+C27</f>
        <v>0</v>
      </c>
      <c r="D28" s="248">
        <f t="shared" si="4"/>
        <v>0</v>
      </c>
      <c r="E28" s="248">
        <f t="shared" si="4"/>
        <v>0</v>
      </c>
      <c r="F28" s="248">
        <f t="shared" si="4"/>
        <v>0</v>
      </c>
      <c r="G28" s="248">
        <f>SUM(D28:F28)</f>
        <v>0</v>
      </c>
      <c r="H28" s="248">
        <f t="shared" si="4"/>
        <v>0</v>
      </c>
      <c r="I28" s="427">
        <f t="shared" si="4"/>
        <v>0</v>
      </c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410" t="s">
        <v>166</v>
      </c>
      <c r="C29" s="216">
        <f>IF($B$29="Pago contado",C28,IF($B$29="Pago 30 días",C28*2/3,IF($B$29="Pago 60 días",C28*1/3,0)))</f>
        <v>0</v>
      </c>
      <c r="D29" s="216">
        <f>IF($B$29="Pago contado",D28,IF($B$29="Pago 30 días",C30+D28*2/3,IF($B$29="Pago 60 días",C30+D28*1/3,0)))</f>
        <v>0</v>
      </c>
      <c r="E29" s="216">
        <f>IF($B$29="Pago contado",E28,IF($B$29="Pago 30 días",D30+E28*2/3,IF($B$29="Pago 60 días",D30+E28*1/3,0)))</f>
        <v>0</v>
      </c>
      <c r="F29" s="216">
        <f>IF($B$29="Pago contado",F28,IF($B$29="Pago 30 días",E30+F28*2/3,IF($B$29="Pago 60 días",E30+F28*1/3,0)))</f>
        <v>0</v>
      </c>
      <c r="G29" s="216">
        <f>SUM(D29:F29)</f>
        <v>0</v>
      </c>
      <c r="H29" s="216">
        <f>IF($B$29="Pago contado",H28,IF($B$29="Pago 30 días",G30+H28*11/12,IF($B$29="Pago 60 días",G30+H28*10/12,0)))</f>
        <v>0</v>
      </c>
      <c r="I29" s="393">
        <f>IF($B$29="Pago contado",I28,IF($B$29="Pago 30 días",H30+I28*11/12,IF($B$29="Pago 60 días",H30+I28*10/12,0)))</f>
        <v>0</v>
      </c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94" t="s">
        <v>650</v>
      </c>
      <c r="C30" s="395">
        <f>IF($B$29="Pago contado",0,IF($B$29="Pago 30 días",C28*1/3,IF($B$29="Pago 60 días",C28*2/3)))</f>
        <v>0</v>
      </c>
      <c r="D30" s="395">
        <f>IF($B$29="Pago contado",0,IF($B$29="Pago 30 días",D28*1/3,IF($B$29="Pago 60 días",D28*2/3)))</f>
        <v>0</v>
      </c>
      <c r="E30" s="395">
        <f>IF($B$29="Pago contado",0,IF($B$29="Pago 30 días",E28*1/3,IF($B$29="Pago 60 días",E28*2/3)))</f>
        <v>0</v>
      </c>
      <c r="F30" s="395">
        <f>IF($B$29="Pago contado",0,IF($B$29="Pago 30 días",F28*1/3,IF($B$29="Pago 60 días",F28*2/3)))</f>
        <v>0</v>
      </c>
      <c r="G30" s="395">
        <f>F30</f>
        <v>0</v>
      </c>
      <c r="H30" s="395">
        <f>IF($B$29="Pago contado",0,IF($B$29="Pago 30 días",H28*1/12,IF($B$29="Pago 60 días",H28*2/12)))</f>
        <v>0</v>
      </c>
      <c r="I30" s="396">
        <f>IF($B$29="Pago contado",0,IF($B$29="Pago 30 días",I28*1/12,IF($B$29="Pago 60 días",I28*2/12)))</f>
        <v>0</v>
      </c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 ht="12.75" customHeight="1">
      <c r="A31" s="188"/>
      <c r="B31" s="214"/>
      <c r="C31" s="17"/>
      <c r="D31" s="17"/>
      <c r="E31" s="17"/>
      <c r="F31" s="17"/>
      <c r="G31" s="17"/>
      <c r="H31" s="17"/>
      <c r="I31" s="17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1235" t="s">
        <v>414</v>
      </c>
      <c r="C32" s="1236"/>
      <c r="D32" s="1236"/>
      <c r="E32" s="1236"/>
      <c r="F32" s="434" t="s">
        <v>447</v>
      </c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 ht="3.75" customHeight="1">
      <c r="A33" s="188"/>
      <c r="B33" s="457"/>
      <c r="C33" s="456"/>
      <c r="D33" s="456"/>
      <c r="E33" s="456"/>
      <c r="F33" s="456"/>
      <c r="G33" s="45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399" t="s">
        <v>616</v>
      </c>
      <c r="C34" s="400" t="s">
        <v>631</v>
      </c>
      <c r="D34" s="400" t="s">
        <v>632</v>
      </c>
      <c r="E34" s="400" t="s">
        <v>633</v>
      </c>
      <c r="F34" s="400" t="s">
        <v>634</v>
      </c>
      <c r="G34" s="715" t="s">
        <v>635</v>
      </c>
      <c r="H34" s="715" t="s">
        <v>556</v>
      </c>
      <c r="I34" s="716" t="s">
        <v>636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397" t="s">
        <v>747</v>
      </c>
      <c r="C35" s="216">
        <f>'Programa Producción'!C46</f>
        <v>0</v>
      </c>
      <c r="D35" s="216">
        <f>'Programa Producción'!D46</f>
        <v>0</v>
      </c>
      <c r="E35" s="216">
        <f>'Programa Producción'!E46</f>
        <v>0</v>
      </c>
      <c r="F35" s="216">
        <f>'Programa Producción'!F46</f>
        <v>0</v>
      </c>
      <c r="G35" s="216">
        <f>SUM(C35:F35)</f>
        <v>0</v>
      </c>
      <c r="H35" s="216">
        <f>'Programa Producción'!H46</f>
        <v>0</v>
      </c>
      <c r="I35" s="393">
        <f>'Programa Producción'!I46</f>
        <v>0</v>
      </c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397" t="s">
        <v>645</v>
      </c>
      <c r="C36" s="216">
        <f>'Aprovisionamiento MP'!$D$109</f>
        <v>0</v>
      </c>
      <c r="D36" s="216">
        <f>'Aprovisionamiento MP'!$D$109</f>
        <v>0</v>
      </c>
      <c r="E36" s="216">
        <f>'Aprovisionamiento MP'!$D$109</f>
        <v>0</v>
      </c>
      <c r="F36" s="216">
        <f>'Aprovisionamiento MP'!$D$109</f>
        <v>0</v>
      </c>
      <c r="G36" s="216">
        <f>'Aprovisionamiento MP'!$F$109</f>
        <v>0</v>
      </c>
      <c r="H36" s="216">
        <f>'Aprovisionamiento MP'!H109</f>
        <v>0</v>
      </c>
      <c r="I36" s="393">
        <f>'Aprovisionamiento MP'!J109</f>
        <v>0</v>
      </c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397" t="s">
        <v>748</v>
      </c>
      <c r="C37" s="216">
        <f>C35*C36</f>
        <v>0</v>
      </c>
      <c r="D37" s="216">
        <f>D35*D36</f>
        <v>0</v>
      </c>
      <c r="E37" s="216">
        <f>E35*E36</f>
        <v>0</v>
      </c>
      <c r="F37" s="216">
        <f>F35*F36</f>
        <v>0</v>
      </c>
      <c r="G37" s="216">
        <f>SUM(C37:F37)</f>
        <v>0</v>
      </c>
      <c r="H37" s="216">
        <f>H35*H36</f>
        <v>0</v>
      </c>
      <c r="I37" s="393">
        <f>I35*I36</f>
        <v>0</v>
      </c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397" t="s">
        <v>688</v>
      </c>
      <c r="C38" s="443"/>
      <c r="D38" s="1041">
        <f>$C$38</f>
        <v>0</v>
      </c>
      <c r="E38" s="1041">
        <f>$C$38</f>
        <v>0</v>
      </c>
      <c r="F38" s="1041">
        <f>$C$38</f>
        <v>0</v>
      </c>
      <c r="G38" s="1013"/>
      <c r="H38" s="1041">
        <f>$C$38</f>
        <v>0</v>
      </c>
      <c r="I38" s="1041">
        <f>$C$38</f>
        <v>0</v>
      </c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397" t="s">
        <v>689</v>
      </c>
      <c r="C39" s="216">
        <f>C37*C38</f>
        <v>0</v>
      </c>
      <c r="D39" s="216">
        <f>D37*D38</f>
        <v>0</v>
      </c>
      <c r="E39" s="216">
        <f>E37*E38</f>
        <v>0</v>
      </c>
      <c r="F39" s="216">
        <f>F37*F38</f>
        <v>0</v>
      </c>
      <c r="G39" s="216">
        <f>SUM(C39:F39)</f>
        <v>0</v>
      </c>
      <c r="H39" s="216">
        <f>H37*H38</f>
        <v>0</v>
      </c>
      <c r="I39" s="393">
        <f>I37*I38</f>
        <v>0</v>
      </c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422" t="s">
        <v>690</v>
      </c>
      <c r="C40" s="248">
        <f>C37+C39</f>
        <v>0</v>
      </c>
      <c r="D40" s="248">
        <f>D37+D39</f>
        <v>0</v>
      </c>
      <c r="E40" s="248">
        <f>E37+E39</f>
        <v>0</v>
      </c>
      <c r="F40" s="248">
        <f>F37+F39</f>
        <v>0</v>
      </c>
      <c r="G40" s="248">
        <f>SUM(D40:F40)</f>
        <v>0</v>
      </c>
      <c r="H40" s="248">
        <f>H37+H39</f>
        <v>0</v>
      </c>
      <c r="I40" s="427">
        <f>I37+I39</f>
        <v>0</v>
      </c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410" t="s">
        <v>167</v>
      </c>
      <c r="C41" s="216">
        <f>IF($B$41="Pago contado",C40,IF($B$41="Pago 30 días",C40*2/3,IF($B$41="Pago 60 días",C40*1/3,0)))</f>
        <v>0</v>
      </c>
      <c r="D41" s="216">
        <f>IF($B$41="Pago contado",D40,IF($B$41="Pago 30 días",C42+D40*2/3,IF($B$41="Pago 60 días",C42+D40*1/3,0)))</f>
        <v>0</v>
      </c>
      <c r="E41" s="216">
        <f>IF($B$41="Pago contado",E40,IF($B$41="Pago 30 días",D42+E40*2/3,IF($B$41="Pago 60 días",D42+E40*1/3,0)))</f>
        <v>0</v>
      </c>
      <c r="F41" s="216">
        <f>IF($B$41="Pago contado",F40,IF($B$41="Pago 30 días",E42+F40*2/3,IF($B$41="Pago 60 días",E42+F40*1/3,0)))</f>
        <v>0</v>
      </c>
      <c r="G41" s="216">
        <f>SUM(D41:F41)</f>
        <v>0</v>
      </c>
      <c r="H41" s="216">
        <f>IF($B$41="Pago contado",H40,IF($B$41="Pago 30 días",G42+H40*11/12,IF($B$41="Pago 60 días",G42+H40*10/12,0)))</f>
        <v>0</v>
      </c>
      <c r="I41" s="393">
        <f>IF($B$41="Pago contado",I40,IF($B$41="Pago 30 días",H42+I40*11/12,IF($B$41="Pago 60 días",H42+I40*10/12,0)))</f>
        <v>0</v>
      </c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394" t="s">
        <v>650</v>
      </c>
      <c r="C42" s="395">
        <f>IF($B$41="Pago contado",0,IF($B$41="Pago 30 días",C40*1/3,IF($B$41="Pago 60 días",C40*2/3)))</f>
        <v>0</v>
      </c>
      <c r="D42" s="395">
        <f>IF($B$41="Pago contado",0,IF($B$41="Pago 30 días",D40*1/3,IF($B$41="Pago 60 días",D40*2/3)))</f>
        <v>0</v>
      </c>
      <c r="E42" s="395">
        <f>IF($B$41="Pago contado",0,IF($B$41="Pago 30 días",E40*1/3,IF($B$41="Pago 60 días",E40*2/3)))</f>
        <v>0</v>
      </c>
      <c r="F42" s="395">
        <f>IF($B$41="Pago contado",0,IF($B$41="Pago 30 días",F40*1/3,IF($B$41="Pago 60 días",F40*2/3)))</f>
        <v>0</v>
      </c>
      <c r="G42" s="395">
        <f>F42</f>
        <v>0</v>
      </c>
      <c r="H42" s="395">
        <f>IF($B$41="Pago contado",0,IF($B$41="Pago 30 días",H40*1/12,IF($B$41="Pago 60 días",H40*2/12)))</f>
        <v>0</v>
      </c>
      <c r="I42" s="396">
        <f>IF($B$41="Pago contado",0,IF($B$41="Pago 30 días",I40*1/12,IF($B$41="Pago 60 días",I40*2/12)))</f>
        <v>0</v>
      </c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 ht="12" customHeight="1">
      <c r="A43" s="188"/>
      <c r="B43" s="214"/>
      <c r="C43" s="17"/>
      <c r="D43" s="17"/>
      <c r="E43" s="17"/>
      <c r="F43" s="17"/>
      <c r="G43" s="17"/>
      <c r="H43" s="17"/>
      <c r="I43" s="17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235" t="s">
        <v>414</v>
      </c>
      <c r="C44" s="1236"/>
      <c r="D44" s="1236"/>
      <c r="E44" s="1236"/>
      <c r="F44" s="434" t="s">
        <v>448</v>
      </c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 ht="3.75" customHeight="1">
      <c r="A45" s="188"/>
      <c r="B45" s="457"/>
      <c r="C45" s="456"/>
      <c r="D45" s="456"/>
      <c r="E45" s="456"/>
      <c r="F45" s="456"/>
      <c r="G45" s="45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399" t="s">
        <v>616</v>
      </c>
      <c r="C46" s="400" t="s">
        <v>631</v>
      </c>
      <c r="D46" s="400" t="s">
        <v>632</v>
      </c>
      <c r="E46" s="400" t="s">
        <v>633</v>
      </c>
      <c r="F46" s="400" t="s">
        <v>634</v>
      </c>
      <c r="G46" s="715" t="s">
        <v>635</v>
      </c>
      <c r="H46" s="715" t="s">
        <v>556</v>
      </c>
      <c r="I46" s="716" t="s">
        <v>636</v>
      </c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397" t="s">
        <v>747</v>
      </c>
      <c r="C47" s="216">
        <f>'Programa Producción'!C61</f>
        <v>0</v>
      </c>
      <c r="D47" s="216">
        <f>'Programa Producción'!D61</f>
        <v>0</v>
      </c>
      <c r="E47" s="216">
        <f>'Programa Producción'!E61</f>
        <v>0</v>
      </c>
      <c r="F47" s="216">
        <f>'Programa Producción'!F61</f>
        <v>0</v>
      </c>
      <c r="G47" s="216">
        <f>SUM(C47:F47)</f>
        <v>0</v>
      </c>
      <c r="H47" s="216">
        <f>'Programa Producción'!H61</f>
        <v>0</v>
      </c>
      <c r="I47" s="393">
        <f>'Programa Producción'!I61</f>
        <v>0</v>
      </c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397" t="s">
        <v>645</v>
      </c>
      <c r="C48" s="216">
        <f>'Aprovisionamiento MP'!$D$152</f>
        <v>0</v>
      </c>
      <c r="D48" s="216">
        <f>'Aprovisionamiento MP'!$D$152</f>
        <v>0</v>
      </c>
      <c r="E48" s="216">
        <f>'Aprovisionamiento MP'!$D$152</f>
        <v>0</v>
      </c>
      <c r="F48" s="216">
        <f>'Aprovisionamiento MP'!$D$152</f>
        <v>0</v>
      </c>
      <c r="G48" s="216">
        <f>'Aprovisionamiento MP'!$F$152</f>
        <v>0</v>
      </c>
      <c r="H48" s="216">
        <f>'Aprovisionamiento MP'!H152</f>
        <v>0</v>
      </c>
      <c r="I48" s="393">
        <f>'Aprovisionamiento MP'!J152</f>
        <v>0</v>
      </c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397" t="s">
        <v>748</v>
      </c>
      <c r="C49" s="216">
        <f>C47*C48</f>
        <v>0</v>
      </c>
      <c r="D49" s="216">
        <f>D47*D48</f>
        <v>0</v>
      </c>
      <c r="E49" s="216">
        <f>E47*E48</f>
        <v>0</v>
      </c>
      <c r="F49" s="216">
        <f>F47*F48</f>
        <v>0</v>
      </c>
      <c r="G49" s="216">
        <f>SUM(C49:F49)</f>
        <v>0</v>
      </c>
      <c r="H49" s="216">
        <f>H47*H48</f>
        <v>0</v>
      </c>
      <c r="I49" s="393">
        <f>I47*I48</f>
        <v>0</v>
      </c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397" t="s">
        <v>688</v>
      </c>
      <c r="C50" s="443"/>
      <c r="D50" s="1041">
        <f>$C$50</f>
        <v>0</v>
      </c>
      <c r="E50" s="1041">
        <f>$C$50</f>
        <v>0</v>
      </c>
      <c r="F50" s="1041">
        <f>$C$50</f>
        <v>0</v>
      </c>
      <c r="G50" s="1013"/>
      <c r="H50" s="1041">
        <f>$C$50</f>
        <v>0</v>
      </c>
      <c r="I50" s="1041">
        <f>$C$50</f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397" t="s">
        <v>689</v>
      </c>
      <c r="C51" s="216">
        <f>C49*C50</f>
        <v>0</v>
      </c>
      <c r="D51" s="216">
        <f>D49*D50</f>
        <v>0</v>
      </c>
      <c r="E51" s="216">
        <f>E49*E50</f>
        <v>0</v>
      </c>
      <c r="F51" s="216">
        <f>F49*F50</f>
        <v>0</v>
      </c>
      <c r="G51" s="216">
        <f>SUM(C51:F51)</f>
        <v>0</v>
      </c>
      <c r="H51" s="216">
        <f>H49*H50</f>
        <v>0</v>
      </c>
      <c r="I51" s="393">
        <f>I49*I50</f>
        <v>0</v>
      </c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422" t="s">
        <v>690</v>
      </c>
      <c r="C52" s="248">
        <f>C49+C51</f>
        <v>0</v>
      </c>
      <c r="D52" s="248">
        <f>D49+D51</f>
        <v>0</v>
      </c>
      <c r="E52" s="248">
        <f>E49+E51</f>
        <v>0</v>
      </c>
      <c r="F52" s="248">
        <f>F49+F51</f>
        <v>0</v>
      </c>
      <c r="G52" s="248">
        <f>SUM(D52:F52)</f>
        <v>0</v>
      </c>
      <c r="H52" s="248">
        <f>H49+H51</f>
        <v>0</v>
      </c>
      <c r="I52" s="427">
        <f>I49+I51</f>
        <v>0</v>
      </c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410" t="s">
        <v>167</v>
      </c>
      <c r="C53" s="216">
        <f>IF($B$53="Pago contado",C52,IF($B$53="Pago 30 días",C52*2/3,IF($B$53="Pago 60 días",C52*1/3,0)))</f>
        <v>0</v>
      </c>
      <c r="D53" s="216">
        <f>IF($B$53="Pago contado",D52,IF($B$53="Pago 30 días",C54+D52*2/3,IF($B$53="Pago 60 días",C54+D52*1/3,0)))</f>
        <v>0</v>
      </c>
      <c r="E53" s="216">
        <f>IF($B$53="Pago contado",E52,IF($B$53="Pago 30 días",D54+E52*2/3,IF($B$53="Pago 60 días",D54+E52*1/3,0)))</f>
        <v>0</v>
      </c>
      <c r="F53" s="216">
        <f>IF($B$53="Pago contado",F52,IF($B$53="Pago 30 días",E54+F52*2/3,IF($B$53="Pago 60 días",E54+F52*1/3,0)))</f>
        <v>0</v>
      </c>
      <c r="G53" s="216">
        <f>SUM(D53:F53)</f>
        <v>0</v>
      </c>
      <c r="H53" s="216">
        <f>IF($B$53="Pago contado",H52,IF($B$53="Pago 30 días",G54+H52*11/12,IF($B$53="Pago 60 días",G54+H52*10/12,0)))</f>
        <v>0</v>
      </c>
      <c r="I53" s="393">
        <f>IF($B$53="Pago contado",I52,IF($B$53="Pago 30 días",H54+I52*11/12,IF($B$53="Pago 60 días",H54+I52*10/12,0)))</f>
        <v>0</v>
      </c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394" t="s">
        <v>650</v>
      </c>
      <c r="C54" s="395">
        <f>IF($B$53="Pago contado",0,IF($B$53="Pago 30 días",C52*1/3,IF($B$53="Pago 60 días",C52*2/3)))</f>
        <v>0</v>
      </c>
      <c r="D54" s="395">
        <f>IF($B$53="Pago contado",0,IF($B$53="Pago 30 días",D52*1/3,IF($B$53="Pago 60 días",D52*2/3)))</f>
        <v>0</v>
      </c>
      <c r="E54" s="395">
        <f>IF($B$53="Pago contado",0,IF($B$53="Pago 30 días",E52*1/3,IF($B$53="Pago 60 días",E52*2/3)))</f>
        <v>0</v>
      </c>
      <c r="F54" s="395">
        <f>IF($B$53="Pago contado",0,IF($B$53="Pago 30 días",F52*1/3,IF($B$53="Pago 60 días",F52*2/3)))</f>
        <v>0</v>
      </c>
      <c r="G54" s="395">
        <f>F54</f>
        <v>0</v>
      </c>
      <c r="H54" s="395">
        <f>IF($B$53="Pago contado",0,IF($B$53="Pago 30 días",H52*1/12,IF($B$53="Pago 60 días",H52*2/12)))</f>
        <v>0</v>
      </c>
      <c r="I54" s="396">
        <f>IF($B$53="Pago contado",0,IF($B$53="Pago 30 días",I52*1/12,IF($B$53="Pago 60 días",I52*2/12)))</f>
        <v>0</v>
      </c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 ht="18" customHeight="1">
      <c r="A55" s="188"/>
      <c r="B55" s="214"/>
      <c r="C55" s="17"/>
      <c r="D55" s="17"/>
      <c r="E55" s="17"/>
      <c r="F55" s="17"/>
      <c r="G55" s="17"/>
      <c r="H55" s="17"/>
      <c r="I55" s="17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 ht="15.75">
      <c r="A56" s="188"/>
      <c r="B56" s="414" t="s">
        <v>749</v>
      </c>
      <c r="C56" s="386"/>
      <c r="D56" s="386"/>
      <c r="E56" s="415"/>
      <c r="F56" s="17"/>
      <c r="G56" s="17"/>
      <c r="H56" s="17"/>
      <c r="I56" s="17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 ht="9" customHeight="1">
      <c r="A57" s="188"/>
      <c r="B57" s="459"/>
      <c r="C57" s="460"/>
      <c r="D57" s="460"/>
      <c r="E57" s="460"/>
      <c r="F57" s="17"/>
      <c r="G57" s="17"/>
      <c r="H57" s="17"/>
      <c r="I57" s="17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399" t="s">
        <v>616</v>
      </c>
      <c r="C58" s="400" t="s">
        <v>631</v>
      </c>
      <c r="D58" s="400" t="s">
        <v>632</v>
      </c>
      <c r="E58" s="400" t="s">
        <v>633</v>
      </c>
      <c r="F58" s="400" t="s">
        <v>634</v>
      </c>
      <c r="G58" s="715" t="s">
        <v>635</v>
      </c>
      <c r="H58" s="715" t="s">
        <v>556</v>
      </c>
      <c r="I58" s="716" t="s">
        <v>636</v>
      </c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397" t="s">
        <v>748</v>
      </c>
      <c r="C59" s="216">
        <f>C13+C25+C37+C49</f>
        <v>0</v>
      </c>
      <c r="D59" s="216">
        <f>D13+D25+D37+D49</f>
        <v>0</v>
      </c>
      <c r="E59" s="216">
        <f>E13+E25+E37+E49</f>
        <v>0</v>
      </c>
      <c r="F59" s="216">
        <f>F13+F25+F37+F49</f>
        <v>0</v>
      </c>
      <c r="G59" s="216">
        <f>SUM(C59:F59)</f>
        <v>0</v>
      </c>
      <c r="H59" s="216">
        <f>H13+H25+H37+H49</f>
        <v>0</v>
      </c>
      <c r="I59" s="216">
        <f>I13+I25+I37+I49</f>
        <v>0</v>
      </c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397" t="s">
        <v>750</v>
      </c>
      <c r="C60" s="216">
        <f t="shared" ref="C60:F63" si="5">C15+C27+C39+C51</f>
        <v>0</v>
      </c>
      <c r="D60" s="216">
        <f t="shared" si="5"/>
        <v>0</v>
      </c>
      <c r="E60" s="216">
        <f t="shared" si="5"/>
        <v>0</v>
      </c>
      <c r="F60" s="216">
        <f t="shared" si="5"/>
        <v>0</v>
      </c>
      <c r="G60" s="216">
        <f>SUM(C60:F60)</f>
        <v>0</v>
      </c>
      <c r="H60" s="393">
        <f t="shared" ref="H60:I63" si="6">H15+H27+H39+H51</f>
        <v>0</v>
      </c>
      <c r="I60" s="393">
        <f t="shared" si="6"/>
        <v>0</v>
      </c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422" t="s">
        <v>751</v>
      </c>
      <c r="C61" s="248">
        <f t="shared" si="5"/>
        <v>0</v>
      </c>
      <c r="D61" s="248">
        <f t="shared" si="5"/>
        <v>0</v>
      </c>
      <c r="E61" s="248">
        <f t="shared" si="5"/>
        <v>0</v>
      </c>
      <c r="F61" s="248">
        <f t="shared" si="5"/>
        <v>0</v>
      </c>
      <c r="G61" s="248">
        <f>SUM(C61:F61)</f>
        <v>0</v>
      </c>
      <c r="H61" s="248">
        <f t="shared" si="6"/>
        <v>0</v>
      </c>
      <c r="I61" s="248">
        <f t="shared" si="6"/>
        <v>0</v>
      </c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397" t="s">
        <v>752</v>
      </c>
      <c r="C62" s="216">
        <f t="shared" si="5"/>
        <v>0</v>
      </c>
      <c r="D62" s="216">
        <f t="shared" si="5"/>
        <v>0</v>
      </c>
      <c r="E62" s="216">
        <f t="shared" si="5"/>
        <v>0</v>
      </c>
      <c r="F62" s="216">
        <f t="shared" si="5"/>
        <v>0</v>
      </c>
      <c r="G62" s="216">
        <f>SUM(C62:F62)</f>
        <v>0</v>
      </c>
      <c r="H62" s="216">
        <f t="shared" si="6"/>
        <v>0</v>
      </c>
      <c r="I62" s="216">
        <f t="shared" si="6"/>
        <v>0</v>
      </c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394" t="s">
        <v>650</v>
      </c>
      <c r="C63" s="395">
        <f t="shared" si="5"/>
        <v>0</v>
      </c>
      <c r="D63" s="395">
        <f t="shared" si="5"/>
        <v>0</v>
      </c>
      <c r="E63" s="395">
        <f t="shared" si="5"/>
        <v>0</v>
      </c>
      <c r="F63" s="395">
        <f t="shared" si="5"/>
        <v>0</v>
      </c>
      <c r="G63" s="395">
        <f>F63</f>
        <v>0</v>
      </c>
      <c r="H63" s="395">
        <f t="shared" si="6"/>
        <v>0</v>
      </c>
      <c r="I63" s="395">
        <f t="shared" si="6"/>
        <v>0</v>
      </c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</sheetData>
  <mergeCells count="4">
    <mergeCell ref="B8:E8"/>
    <mergeCell ref="B20:E20"/>
    <mergeCell ref="B32:E32"/>
    <mergeCell ref="B44:E44"/>
  </mergeCells>
  <phoneticPr fontId="0" type="noConversion"/>
  <dataValidations count="2">
    <dataValidation type="list" allowBlank="1" showInputMessage="1" showErrorMessage="1" sqref="B29 B17 B41 B53">
      <formula1>tipoPago</formula1>
    </dataValidation>
    <dataValidation type="list" allowBlank="1" showInputMessage="1" showErrorMessage="1" sqref="G3">
      <formula1>"1,2,3,4"</formula1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r:id="rId1"/>
  <headerFooter alignWithMargins="0"/>
  <rowBreaks count="1" manualBreakCount="1">
    <brk id="42" min="1" max="8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/>
  <dimension ref="A1:Z167"/>
  <sheetViews>
    <sheetView zoomScale="90" zoomScaleNormal="90" workbookViewId="0">
      <selection activeCell="C27" sqref="C27"/>
    </sheetView>
  </sheetViews>
  <sheetFormatPr baseColWidth="10" defaultColWidth="9.140625" defaultRowHeight="12.75"/>
  <cols>
    <col min="1" max="1" width="3.28515625" style="189" customWidth="1"/>
    <col min="2" max="2" width="44.140625" style="189" customWidth="1"/>
    <col min="3" max="3" width="13.5703125" style="189" customWidth="1"/>
    <col min="4" max="4" width="13.85546875" style="189" customWidth="1"/>
    <col min="5" max="5" width="14" style="189" customWidth="1"/>
    <col min="6" max="6" width="13.7109375" style="189" customWidth="1"/>
    <col min="7" max="7" width="14.7109375" style="189" customWidth="1"/>
    <col min="8" max="8" width="14.5703125" style="189" customWidth="1"/>
    <col min="9" max="9" width="13.7109375" style="189" customWidth="1"/>
    <col min="10" max="10" width="3.140625" style="189" customWidth="1"/>
    <col min="11" max="11" width="12.85546875" style="189" customWidth="1"/>
    <col min="12" max="16384" width="9.140625" style="189"/>
  </cols>
  <sheetData>
    <row r="1" spans="1:26" ht="6" customHeight="1">
      <c r="A1" s="188"/>
      <c r="B1" s="18"/>
      <c r="C1" s="17"/>
      <c r="D1" s="19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88"/>
      <c r="B2" s="51"/>
      <c r="C2" s="52"/>
      <c r="D2" s="54"/>
      <c r="E2" s="188"/>
      <c r="F2" s="188"/>
      <c r="G2" s="812"/>
      <c r="H2" s="188"/>
      <c r="I2" s="17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2.75" customHeight="1">
      <c r="A3" s="188"/>
      <c r="B3" s="188"/>
      <c r="C3" s="188"/>
      <c r="D3" s="188"/>
      <c r="E3" s="188"/>
      <c r="F3" s="188"/>
      <c r="G3" s="813"/>
      <c r="H3" s="188"/>
      <c r="I3" s="17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21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14" t="s">
        <v>700</v>
      </c>
      <c r="C5" s="415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9.75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>
      <c r="A7" s="188"/>
      <c r="B7" s="399" t="s">
        <v>616</v>
      </c>
      <c r="C7" s="400" t="s">
        <v>631</v>
      </c>
      <c r="D7" s="400" t="s">
        <v>632</v>
      </c>
      <c r="E7" s="400" t="s">
        <v>633</v>
      </c>
      <c r="F7" s="400" t="s">
        <v>634</v>
      </c>
      <c r="G7" s="715" t="s">
        <v>635</v>
      </c>
      <c r="H7" s="715" t="s">
        <v>556</v>
      </c>
      <c r="I7" s="716" t="s">
        <v>636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397" t="s">
        <v>703</v>
      </c>
      <c r="C8" s="407"/>
      <c r="D8" s="407"/>
      <c r="E8" s="407"/>
      <c r="F8" s="407"/>
      <c r="G8" s="243">
        <f>SUM(C8:F8)</f>
        <v>0</v>
      </c>
      <c r="H8" s="466"/>
      <c r="I8" s="467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97" t="s">
        <v>206</v>
      </c>
      <c r="C9" s="407"/>
      <c r="D9" s="407"/>
      <c r="E9" s="407"/>
      <c r="F9" s="407"/>
      <c r="G9" s="243">
        <f>SUM(C9:F9)</f>
        <v>0</v>
      </c>
      <c r="H9" s="466"/>
      <c r="I9" s="467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97" t="s">
        <v>207</v>
      </c>
      <c r="C10" s="407"/>
      <c r="D10" s="407"/>
      <c r="E10" s="407"/>
      <c r="F10" s="407"/>
      <c r="G10" s="243">
        <f>SUM(C10:F10)</f>
        <v>0</v>
      </c>
      <c r="H10" s="466"/>
      <c r="I10" s="467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97" t="s">
        <v>208</v>
      </c>
      <c r="C11" s="407"/>
      <c r="D11" s="407"/>
      <c r="E11" s="407"/>
      <c r="F11" s="407"/>
      <c r="G11" s="243">
        <f>SUM(C11:F11)</f>
        <v>0</v>
      </c>
      <c r="H11" s="466"/>
      <c r="I11" s="467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/>
      <c r="C12" s="407"/>
      <c r="D12" s="407"/>
      <c r="E12" s="407"/>
      <c r="F12" s="407"/>
      <c r="G12" s="243">
        <f>SUM(C12:F12)</f>
        <v>0</v>
      </c>
      <c r="H12" s="466"/>
      <c r="I12" s="467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/>
      <c r="C13" s="407"/>
      <c r="D13" s="407"/>
      <c r="E13" s="407"/>
      <c r="F13" s="407"/>
      <c r="G13" s="243"/>
      <c r="H13" s="466"/>
      <c r="I13" s="467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/>
      <c r="C14" s="407"/>
      <c r="D14" s="407"/>
      <c r="E14" s="407"/>
      <c r="F14" s="407"/>
      <c r="G14" s="243"/>
      <c r="H14" s="466"/>
      <c r="I14" s="467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/>
      <c r="C15" s="407"/>
      <c r="D15" s="407"/>
      <c r="E15" s="407"/>
      <c r="F15" s="407"/>
      <c r="G15" s="243"/>
      <c r="H15" s="466"/>
      <c r="I15" s="467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397"/>
      <c r="C16" s="407"/>
      <c r="D16" s="407"/>
      <c r="E16" s="407"/>
      <c r="F16" s="407"/>
      <c r="G16" s="243"/>
      <c r="H16" s="466"/>
      <c r="I16" s="467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97" t="s">
        <v>704</v>
      </c>
      <c r="C17" s="407"/>
      <c r="D17" s="407"/>
      <c r="E17" s="407"/>
      <c r="F17" s="407"/>
      <c r="G17" s="243"/>
      <c r="H17" s="466"/>
      <c r="I17" s="467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422" t="s">
        <v>705</v>
      </c>
      <c r="C18" s="507">
        <f t="shared" ref="C18:I18" si="0">SUM(C8:C17)</f>
        <v>0</v>
      </c>
      <c r="D18" s="507">
        <f t="shared" si="0"/>
        <v>0</v>
      </c>
      <c r="E18" s="507">
        <f t="shared" si="0"/>
        <v>0</v>
      </c>
      <c r="F18" s="507">
        <f t="shared" si="0"/>
        <v>0</v>
      </c>
      <c r="G18" s="507">
        <f t="shared" si="0"/>
        <v>0</v>
      </c>
      <c r="H18" s="507">
        <f t="shared" si="0"/>
        <v>0</v>
      </c>
      <c r="I18" s="507">
        <f t="shared" si="0"/>
        <v>0</v>
      </c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97" t="s">
        <v>647</v>
      </c>
      <c r="C19" s="406"/>
      <c r="D19" s="1041">
        <f>$C$19</f>
        <v>0</v>
      </c>
      <c r="E19" s="1041">
        <f>$C$19</f>
        <v>0</v>
      </c>
      <c r="F19" s="1041">
        <f>$C$19</f>
        <v>0</v>
      </c>
      <c r="G19" s="1042"/>
      <c r="H19" s="1043">
        <f>$C$19</f>
        <v>0</v>
      </c>
      <c r="I19" s="1043">
        <f>$C$19</f>
        <v>0</v>
      </c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 ht="14.25" customHeight="1">
      <c r="A20" s="188"/>
      <c r="B20" s="397" t="s">
        <v>689</v>
      </c>
      <c r="C20" s="216">
        <f t="shared" ref="C20:I20" si="1">C18*C19</f>
        <v>0</v>
      </c>
      <c r="D20" s="216">
        <f t="shared" si="1"/>
        <v>0</v>
      </c>
      <c r="E20" s="216">
        <f t="shared" si="1"/>
        <v>0</v>
      </c>
      <c r="F20" s="216">
        <f t="shared" si="1"/>
        <v>0</v>
      </c>
      <c r="G20" s="243">
        <f>SUM(C20:F20)</f>
        <v>0</v>
      </c>
      <c r="H20" s="243">
        <f t="shared" si="1"/>
        <v>0</v>
      </c>
      <c r="I20" s="509">
        <f t="shared" si="1"/>
        <v>0</v>
      </c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422" t="s">
        <v>690</v>
      </c>
      <c r="C21" s="248">
        <f t="shared" ref="C21:I21" si="2">C18+C20</f>
        <v>0</v>
      </c>
      <c r="D21" s="248">
        <f t="shared" si="2"/>
        <v>0</v>
      </c>
      <c r="E21" s="248">
        <f t="shared" si="2"/>
        <v>0</v>
      </c>
      <c r="F21" s="248">
        <f t="shared" si="2"/>
        <v>0</v>
      </c>
      <c r="G21" s="507">
        <f>SUM(C21:F21)</f>
        <v>0</v>
      </c>
      <c r="H21" s="507">
        <f t="shared" si="2"/>
        <v>0</v>
      </c>
      <c r="I21" s="508">
        <f t="shared" si="2"/>
        <v>0</v>
      </c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410" t="s">
        <v>167</v>
      </c>
      <c r="C22" s="216">
        <f>IF($B$22="Pago contado",C21,IF($B$22="Pago 30 días",C21*2/3,IF($B$22="Pago 60 días",C21*1/3,0)))</f>
        <v>0</v>
      </c>
      <c r="D22" s="216">
        <f>IF($B$22="Pago contado",D21,IF($B$22="Pago 30 días",C23+D21*2/3,IF($B$22="Pago 60 días",C23+D21*1/3,0)))</f>
        <v>0</v>
      </c>
      <c r="E22" s="216">
        <f>IF($B$22="Pago contado",E21,IF($B$22="Pago 30 días",D23+E21*2/3,IF($B$22="Pago 60 días",D23+E21*1/3,0)))</f>
        <v>0</v>
      </c>
      <c r="F22" s="216">
        <f>IF($B$22="Pago contado",F21,IF($B$22="Pago 30 días",E23+F21*2/3,IF($B$22="Pago 60 días",E23+F21*1/3,0)))</f>
        <v>0</v>
      </c>
      <c r="G22" s="243">
        <f>G21*1</f>
        <v>0</v>
      </c>
      <c r="H22" s="216">
        <f>IF($B$22="Pago contado",H21,IF($B$22="Pago 30 días",G23+H21*11/12,IF($B$22="Pago 60 días",G23+H21*10/12,0)))</f>
        <v>0</v>
      </c>
      <c r="I22" s="393">
        <f>IF($B$22="Pago contado",I21,IF($B$22="Pago 30 días",H23+I21*11/12,IF($B$22="Pago 60 días",H23+I21*10/12,0)))</f>
        <v>0</v>
      </c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422" t="s">
        <v>650</v>
      </c>
      <c r="C23" s="248">
        <f>IF($B$22="Pago contado",0,IF($B$22="Pago 30 días",C21*1/3,IF($B$22="Pago 60 días",C21*2/3)))</f>
        <v>0</v>
      </c>
      <c r="D23" s="248">
        <f>IF($B$22="Pago contado",0,IF($B$22="Pago 30 días",D21*1/3,IF($B$22="Pago 60 días",D21*2/3)))</f>
        <v>0</v>
      </c>
      <c r="E23" s="248">
        <f>IF($B$22="Pago contado",0,IF($B$22="Pago 30 días",E21*1/3,IF($B$22="Pago 60 días",E21*2/3)))</f>
        <v>0</v>
      </c>
      <c r="F23" s="248">
        <f>IF($B$22="Pago contado",0,IF($B$22="Pago 30 días",F21*1/3,IF($B$22="Pago 60 días",F21*2/3)))</f>
        <v>0</v>
      </c>
      <c r="G23" s="507">
        <f>F23</f>
        <v>0</v>
      </c>
      <c r="H23" s="248">
        <f>IF($B$22="Pago contado",0,IF($B$22="Pago 30 días",H21*1/12,IF($B$22="Pago 60 días",H21*2/12)))</f>
        <v>0</v>
      </c>
      <c r="I23" s="427">
        <f>IF($B$22="Pago contado",0,IF($B$22="Pago 30 días",I21*1/12,IF($B$22="Pago 60 días",I21*2/12)))</f>
        <v>0</v>
      </c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397" t="s">
        <v>706</v>
      </c>
      <c r="C24" s="407"/>
      <c r="D24" s="216">
        <f>IF(C26="CORRECTO",C25,C26)</f>
        <v>0</v>
      </c>
      <c r="E24" s="216">
        <f>IF(D26="CORRECTO",D25,D26)</f>
        <v>0</v>
      </c>
      <c r="F24" s="216">
        <f>IF(E26="CORRECTO",E25,E26)</f>
        <v>0</v>
      </c>
      <c r="G24" s="952"/>
      <c r="H24" s="216">
        <f>IF(F26="CORRECTO",F25,F26)</f>
        <v>0</v>
      </c>
      <c r="I24" s="216">
        <f>IF(H26="CORRECTO",H25,H26)</f>
        <v>0</v>
      </c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397" t="s">
        <v>707</v>
      </c>
      <c r="C25" s="407"/>
      <c r="D25" s="407"/>
      <c r="E25" s="407"/>
      <c r="F25" s="407"/>
      <c r="G25" s="952"/>
      <c r="H25" s="407"/>
      <c r="I25" s="40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954" t="s">
        <v>963</v>
      </c>
      <c r="C26" s="969" t="str">
        <f>IF(C18+C24&gt;=C25,"CORRECTO",C18+C24)</f>
        <v>CORRECTO</v>
      </c>
      <c r="D26" s="969" t="str">
        <f>IF(D18+D24&gt;=D25,"CORRECTO",D18+D24)</f>
        <v>CORRECTO</v>
      </c>
      <c r="E26" s="969" t="str">
        <f>IF(E18+E24&gt;=E25,"CORRECTO",E18+E24)</f>
        <v>CORRECTO</v>
      </c>
      <c r="F26" s="969" t="str">
        <f>IF(F18+F24&gt;=F25,"CORRECTO",F18+F24)</f>
        <v>CORRECTO</v>
      </c>
      <c r="G26" s="970"/>
      <c r="H26" s="969" t="str">
        <f>IF(H18+H24&gt;=H25,"CORRECTO",H18+H24)</f>
        <v>CORRECTO</v>
      </c>
      <c r="I26" s="969" t="str">
        <f>IF(I18+I24&gt;=I25,"CORRECTO",I18+I24)</f>
        <v>CORRECTO</v>
      </c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438" t="s">
        <v>708</v>
      </c>
      <c r="C27" s="433">
        <f>IF(C18+C24-C25&gt;=0,C18+C24-C25,C18+C24-C26)</f>
        <v>0</v>
      </c>
      <c r="D27" s="433">
        <f>IF(D18+D24-D25&gt;=0,D18+D24-D25,D18+D24-D26)</f>
        <v>0</v>
      </c>
      <c r="E27" s="433">
        <f>IF(E18+E24-E25&gt;=0,E18+E24-E25,E18+E24-E26)</f>
        <v>0</v>
      </c>
      <c r="F27" s="433">
        <f>IF(F18+F24-F25&gt;=0,F18+F24-F25,F18+F24-F26)</f>
        <v>0</v>
      </c>
      <c r="G27" s="433">
        <f t="shared" ref="G27" si="3">IF(G18+G24-G25&gt;0,G18+G24-G25,G18+G24-G26)</f>
        <v>0</v>
      </c>
      <c r="H27" s="433">
        <f>IF(H18+H24-H25&gt;=0,H18+H24-H25,H18+H24-H26)</f>
        <v>0</v>
      </c>
      <c r="I27" s="433">
        <f>IF(I18+I24-I25&gt;=0,I18+I24-I25,I18+I24-I26)</f>
        <v>0</v>
      </c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 hidden="1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 hidden="1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 hidden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 hidden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 hidden="1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 hidden="1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 hidden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 hidden="1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 hidden="1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 hidden="1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 hidden="1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 hidden="1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 hidden="1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 hidden="1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 hidden="1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 hidden="1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 hidden="1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 hidden="1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 hidden="1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 hidden="1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 hidden="1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 hidden="1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 hidden="1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 hidden="1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 hidden="1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 hidden="1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 hidden="1"/>
    <row r="109" spans="1:26" hidden="1"/>
    <row r="118" hidden="1"/>
    <row r="119" hidden="1"/>
    <row r="120" hidden="1"/>
    <row r="121" hidden="1"/>
    <row r="122" hidden="1"/>
    <row r="123" hidden="1"/>
    <row r="124" hidden="1"/>
    <row r="146" hidden="1"/>
    <row r="147" hidden="1"/>
    <row r="148" hidden="1"/>
    <row r="149" hidden="1"/>
    <row r="150" hidden="1"/>
    <row r="151" hidden="1"/>
    <row r="152" hidden="1"/>
    <row r="161" hidden="1"/>
    <row r="162" hidden="1"/>
    <row r="163" hidden="1"/>
    <row r="164" hidden="1"/>
    <row r="165" hidden="1"/>
    <row r="166" hidden="1"/>
    <row r="167" hidden="1"/>
  </sheetData>
  <phoneticPr fontId="0" type="noConversion"/>
  <dataValidations disablePrompts="1" count="1">
    <dataValidation type="list" allowBlank="1" showInputMessage="1" showErrorMessage="1" sqref="B22">
      <formula1>tipoPago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>
    <tabColor theme="9" tint="-0.499984740745262"/>
  </sheetPr>
  <dimension ref="A1:Z107"/>
  <sheetViews>
    <sheetView topLeftCell="A22" zoomScale="90" zoomScaleNormal="90" workbookViewId="0">
      <selection activeCell="K40" sqref="K40"/>
    </sheetView>
  </sheetViews>
  <sheetFormatPr baseColWidth="10" defaultRowHeight="12.75"/>
  <cols>
    <col min="1" max="1" width="3.28515625" style="189" customWidth="1"/>
    <col min="2" max="2" width="48.140625" style="189" customWidth="1"/>
    <col min="3" max="3" width="13.85546875" style="189" customWidth="1"/>
    <col min="4" max="4" width="15.140625" style="189" customWidth="1"/>
    <col min="5" max="5" width="19.42578125" style="189" customWidth="1"/>
    <col min="6" max="6" width="11.5703125" style="189" bestFit="1" customWidth="1"/>
    <col min="7" max="7" width="13.42578125" style="189" customWidth="1"/>
    <col min="8" max="8" width="15" style="189" bestFit="1" customWidth="1"/>
    <col min="9" max="9" width="16.5703125" style="189" customWidth="1"/>
    <col min="10" max="10" width="3.28515625" style="189" customWidth="1"/>
    <col min="11" max="11" width="10.85546875" style="189" customWidth="1"/>
    <col min="12" max="16384" width="11.42578125" style="189"/>
  </cols>
  <sheetData>
    <row r="1" spans="1:26" ht="6" customHeight="1">
      <c r="A1" s="188"/>
      <c r="B1" s="18"/>
      <c r="C1" s="17"/>
      <c r="D1" s="19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88"/>
      <c r="B2" s="51"/>
      <c r="C2" s="52"/>
      <c r="D2" s="54"/>
      <c r="E2" s="188"/>
      <c r="F2" s="188"/>
      <c r="G2" s="812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2.75" customHeight="1">
      <c r="A3" s="17"/>
      <c r="B3" s="470"/>
      <c r="C3" s="17"/>
      <c r="D3" s="17"/>
      <c r="E3" s="17"/>
      <c r="F3" s="188"/>
      <c r="G3" s="813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8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14" t="s">
        <v>709</v>
      </c>
      <c r="C5" s="415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9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>
      <c r="A7" s="188"/>
      <c r="B7" s="399" t="s">
        <v>710</v>
      </c>
      <c r="C7" s="664" t="s">
        <v>711</v>
      </c>
      <c r="D7" s="664" t="s">
        <v>712</v>
      </c>
      <c r="E7" s="664" t="s">
        <v>713</v>
      </c>
      <c r="F7" s="665" t="s">
        <v>151</v>
      </c>
      <c r="G7" s="665" t="s">
        <v>151</v>
      </c>
      <c r="H7" s="665" t="s">
        <v>487</v>
      </c>
      <c r="I7" s="666" t="s">
        <v>487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471" t="s">
        <v>714</v>
      </c>
      <c r="C8" s="667" t="s">
        <v>715</v>
      </c>
      <c r="D8" s="667" t="s">
        <v>68</v>
      </c>
      <c r="E8" s="668" t="s">
        <v>184</v>
      </c>
      <c r="F8" s="668" t="s">
        <v>152</v>
      </c>
      <c r="G8" s="668" t="s">
        <v>153</v>
      </c>
      <c r="H8" s="668" t="s">
        <v>485</v>
      </c>
      <c r="I8" s="671" t="s">
        <v>486</v>
      </c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97" t="s">
        <v>717</v>
      </c>
      <c r="C9" s="464"/>
      <c r="D9" s="464"/>
      <c r="E9" s="472">
        <f t="shared" ref="E9:E18" si="0">C9*D9</f>
        <v>0</v>
      </c>
      <c r="F9" s="465"/>
      <c r="G9" s="465"/>
      <c r="H9" s="884"/>
      <c r="I9" s="885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97" t="s">
        <v>718</v>
      </c>
      <c r="C10" s="464"/>
      <c r="D10" s="464"/>
      <c r="E10" s="472">
        <f t="shared" si="0"/>
        <v>0</v>
      </c>
      <c r="F10" s="465"/>
      <c r="G10" s="465"/>
      <c r="H10" s="884"/>
      <c r="I10" s="885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97"/>
      <c r="C11" s="464"/>
      <c r="D11" s="464"/>
      <c r="E11" s="472">
        <f t="shared" si="0"/>
        <v>0</v>
      </c>
      <c r="F11" s="465"/>
      <c r="G11" s="465"/>
      <c r="H11" s="884"/>
      <c r="I11" s="885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/>
      <c r="C12" s="464"/>
      <c r="D12" s="464"/>
      <c r="E12" s="472">
        <f t="shared" si="0"/>
        <v>0</v>
      </c>
      <c r="F12" s="465"/>
      <c r="G12" s="465"/>
      <c r="H12" s="884"/>
      <c r="I12" s="885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/>
      <c r="C13" s="464"/>
      <c r="D13" s="464"/>
      <c r="E13" s="472">
        <f t="shared" si="0"/>
        <v>0</v>
      </c>
      <c r="F13" s="465"/>
      <c r="G13" s="465"/>
      <c r="H13" s="884"/>
      <c r="I13" s="885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/>
      <c r="C14" s="464"/>
      <c r="D14" s="464"/>
      <c r="E14" s="472">
        <f t="shared" si="0"/>
        <v>0</v>
      </c>
      <c r="F14" s="465"/>
      <c r="G14" s="465"/>
      <c r="H14" s="884"/>
      <c r="I14" s="885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/>
      <c r="C15" s="464"/>
      <c r="D15" s="464"/>
      <c r="E15" s="472">
        <f t="shared" si="0"/>
        <v>0</v>
      </c>
      <c r="F15" s="465"/>
      <c r="G15" s="465"/>
      <c r="H15" s="884"/>
      <c r="I15" s="885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397"/>
      <c r="C16" s="464"/>
      <c r="D16" s="464"/>
      <c r="E16" s="472">
        <f t="shared" si="0"/>
        <v>0</v>
      </c>
      <c r="F16" s="465"/>
      <c r="G16" s="465"/>
      <c r="H16" s="884"/>
      <c r="I16" s="885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97"/>
      <c r="C17" s="464"/>
      <c r="D17" s="464"/>
      <c r="E17" s="472">
        <f t="shared" si="0"/>
        <v>0</v>
      </c>
      <c r="F17" s="465"/>
      <c r="G17" s="465"/>
      <c r="H17" s="884"/>
      <c r="I17" s="885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97"/>
      <c r="C18" s="464"/>
      <c r="D18" s="464"/>
      <c r="E18" s="472">
        <f t="shared" si="0"/>
        <v>0</v>
      </c>
      <c r="F18" s="465"/>
      <c r="G18" s="465"/>
      <c r="H18" s="884"/>
      <c r="I18" s="885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94" t="s">
        <v>715</v>
      </c>
      <c r="C19" s="473">
        <f>SUM(C9:C18)</f>
        <v>0</v>
      </c>
      <c r="D19" s="474"/>
      <c r="E19" s="475">
        <f>SUM(E9:E18)</f>
        <v>0</v>
      </c>
      <c r="F19" s="475">
        <f>($C$9*F9+$C$10*F10+$C$11*F11+$C$12*F12+$C$13*F13+$C$14*F14+$C$15*F15+$C$16*F16+$C$17*F17+$C$18*F18)</f>
        <v>0</v>
      </c>
      <c r="G19" s="475">
        <f>($C$9*G9+$C$10*G10+$C$11*G11+$C$12*G12+$C$13*G13+$C$14*G14+$C$15*G15+$C$16*G16+$C$17*G17+$C$18*G18)</f>
        <v>0</v>
      </c>
      <c r="H19" s="1015"/>
      <c r="I19" s="1016"/>
      <c r="J19" s="188"/>
      <c r="K19" s="951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 ht="10.5" customHeight="1">
      <c r="A20" s="188"/>
      <c r="B20" s="17"/>
      <c r="C20" s="1035" t="s">
        <v>991</v>
      </c>
      <c r="D20" s="982"/>
      <c r="E20" s="1036"/>
      <c r="F20" s="982"/>
      <c r="G20" s="982"/>
      <c r="H20" s="1037" t="s">
        <v>992</v>
      </c>
      <c r="I20" s="103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 ht="11.25" customHeight="1">
      <c r="A21" s="188"/>
      <c r="B21" s="188"/>
      <c r="C21" s="188"/>
      <c r="D21" s="188"/>
      <c r="E21" s="188"/>
      <c r="F21" s="188"/>
      <c r="G21" s="188"/>
      <c r="H21" s="188"/>
      <c r="I21" s="188"/>
      <c r="J21" s="476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 ht="15.75">
      <c r="A22" s="188"/>
      <c r="B22" s="414" t="s">
        <v>71</v>
      </c>
      <c r="C22" s="386"/>
      <c r="D22" s="415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 ht="9.75" customHeigh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399" t="s">
        <v>616</v>
      </c>
      <c r="C24" s="400" t="s">
        <v>631</v>
      </c>
      <c r="D24" s="400" t="s">
        <v>632</v>
      </c>
      <c r="E24" s="400" t="s">
        <v>633</v>
      </c>
      <c r="F24" s="400" t="s">
        <v>634</v>
      </c>
      <c r="G24" s="715" t="s">
        <v>635</v>
      </c>
      <c r="H24" s="715" t="s">
        <v>556</v>
      </c>
      <c r="I24" s="716" t="s">
        <v>636</v>
      </c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397" t="s">
        <v>719</v>
      </c>
      <c r="C25" s="887"/>
      <c r="D25" s="887"/>
      <c r="E25" s="887"/>
      <c r="F25" s="887"/>
      <c r="G25" s="466"/>
      <c r="H25" s="466"/>
      <c r="I25" s="467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97" t="s">
        <v>641</v>
      </c>
      <c r="C26" s="468"/>
      <c r="D26" s="468"/>
      <c r="E26" s="468"/>
      <c r="F26" s="468"/>
      <c r="G26" s="1029"/>
      <c r="H26" s="1021" t="s">
        <v>986</v>
      </c>
      <c r="I26" s="886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97" t="s">
        <v>642</v>
      </c>
      <c r="C27" s="468"/>
      <c r="D27" s="468"/>
      <c r="E27" s="468"/>
      <c r="F27" s="468"/>
      <c r="G27" s="1022">
        <f>SUM(C27:F27)</f>
        <v>0</v>
      </c>
      <c r="H27" s="1021" t="s">
        <v>987</v>
      </c>
      <c r="I27" s="886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97" t="s">
        <v>643</v>
      </c>
      <c r="C28" s="424">
        <f>C26*C27</f>
        <v>0</v>
      </c>
      <c r="D28" s="424">
        <f>D26*D27</f>
        <v>0</v>
      </c>
      <c r="E28" s="424">
        <f>E26*E27</f>
        <v>0</v>
      </c>
      <c r="F28" s="424">
        <f>F26*F27</f>
        <v>0</v>
      </c>
      <c r="G28" s="424">
        <f>SUM(C28:F28)</f>
        <v>0</v>
      </c>
      <c r="H28" s="1021" t="s">
        <v>988</v>
      </c>
      <c r="I28" s="883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97" t="s">
        <v>646</v>
      </c>
      <c r="C29" s="216">
        <f>$G$25*C28</f>
        <v>0</v>
      </c>
      <c r="D29" s="216">
        <f>$G$25*D28</f>
        <v>0</v>
      </c>
      <c r="E29" s="216">
        <f>$G$25*E28</f>
        <v>0</v>
      </c>
      <c r="F29" s="216">
        <f>$G$25*F28</f>
        <v>0</v>
      </c>
      <c r="G29" s="216">
        <f>SUM(C29:F29)</f>
        <v>0</v>
      </c>
      <c r="H29" s="216">
        <f>H25</f>
        <v>0</v>
      </c>
      <c r="I29" s="393">
        <f>I25</f>
        <v>0</v>
      </c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97" t="s">
        <v>647</v>
      </c>
      <c r="C30" s="424">
        <f>$F$19</f>
        <v>0</v>
      </c>
      <c r="D30" s="424">
        <f>$F$19</f>
        <v>0</v>
      </c>
      <c r="E30" s="424">
        <f>$F$19</f>
        <v>0</v>
      </c>
      <c r="F30" s="424">
        <f>$F$19</f>
        <v>0</v>
      </c>
      <c r="G30" s="1013"/>
      <c r="H30" s="424">
        <f>$F$19</f>
        <v>0</v>
      </c>
      <c r="I30" s="448">
        <f>$F$19</f>
        <v>0</v>
      </c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397" t="s">
        <v>648</v>
      </c>
      <c r="C31" s="216">
        <f t="shared" ref="C31:I31" si="1">C29*C30</f>
        <v>0</v>
      </c>
      <c r="D31" s="216">
        <f t="shared" si="1"/>
        <v>0</v>
      </c>
      <c r="E31" s="216">
        <f t="shared" si="1"/>
        <v>0</v>
      </c>
      <c r="F31" s="216">
        <f t="shared" si="1"/>
        <v>0</v>
      </c>
      <c r="G31" s="216">
        <f>SUM(C31:F31)</f>
        <v>0</v>
      </c>
      <c r="H31" s="216">
        <f t="shared" si="1"/>
        <v>0</v>
      </c>
      <c r="I31" s="393">
        <f t="shared" si="1"/>
        <v>0</v>
      </c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422" t="s">
        <v>649</v>
      </c>
      <c r="C32" s="248">
        <f t="shared" ref="C32:I32" si="2">C29+C31</f>
        <v>0</v>
      </c>
      <c r="D32" s="248">
        <f t="shared" si="2"/>
        <v>0</v>
      </c>
      <c r="E32" s="248">
        <f t="shared" si="2"/>
        <v>0</v>
      </c>
      <c r="F32" s="248">
        <f t="shared" si="2"/>
        <v>0</v>
      </c>
      <c r="G32" s="248">
        <f>SUM(C32:F32)</f>
        <v>0</v>
      </c>
      <c r="H32" s="248">
        <f t="shared" si="2"/>
        <v>0</v>
      </c>
      <c r="I32" s="427">
        <f t="shared" si="2"/>
        <v>0</v>
      </c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410" t="s">
        <v>164</v>
      </c>
      <c r="C33" s="216">
        <f>IF($B$33="Cobro contado",C32,IF($B$33="Cobro 30 días",C32*2/3,IF($B$33="Cobro 60 días",C32*1/3,0)))</f>
        <v>0</v>
      </c>
      <c r="D33" s="216">
        <f>IF($B$33="Cobro contado",D32,IF($B$33="Cobro 30 días",C34+D32*2/3,IF($B$33="Cobro 60 días",C34+D32*1/3,0)))</f>
        <v>0</v>
      </c>
      <c r="E33" s="216">
        <f>IF($B$33="Cobro contado",E32,IF($B$33="Cobro 30 días",D34+E32*2/3,IF($B$33="Cobro 60 días",D34+E32*1/3,0)))</f>
        <v>0</v>
      </c>
      <c r="F33" s="216">
        <f>IF($B$33="Cobro contado",F32,IF($B$33="Cobro 30 días",E34+F32*2/3,IF($B$33="Cobro 60 días",E34+F32*1/3,0)))</f>
        <v>0</v>
      </c>
      <c r="G33" s="216">
        <f>SUM(C33:F33)</f>
        <v>0</v>
      </c>
      <c r="H33" s="216">
        <f>IF($B$33="Cobro contado",H32,IF($B$33="Cobro 30 días",G34+H32*11/12,IF($B$33="Cobro 60 días",G34+H32*10/12,0)))</f>
        <v>0</v>
      </c>
      <c r="I33" s="393">
        <f>IF($B$33="Cobro contado",I32,IF($B$33="Cobro 30 días",H34+I32*11/12,IF($B$33="Cobro 60 días",H34+I32*10/12,0)))</f>
        <v>0</v>
      </c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394" t="s">
        <v>650</v>
      </c>
      <c r="C34" s="395">
        <f>IF($B$33="Cobro contado",0,IF($B$33="Cobro 30 días",C32*1/3,IF($B$33="Cobro 60 días",C32*2/3)))</f>
        <v>0</v>
      </c>
      <c r="D34" s="395">
        <f>IF($B$33="Cobro contado",0,IF($B$33="Cobro 30 días",D32*1/3,IF($B$33="Cobro 60 días",D32*2/3)))</f>
        <v>0</v>
      </c>
      <c r="E34" s="395">
        <f>IF($B$33="Cobro contado",0,IF($B$33="Cobro 30 días",E32*1/3,IF($B$33="Cobro 60 días",E32*2/3)))</f>
        <v>0</v>
      </c>
      <c r="F34" s="395">
        <f>IF($B$33="Cobro contado",0,IF($B$33="Cobro 30 días",F32*1/3,IF($B$33="Cobro 60 días",F32*2/3)))</f>
        <v>0</v>
      </c>
      <c r="G34" s="395">
        <f>F34</f>
        <v>0</v>
      </c>
      <c r="H34" s="395">
        <f>IF($B$33="Cobro contado",0,IF($B$33="Cobro 30 días",H32*1/12,IF($B$33="Cobro 60 días",H32*2/12)))</f>
        <v>0</v>
      </c>
      <c r="I34" s="396">
        <f>IF($B$33="Cobro contado",0,IF($B$33="Cobro 30 días",I32*1/12,IF($B$33="Cobro 60 días",I32*2/12)))</f>
        <v>0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 ht="21" customHeight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 s="156" customFormat="1" ht="15.75">
      <c r="A36" s="17"/>
      <c r="B36" s="414" t="s">
        <v>729</v>
      </c>
      <c r="C36" s="386"/>
      <c r="D36" s="415"/>
      <c r="E36" s="188"/>
      <c r="F36" s="188"/>
      <c r="G36" s="188"/>
      <c r="H36" s="477"/>
      <c r="I36" s="188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156" customFormat="1" ht="9" customHeight="1">
      <c r="A37" s="17"/>
      <c r="B37" s="413"/>
      <c r="C37" s="188"/>
      <c r="D37" s="188"/>
      <c r="E37" s="188"/>
      <c r="F37" s="188"/>
      <c r="G37" s="188"/>
      <c r="H37" s="188"/>
      <c r="I37" s="188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156" customFormat="1">
      <c r="A38" s="17"/>
      <c r="B38" s="399" t="s">
        <v>616</v>
      </c>
      <c r="C38" s="400" t="s">
        <v>631</v>
      </c>
      <c r="D38" s="400" t="s">
        <v>632</v>
      </c>
      <c r="E38" s="400" t="s">
        <v>633</v>
      </c>
      <c r="F38" s="400" t="s">
        <v>634</v>
      </c>
      <c r="G38" s="715" t="s">
        <v>635</v>
      </c>
      <c r="H38" s="715" t="s">
        <v>556</v>
      </c>
      <c r="I38" s="716" t="s">
        <v>636</v>
      </c>
      <c r="J38" s="94"/>
      <c r="K38" s="94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156" customFormat="1">
      <c r="A39" s="17"/>
      <c r="B39" s="397" t="s">
        <v>730</v>
      </c>
      <c r="C39" s="216">
        <f>C29</f>
        <v>0</v>
      </c>
      <c r="D39" s="216">
        <f>D29</f>
        <v>0</v>
      </c>
      <c r="E39" s="216">
        <f>E29</f>
        <v>0</v>
      </c>
      <c r="F39" s="216">
        <f>F29</f>
        <v>0</v>
      </c>
      <c r="G39" s="216">
        <f>SUM(C39:F39)</f>
        <v>0</v>
      </c>
      <c r="H39" s="216">
        <f>H29</f>
        <v>0</v>
      </c>
      <c r="I39" s="393">
        <f>I29</f>
        <v>0</v>
      </c>
      <c r="J39" s="94"/>
      <c r="K39" s="94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156" customFormat="1">
      <c r="A40" s="17"/>
      <c r="B40" s="397" t="s">
        <v>69</v>
      </c>
      <c r="C40" s="407"/>
      <c r="D40" s="216">
        <f>IF(C43="CORRECTO",C41,C43)</f>
        <v>0</v>
      </c>
      <c r="E40" s="216">
        <f>IF(D43="CORRECTO",D41,D43)</f>
        <v>0</v>
      </c>
      <c r="F40" s="216">
        <f>IF(E43="CORRECTO",E41,E43)</f>
        <v>0</v>
      </c>
      <c r="G40" s="216">
        <f>C40</f>
        <v>0</v>
      </c>
      <c r="H40" s="216">
        <f>IF(F43="CORRECTO",F41,F43)</f>
        <v>0</v>
      </c>
      <c r="I40" s="216">
        <f>IF(H43="CORRECTO",H41,H43)</f>
        <v>0</v>
      </c>
      <c r="J40" s="17"/>
      <c r="K40" s="982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56" customFormat="1">
      <c r="A41" s="17"/>
      <c r="B41" s="397" t="s">
        <v>74</v>
      </c>
      <c r="C41" s="407"/>
      <c r="D41" s="407"/>
      <c r="E41" s="407"/>
      <c r="F41" s="407"/>
      <c r="G41" s="216">
        <f>F41</f>
        <v>0</v>
      </c>
      <c r="H41" s="186"/>
      <c r="I41" s="436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156" customFormat="1">
      <c r="A42" s="17"/>
      <c r="B42" s="397" t="s">
        <v>30</v>
      </c>
      <c r="C42" s="216">
        <f>C39/(1+$E$19)</f>
        <v>0</v>
      </c>
      <c r="D42" s="216">
        <f>D39/(1+$E$19)</f>
        <v>0</v>
      </c>
      <c r="E42" s="216">
        <f>E39/(1+$E$19)</f>
        <v>0</v>
      </c>
      <c r="F42" s="216">
        <f>F39/(1+$E$19)</f>
        <v>0</v>
      </c>
      <c r="G42" s="216">
        <f>SUM(C42:F42)</f>
        <v>0</v>
      </c>
      <c r="H42" s="216">
        <f>H39/(1+H19)</f>
        <v>0</v>
      </c>
      <c r="I42" s="393">
        <f>I39/(1+I19)</f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156" customFormat="1">
      <c r="A43" s="17"/>
      <c r="B43" s="954" t="s">
        <v>963</v>
      </c>
      <c r="C43" s="971" t="str">
        <f>IF(C42+C41-C40&gt;=0,"CORRECTO",C40-C42)</f>
        <v>CORRECTO</v>
      </c>
      <c r="D43" s="971" t="str">
        <f>IF(D42+D41-D40&gt;=0,"CORRECTO",D40-D42)</f>
        <v>CORRECTO</v>
      </c>
      <c r="E43" s="971" t="str">
        <f>IF(E42+E41-E40&gt;=0,"CORRECTO",E40-E42)</f>
        <v>CORRECTO</v>
      </c>
      <c r="F43" s="971" t="str">
        <f>IF(F42+F41-F40&gt;=0,"CORRECTO",F40-F42)</f>
        <v>CORRECTO</v>
      </c>
      <c r="G43" s="952"/>
      <c r="H43" s="971" t="str">
        <f>IF(H42+H41-H40&gt;=0,"CORRECTO",H40-H42)</f>
        <v>CORRECTO</v>
      </c>
      <c r="I43" s="971" t="str">
        <f>IF(I42+I41-I40&gt;=0,"CORRECTO",I40-I42)</f>
        <v>CORRECTO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156" customFormat="1">
      <c r="A44" s="17"/>
      <c r="B44" s="397" t="s">
        <v>731</v>
      </c>
      <c r="C44" s="216">
        <f>IF(C43="CORRECTO",C42+C41-C40,C42+C43-C40)</f>
        <v>0</v>
      </c>
      <c r="D44" s="216">
        <f>IF(D43="CORRECTO",D42+D41-D40,D42+D43-D40)</f>
        <v>0</v>
      </c>
      <c r="E44" s="216">
        <f>IF(E43="CORRECTO",E42+E41-E40,E42+E43-E40)</f>
        <v>0</v>
      </c>
      <c r="F44" s="216">
        <f>IF(F43="CORRECTO",F42+F41-F40,F42+F43-F40)</f>
        <v>0</v>
      </c>
      <c r="G44" s="216">
        <f>SUM(C44:F44)</f>
        <v>0</v>
      </c>
      <c r="H44" s="216">
        <f>IF(H43="CORRECTO",H42+H41-H40,H42+H43-H40)</f>
        <v>0</v>
      </c>
      <c r="I44" s="216">
        <f>IF(I43="CORRECTO",I42+I41-I40,I42+I43-I40)</f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156" customFormat="1">
      <c r="A45" s="17"/>
      <c r="B45" s="397" t="s">
        <v>688</v>
      </c>
      <c r="C45" s="424">
        <f>$G$19</f>
        <v>0</v>
      </c>
      <c r="D45" s="424">
        <f>$G$19</f>
        <v>0</v>
      </c>
      <c r="E45" s="424">
        <f>$G$19</f>
        <v>0</v>
      </c>
      <c r="F45" s="424">
        <f>$G$19</f>
        <v>0</v>
      </c>
      <c r="G45" s="721"/>
      <c r="H45" s="424">
        <f>$G$19</f>
        <v>0</v>
      </c>
      <c r="I45" s="448">
        <f>$G$19</f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156" customFormat="1">
      <c r="A46" s="17"/>
      <c r="B46" s="397" t="s">
        <v>689</v>
      </c>
      <c r="C46" s="216">
        <f>C44*C45</f>
        <v>0</v>
      </c>
      <c r="D46" s="216">
        <f>D44*D45</f>
        <v>0</v>
      </c>
      <c r="E46" s="216">
        <f>E44*E45</f>
        <v>0</v>
      </c>
      <c r="F46" s="216">
        <f>F44*F45</f>
        <v>0</v>
      </c>
      <c r="G46" s="216">
        <f>SUM(C46:F46)</f>
        <v>0</v>
      </c>
      <c r="H46" s="216">
        <f>H44*H45</f>
        <v>0</v>
      </c>
      <c r="I46" s="393">
        <f>I44*I45</f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156" customFormat="1">
      <c r="A47" s="17"/>
      <c r="B47" s="422" t="s">
        <v>690</v>
      </c>
      <c r="C47" s="248">
        <f>C44+C46</f>
        <v>0</v>
      </c>
      <c r="D47" s="248">
        <f>D44+D46</f>
        <v>0</v>
      </c>
      <c r="E47" s="248">
        <f>E44+E46</f>
        <v>0</v>
      </c>
      <c r="F47" s="248">
        <f>F44+F46</f>
        <v>0</v>
      </c>
      <c r="G47" s="248">
        <f>SUM(C47:F47)</f>
        <v>0</v>
      </c>
      <c r="H47" s="248">
        <f>H44+H46</f>
        <v>0</v>
      </c>
      <c r="I47" s="427">
        <f>I44+I46</f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156" customFormat="1">
      <c r="A48" s="17"/>
      <c r="B48" s="410" t="s">
        <v>166</v>
      </c>
      <c r="C48" s="216">
        <f>IF($B$48="Pago contado",C47,IF($B$48="Pago 30 días",C47*2/3,IF($B$48="Pago 60 días",C47*1/3,0)))</f>
        <v>0</v>
      </c>
      <c r="D48" s="216">
        <f>IF($B$48="Pago contado",D47,IF($B$48="Pago 30 días",C49+D47*2/3,IF($B$48="Pago 60 días",C49+D47*1/3,0)))</f>
        <v>0</v>
      </c>
      <c r="E48" s="216">
        <f>IF($B$48="Pago contado",E47,IF($B$48="Pago 30 días",D49+E47*2/3,IF($B$48="Pago 60 días",D49+E47*1/3,0)))</f>
        <v>0</v>
      </c>
      <c r="F48" s="216">
        <f>IF($B$48="Pago contado",F47,IF($B$48="Pago 30 días",E49+F47*2/3,IF($B$48="Pago 60 días",E49+F47*1/3,0)))</f>
        <v>0</v>
      </c>
      <c r="G48" s="216">
        <f>SUM(C48:F48)</f>
        <v>0</v>
      </c>
      <c r="H48" s="216">
        <f>IF($B$48="Pago contado",H47,IF($B$48="Pago 30 días",G49+H47*11/12,IF($B$48="Pago 60 días",G49+H47*10/12,0)))</f>
        <v>0</v>
      </c>
      <c r="I48" s="393">
        <f>IF($B$48="Pago contado",I47,IF($B$48="Pago 30 días",H49+I47*11/12,IF($B$48="Pago 60 días",H49+I47*10/12,0)))</f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156" customFormat="1">
      <c r="A49" s="17"/>
      <c r="B49" s="394" t="s">
        <v>650</v>
      </c>
      <c r="C49" s="395">
        <f>IF($B$48="Pago contado",0,IF($B$48="Pago 30 días",C47*1/3,IF($B$48="Pago 60 días",C47*2/3)))</f>
        <v>0</v>
      </c>
      <c r="D49" s="395">
        <f>IF($B$48="Pago contado",0,IF($B$48="Pago 30 días",D47*1/3,IF($B$48="Pago 60 días",D47*2/3)))</f>
        <v>0</v>
      </c>
      <c r="E49" s="395">
        <f>IF($B$48="Pago contado",0,IF($B$48="Pago 30 días",E47*1/3,IF($B$48="Pago 60 días",E47*2/3)))</f>
        <v>0</v>
      </c>
      <c r="F49" s="395">
        <f>IF($B$48="Pago contado",0,IF($B$48="Pago 30 días",F47*1/3,IF($B$48="Pago 60 días",F47*2/3)))</f>
        <v>0</v>
      </c>
      <c r="G49" s="395">
        <f>F49</f>
        <v>0</v>
      </c>
      <c r="H49" s="395">
        <f>IF($B$48="Pago contado",0,IF($B$48="Pago 30 días",H47*1/12,IF($B$48="Pago 60 días",H47*2/12)))</f>
        <v>0</v>
      </c>
      <c r="I49" s="396">
        <f>IF($B$48="Pago contado",0,IF($B$48="Pago 30 días",I47*1/12,IF($B$48="Pago 60 días",I47*2/12)))</f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156" customFormat="1">
      <c r="A50" s="17"/>
      <c r="B50" s="17"/>
      <c r="C50" s="478"/>
      <c r="D50" s="17"/>
      <c r="E50" s="192"/>
      <c r="F50" s="192"/>
      <c r="G50" s="192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156" customFormat="1">
      <c r="A51" s="17"/>
      <c r="B51" s="17"/>
      <c r="C51" s="478"/>
      <c r="D51" s="192"/>
      <c r="E51" s="192"/>
      <c r="F51" s="192"/>
      <c r="G51" s="192"/>
      <c r="H51" s="192"/>
      <c r="I51" s="192"/>
      <c r="J51" s="192"/>
      <c r="K51" s="192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156" customFormat="1">
      <c r="A52" s="17"/>
      <c r="B52" s="17"/>
      <c r="C52" s="188"/>
      <c r="D52" s="192"/>
      <c r="E52" s="188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156" customFormat="1">
      <c r="A53" s="17"/>
      <c r="B53" s="17"/>
      <c r="C53" s="188"/>
      <c r="D53" s="192"/>
      <c r="E53" s="188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56" customFormat="1" ht="15.75">
      <c r="A54" s="17"/>
      <c r="B54" s="428"/>
      <c r="C54" s="188"/>
      <c r="D54" s="17"/>
      <c r="E54" s="188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56" customForma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156" customFormat="1">
      <c r="A56" s="17"/>
      <c r="B56" s="214"/>
      <c r="C56" s="214"/>
      <c r="D56" s="214"/>
      <c r="E56" s="214"/>
      <c r="F56" s="214"/>
      <c r="G56" s="214"/>
      <c r="H56" s="214"/>
      <c r="I56" s="21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156" customFormat="1">
      <c r="A57" s="17"/>
      <c r="B57" s="214"/>
      <c r="C57" s="17"/>
      <c r="D57" s="17"/>
      <c r="E57" s="17"/>
      <c r="F57" s="17"/>
      <c r="G57" s="192"/>
      <c r="H57" s="192"/>
      <c r="I57" s="192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156" customFormat="1">
      <c r="A58" s="17"/>
      <c r="B58" s="214"/>
      <c r="C58" s="479"/>
      <c r="D58" s="479"/>
      <c r="E58" s="479"/>
      <c r="F58" s="479"/>
      <c r="G58" s="214"/>
      <c r="H58" s="214"/>
      <c r="I58" s="214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156" customFormat="1">
      <c r="A59" s="17"/>
      <c r="B59" s="214"/>
      <c r="C59" s="480"/>
      <c r="D59" s="480"/>
      <c r="E59" s="480"/>
      <c r="F59" s="480"/>
      <c r="G59" s="281"/>
      <c r="H59" s="214"/>
      <c r="I59" s="214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156" customFormat="1">
      <c r="A60" s="17"/>
      <c r="B60" s="214"/>
      <c r="C60" s="281"/>
      <c r="D60" s="281"/>
      <c r="E60" s="281"/>
      <c r="F60" s="281"/>
      <c r="G60" s="281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156" customFormat="1">
      <c r="A61" s="17"/>
      <c r="B61" s="214"/>
      <c r="C61" s="192"/>
      <c r="D61" s="192"/>
      <c r="E61" s="192"/>
      <c r="F61" s="192"/>
      <c r="G61" s="192"/>
      <c r="H61" s="192"/>
      <c r="I61" s="192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156" customFormat="1">
      <c r="A62" s="17"/>
      <c r="B62" s="214"/>
      <c r="C62" s="192"/>
      <c r="D62" s="192"/>
      <c r="E62" s="192"/>
      <c r="F62" s="192"/>
      <c r="G62" s="192"/>
      <c r="H62" s="192"/>
      <c r="I62" s="192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156" customFormat="1">
      <c r="A63" s="17"/>
      <c r="B63" s="214"/>
      <c r="C63" s="192"/>
      <c r="D63" s="192"/>
      <c r="E63" s="192"/>
      <c r="F63" s="192"/>
      <c r="G63" s="192"/>
      <c r="H63" s="192"/>
      <c r="I63" s="192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156" customFormat="1">
      <c r="A64" s="17"/>
      <c r="B64" s="214"/>
      <c r="C64" s="478"/>
      <c r="D64" s="478"/>
      <c r="E64" s="478"/>
      <c r="F64" s="478"/>
      <c r="G64" s="478"/>
      <c r="H64" s="478"/>
      <c r="I64" s="478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s="156" customFormat="1">
      <c r="A65" s="17"/>
      <c r="B65" s="214"/>
      <c r="C65" s="192"/>
      <c r="D65" s="192"/>
      <c r="E65" s="192"/>
      <c r="F65" s="192"/>
      <c r="G65" s="192"/>
      <c r="H65" s="192"/>
      <c r="I65" s="192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s="156" customFormat="1">
      <c r="A66" s="17"/>
      <c r="B66" s="214"/>
      <c r="C66" s="192"/>
      <c r="D66" s="192"/>
      <c r="E66" s="192"/>
      <c r="F66" s="192"/>
      <c r="G66" s="192"/>
      <c r="H66" s="192"/>
      <c r="I66" s="192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s="156" customFormat="1">
      <c r="A67" s="17"/>
      <c r="B67" s="214"/>
      <c r="C67" s="192"/>
      <c r="D67" s="192"/>
      <c r="E67" s="192"/>
      <c r="F67" s="192"/>
      <c r="G67" s="192"/>
      <c r="H67" s="192"/>
      <c r="I67" s="192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s="156" customFormat="1">
      <c r="A68" s="17"/>
      <c r="B68" s="214"/>
      <c r="C68" s="213"/>
      <c r="D68" s="213"/>
      <c r="E68" s="213"/>
      <c r="F68" s="213"/>
      <c r="G68" s="192"/>
      <c r="H68" s="213"/>
      <c r="I68" s="213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s="156" customForma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s="156" customForma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s="156" customForma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s="156" customFormat="1" ht="15.75">
      <c r="A72" s="17"/>
      <c r="B72" s="428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s="156" customForma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s="156" customFormat="1">
      <c r="A74" s="17"/>
      <c r="B74" s="214"/>
      <c r="C74" s="214"/>
      <c r="D74" s="214"/>
      <c r="E74" s="214"/>
      <c r="F74" s="214"/>
      <c r="G74" s="214"/>
      <c r="H74" s="214"/>
      <c r="I74" s="214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s="156" customFormat="1">
      <c r="A75" s="17"/>
      <c r="B75" s="214"/>
      <c r="C75" s="17"/>
      <c r="D75" s="17"/>
      <c r="E75" s="17"/>
      <c r="F75" s="17"/>
      <c r="G75" s="192"/>
      <c r="H75" s="192"/>
      <c r="I75" s="192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s="156" customFormat="1">
      <c r="A76" s="17"/>
      <c r="B76" s="214"/>
      <c r="C76" s="479"/>
      <c r="D76" s="479"/>
      <c r="E76" s="479"/>
      <c r="F76" s="479"/>
      <c r="G76" s="214"/>
      <c r="H76" s="214"/>
      <c r="I76" s="214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s="156" customFormat="1">
      <c r="A77" s="17"/>
      <c r="B77" s="214"/>
      <c r="C77" s="480"/>
      <c r="D77" s="480"/>
      <c r="E77" s="480"/>
      <c r="F77" s="480"/>
      <c r="G77" s="281"/>
      <c r="H77" s="214"/>
      <c r="I77" s="214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s="156" customFormat="1">
      <c r="A78" s="17"/>
      <c r="B78" s="214"/>
      <c r="C78" s="281"/>
      <c r="D78" s="281"/>
      <c r="E78" s="281"/>
      <c r="F78" s="281"/>
      <c r="G78" s="281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s="156" customFormat="1">
      <c r="A79" s="17"/>
      <c r="B79" s="214"/>
      <c r="C79" s="192"/>
      <c r="D79" s="192"/>
      <c r="E79" s="192"/>
      <c r="F79" s="192"/>
      <c r="G79" s="192"/>
      <c r="H79" s="192"/>
      <c r="I79" s="192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s="156" customFormat="1">
      <c r="A80" s="17"/>
      <c r="B80" s="214"/>
      <c r="C80" s="192"/>
      <c r="D80" s="192"/>
      <c r="E80" s="192"/>
      <c r="F80" s="192"/>
      <c r="G80" s="192"/>
      <c r="H80" s="192"/>
      <c r="I80" s="192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s="156" customFormat="1">
      <c r="A81" s="17"/>
      <c r="B81" s="214"/>
      <c r="C81" s="192"/>
      <c r="D81" s="192"/>
      <c r="E81" s="192"/>
      <c r="F81" s="192"/>
      <c r="G81" s="192"/>
      <c r="H81" s="192"/>
      <c r="I81" s="192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s="156" customFormat="1">
      <c r="A82" s="17"/>
      <c r="B82" s="214"/>
      <c r="C82" s="478"/>
      <c r="D82" s="478"/>
      <c r="E82" s="478"/>
      <c r="F82" s="478"/>
      <c r="G82" s="478"/>
      <c r="H82" s="478"/>
      <c r="I82" s="478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s="156" customFormat="1">
      <c r="A83" s="17"/>
      <c r="B83" s="214"/>
      <c r="C83" s="192"/>
      <c r="D83" s="192"/>
      <c r="E83" s="192"/>
      <c r="F83" s="192"/>
      <c r="G83" s="192"/>
      <c r="H83" s="192"/>
      <c r="I83" s="192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s="156" customFormat="1">
      <c r="A84" s="17"/>
      <c r="B84" s="214"/>
      <c r="C84" s="192"/>
      <c r="D84" s="192"/>
      <c r="E84" s="192"/>
      <c r="F84" s="192"/>
      <c r="G84" s="192"/>
      <c r="H84" s="192"/>
      <c r="I84" s="192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s="156" customFormat="1">
      <c r="A85" s="17"/>
      <c r="B85" s="214"/>
      <c r="C85" s="192"/>
      <c r="D85" s="192"/>
      <c r="E85" s="192"/>
      <c r="F85" s="192"/>
      <c r="G85" s="192"/>
      <c r="H85" s="192"/>
      <c r="I85" s="192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s="156" customFormat="1">
      <c r="A86" s="17"/>
      <c r="B86" s="214"/>
      <c r="C86" s="213"/>
      <c r="D86" s="213"/>
      <c r="E86" s="213"/>
      <c r="F86" s="213"/>
      <c r="G86" s="192"/>
      <c r="H86" s="213"/>
      <c r="I86" s="213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s="156" customForma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s="156" customFormat="1" ht="15.75">
      <c r="A88" s="17"/>
      <c r="B88" s="42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s="156" customForma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s="156" customFormat="1">
      <c r="A90" s="17"/>
      <c r="B90" s="214"/>
      <c r="C90" s="214"/>
      <c r="D90" s="214"/>
      <c r="E90" s="214"/>
      <c r="F90" s="214"/>
      <c r="G90" s="214"/>
      <c r="H90" s="214"/>
      <c r="I90" s="214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s="156" customFormat="1">
      <c r="A91" s="17"/>
      <c r="B91" s="214"/>
      <c r="C91" s="17"/>
      <c r="D91" s="17"/>
      <c r="E91" s="17"/>
      <c r="F91" s="17"/>
      <c r="G91" s="192"/>
      <c r="H91" s="192"/>
      <c r="I91" s="192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s="156" customFormat="1">
      <c r="A92" s="17"/>
      <c r="B92" s="214"/>
      <c r="C92" s="479"/>
      <c r="D92" s="479"/>
      <c r="E92" s="479"/>
      <c r="F92" s="479"/>
      <c r="G92" s="214"/>
      <c r="H92" s="214"/>
      <c r="I92" s="214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s="156" customFormat="1">
      <c r="A93" s="17"/>
      <c r="B93" s="214"/>
      <c r="C93" s="480"/>
      <c r="D93" s="480"/>
      <c r="E93" s="480"/>
      <c r="F93" s="480"/>
      <c r="G93" s="281"/>
      <c r="H93" s="214"/>
      <c r="I93" s="214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s="156" customFormat="1">
      <c r="A94" s="17"/>
      <c r="B94" s="214"/>
      <c r="C94" s="281"/>
      <c r="D94" s="281"/>
      <c r="E94" s="281"/>
      <c r="F94" s="281"/>
      <c r="G94" s="281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s="156" customFormat="1">
      <c r="A95" s="17"/>
      <c r="B95" s="214"/>
      <c r="C95" s="192"/>
      <c r="D95" s="192"/>
      <c r="E95" s="192"/>
      <c r="F95" s="192"/>
      <c r="G95" s="192"/>
      <c r="H95" s="192"/>
      <c r="I95" s="192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s="156" customFormat="1">
      <c r="A96" s="17"/>
      <c r="B96" s="214"/>
      <c r="C96" s="192"/>
      <c r="D96" s="192"/>
      <c r="E96" s="192"/>
      <c r="F96" s="192"/>
      <c r="G96" s="192"/>
      <c r="H96" s="192"/>
      <c r="I96" s="192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s="156" customFormat="1">
      <c r="A97" s="17"/>
      <c r="B97" s="214"/>
      <c r="C97" s="192"/>
      <c r="D97" s="192"/>
      <c r="E97" s="192"/>
      <c r="F97" s="192"/>
      <c r="G97" s="192"/>
      <c r="H97" s="192"/>
      <c r="I97" s="192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s="156" customFormat="1">
      <c r="A98" s="17"/>
      <c r="B98" s="214"/>
      <c r="C98" s="478"/>
      <c r="D98" s="478"/>
      <c r="E98" s="478"/>
      <c r="F98" s="478"/>
      <c r="G98" s="478"/>
      <c r="H98" s="478"/>
      <c r="I98" s="478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s="156" customFormat="1">
      <c r="A99" s="17"/>
      <c r="B99" s="214"/>
      <c r="C99" s="192"/>
      <c r="D99" s="192"/>
      <c r="E99" s="192"/>
      <c r="F99" s="192"/>
      <c r="G99" s="192"/>
      <c r="H99" s="192"/>
      <c r="I99" s="192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s="156" customFormat="1">
      <c r="A100" s="17"/>
      <c r="B100" s="214"/>
      <c r="C100" s="192"/>
      <c r="D100" s="192"/>
      <c r="E100" s="192"/>
      <c r="F100" s="192"/>
      <c r="G100" s="192"/>
      <c r="H100" s="192"/>
      <c r="I100" s="192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s="156" customFormat="1">
      <c r="A101" s="17"/>
      <c r="B101" s="214"/>
      <c r="C101" s="192"/>
      <c r="D101" s="192"/>
      <c r="E101" s="192"/>
      <c r="F101" s="192"/>
      <c r="G101" s="192"/>
      <c r="H101" s="192"/>
      <c r="I101" s="192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s="156" customFormat="1">
      <c r="A102" s="17"/>
      <c r="B102" s="214"/>
      <c r="C102" s="213"/>
      <c r="D102" s="213"/>
      <c r="E102" s="213"/>
      <c r="F102" s="213"/>
      <c r="G102" s="192"/>
      <c r="H102" s="213"/>
      <c r="I102" s="213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s="156" customFormat="1"/>
    <row r="104" spans="1:26" s="156" customFormat="1"/>
    <row r="105" spans="1:26" s="156" customFormat="1"/>
    <row r="106" spans="1:26" s="156" customFormat="1"/>
    <row r="107" spans="1:26" s="156" customFormat="1"/>
  </sheetData>
  <phoneticPr fontId="0" type="noConversion"/>
  <dataValidations count="2">
    <dataValidation type="list" allowBlank="1" showInputMessage="1" showErrorMessage="1" sqref="B33">
      <formula1>tipoCobro</formula1>
    </dataValidation>
    <dataValidation type="list" allowBlank="1" showInputMessage="1" showErrorMessage="1" sqref="B48">
      <formula1>tipoPago</formula1>
    </dataValidation>
  </dataValidations>
  <pageMargins left="0.39370078740157483" right="0.39370078740157483" top="0.59055118110236227" bottom="0.39370078740157483" header="0.31496062992125984" footer="0.31496062992125984"/>
  <pageSetup paperSize="9" scale="80" orientation="landscape" r:id="rId1"/>
  <headerFooter alignWithMargins="0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theme="9" tint="-0.499984740745262"/>
  </sheetPr>
  <dimension ref="A1:Z101"/>
  <sheetViews>
    <sheetView topLeftCell="A16" zoomScale="90" zoomScaleNormal="90" workbookViewId="0">
      <selection activeCell="H44" sqref="H44"/>
    </sheetView>
  </sheetViews>
  <sheetFormatPr baseColWidth="10" defaultRowHeight="12.75"/>
  <cols>
    <col min="1" max="1" width="3.28515625" style="189" customWidth="1"/>
    <col min="2" max="2" width="48.7109375" style="189" customWidth="1"/>
    <col min="3" max="3" width="11.5703125" style="189" customWidth="1"/>
    <col min="4" max="4" width="12.85546875" style="189" customWidth="1"/>
    <col min="5" max="5" width="12.7109375" style="189" customWidth="1"/>
    <col min="6" max="6" width="14.28515625" style="189" customWidth="1"/>
    <col min="7" max="7" width="11.7109375" style="189" bestFit="1" customWidth="1"/>
    <col min="8" max="8" width="13.7109375" style="189" customWidth="1"/>
    <col min="9" max="9" width="17.28515625" style="189" customWidth="1"/>
    <col min="10" max="13" width="13.5703125" style="189" customWidth="1"/>
    <col min="14" max="14" width="3.140625" style="189" customWidth="1"/>
    <col min="15" max="16384" width="11.42578125" style="189"/>
  </cols>
  <sheetData>
    <row r="1" spans="1:26" ht="6" customHeight="1">
      <c r="A1" s="188"/>
      <c r="B1" s="18"/>
      <c r="C1" s="17"/>
      <c r="D1" s="19"/>
      <c r="E1" s="17"/>
      <c r="F1" s="17"/>
      <c r="G1" s="17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3.5" customHeight="1">
      <c r="A2" s="188"/>
      <c r="B2" s="51"/>
      <c r="C2" s="52"/>
      <c r="D2" s="54"/>
      <c r="E2" s="17"/>
      <c r="F2" s="17"/>
      <c r="G2" s="462"/>
      <c r="H2" s="812"/>
      <c r="I2" s="812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4.25" customHeight="1">
      <c r="A3" s="188"/>
      <c r="B3" s="188"/>
      <c r="C3" s="188"/>
      <c r="D3" s="188"/>
      <c r="E3" s="188"/>
      <c r="F3" s="188"/>
      <c r="G3" s="188"/>
      <c r="H3" s="813"/>
      <c r="I3" s="813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55" t="s">
        <v>720</v>
      </c>
      <c r="C5" s="450"/>
      <c r="D5" s="450"/>
      <c r="E5" s="450"/>
      <c r="F5" s="450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9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>
      <c r="A7" s="188"/>
      <c r="B7" s="399" t="s">
        <v>710</v>
      </c>
      <c r="C7" s="664" t="s">
        <v>711</v>
      </c>
      <c r="D7" s="664" t="s">
        <v>721</v>
      </c>
      <c r="E7" s="665" t="s">
        <v>151</v>
      </c>
      <c r="F7" s="665" t="s">
        <v>721</v>
      </c>
      <c r="G7" s="665" t="s">
        <v>151</v>
      </c>
      <c r="H7" s="665" t="s">
        <v>35</v>
      </c>
      <c r="I7" s="665" t="s">
        <v>721</v>
      </c>
      <c r="J7" s="665" t="s">
        <v>35</v>
      </c>
      <c r="K7" s="665" t="s">
        <v>721</v>
      </c>
      <c r="L7" s="665" t="s">
        <v>35</v>
      </c>
      <c r="M7" s="666" t="s">
        <v>721</v>
      </c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t="24.75" customHeight="1">
      <c r="A8" s="188"/>
      <c r="B8" s="471" t="s">
        <v>714</v>
      </c>
      <c r="C8" s="667" t="s">
        <v>715</v>
      </c>
      <c r="D8" s="667" t="s">
        <v>724</v>
      </c>
      <c r="E8" s="668" t="s">
        <v>154</v>
      </c>
      <c r="F8" s="668" t="s">
        <v>725</v>
      </c>
      <c r="G8" s="668" t="s">
        <v>155</v>
      </c>
      <c r="H8" s="669" t="s">
        <v>34</v>
      </c>
      <c r="I8" s="669" t="s">
        <v>36</v>
      </c>
      <c r="J8" s="669" t="s">
        <v>37</v>
      </c>
      <c r="K8" s="669" t="s">
        <v>38</v>
      </c>
      <c r="L8" s="669" t="s">
        <v>39</v>
      </c>
      <c r="M8" s="670" t="s">
        <v>40</v>
      </c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97" t="s">
        <v>717</v>
      </c>
      <c r="C9" s="409"/>
      <c r="D9" s="398"/>
      <c r="E9" s="443"/>
      <c r="F9" s="186"/>
      <c r="G9" s="443"/>
      <c r="H9" s="216">
        <f t="shared" ref="H9:H18" si="0">C9*D9</f>
        <v>0</v>
      </c>
      <c r="I9" s="216">
        <f t="shared" ref="I9:I18" si="1">C9*F9</f>
        <v>0</v>
      </c>
      <c r="J9" s="965"/>
      <c r="K9" s="965"/>
      <c r="L9" s="965"/>
      <c r="M9" s="966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954" t="s">
        <v>718</v>
      </c>
      <c r="C10" s="409"/>
      <c r="D10" s="398"/>
      <c r="E10" s="443"/>
      <c r="F10" s="186"/>
      <c r="G10" s="443"/>
      <c r="H10" s="216">
        <f t="shared" si="0"/>
        <v>0</v>
      </c>
      <c r="I10" s="216">
        <f t="shared" si="1"/>
        <v>0</v>
      </c>
      <c r="J10" s="965"/>
      <c r="K10" s="965"/>
      <c r="L10" s="965"/>
      <c r="M10" s="966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97"/>
      <c r="C11" s="409"/>
      <c r="D11" s="398"/>
      <c r="E11" s="443"/>
      <c r="F11" s="186"/>
      <c r="G11" s="443"/>
      <c r="H11" s="216">
        <f t="shared" si="0"/>
        <v>0</v>
      </c>
      <c r="I11" s="216">
        <f t="shared" si="1"/>
        <v>0</v>
      </c>
      <c r="J11" s="965"/>
      <c r="K11" s="965"/>
      <c r="L11" s="965"/>
      <c r="M11" s="966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/>
      <c r="C12" s="409"/>
      <c r="D12" s="398"/>
      <c r="E12" s="443"/>
      <c r="F12" s="186"/>
      <c r="G12" s="443"/>
      <c r="H12" s="216">
        <f t="shared" si="0"/>
        <v>0</v>
      </c>
      <c r="I12" s="216">
        <f t="shared" si="1"/>
        <v>0</v>
      </c>
      <c r="J12" s="965"/>
      <c r="K12" s="965"/>
      <c r="L12" s="965"/>
      <c r="M12" s="966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/>
      <c r="C13" s="409"/>
      <c r="D13" s="398"/>
      <c r="E13" s="443"/>
      <c r="F13" s="186"/>
      <c r="G13" s="443"/>
      <c r="H13" s="216">
        <f t="shared" si="0"/>
        <v>0</v>
      </c>
      <c r="I13" s="216">
        <f t="shared" si="1"/>
        <v>0</v>
      </c>
      <c r="J13" s="965"/>
      <c r="K13" s="965"/>
      <c r="L13" s="965"/>
      <c r="M13" s="966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/>
      <c r="C14" s="409"/>
      <c r="D14" s="398"/>
      <c r="E14" s="443"/>
      <c r="F14" s="186"/>
      <c r="G14" s="443"/>
      <c r="H14" s="216">
        <f t="shared" si="0"/>
        <v>0</v>
      </c>
      <c r="I14" s="216">
        <f t="shared" si="1"/>
        <v>0</v>
      </c>
      <c r="J14" s="965"/>
      <c r="K14" s="965"/>
      <c r="L14" s="965"/>
      <c r="M14" s="966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/>
      <c r="C15" s="409"/>
      <c r="D15" s="398"/>
      <c r="E15" s="443"/>
      <c r="F15" s="186"/>
      <c r="G15" s="443"/>
      <c r="H15" s="216">
        <f t="shared" si="0"/>
        <v>0</v>
      </c>
      <c r="I15" s="216">
        <f t="shared" si="1"/>
        <v>0</v>
      </c>
      <c r="J15" s="965"/>
      <c r="K15" s="965"/>
      <c r="L15" s="965"/>
      <c r="M15" s="966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397"/>
      <c r="C16" s="409"/>
      <c r="D16" s="398"/>
      <c r="E16" s="443"/>
      <c r="F16" s="186"/>
      <c r="G16" s="443"/>
      <c r="H16" s="216">
        <f t="shared" si="0"/>
        <v>0</v>
      </c>
      <c r="I16" s="216">
        <f t="shared" si="1"/>
        <v>0</v>
      </c>
      <c r="J16" s="965"/>
      <c r="K16" s="965"/>
      <c r="L16" s="965"/>
      <c r="M16" s="966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97"/>
      <c r="C17" s="409"/>
      <c r="D17" s="398"/>
      <c r="E17" s="443"/>
      <c r="F17" s="186"/>
      <c r="G17" s="443"/>
      <c r="H17" s="216">
        <f t="shared" si="0"/>
        <v>0</v>
      </c>
      <c r="I17" s="216">
        <f t="shared" si="1"/>
        <v>0</v>
      </c>
      <c r="J17" s="965"/>
      <c r="K17" s="965"/>
      <c r="L17" s="965"/>
      <c r="M17" s="966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97"/>
      <c r="C18" s="409"/>
      <c r="D18" s="398"/>
      <c r="E18" s="443"/>
      <c r="F18" s="186"/>
      <c r="G18" s="443"/>
      <c r="H18" s="216">
        <f t="shared" si="0"/>
        <v>0</v>
      </c>
      <c r="I18" s="216">
        <f t="shared" si="1"/>
        <v>0</v>
      </c>
      <c r="J18" s="965"/>
      <c r="K18" s="965"/>
      <c r="L18" s="965"/>
      <c r="M18" s="966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94" t="s">
        <v>715</v>
      </c>
      <c r="C19" s="485">
        <f>SUM(C9:C18)</f>
        <v>0</v>
      </c>
      <c r="D19" s="395"/>
      <c r="E19" s="486">
        <f>$C$9*E9+$C$10*E10+$C$11*E11+$C$12*E12+$C$13*E13+$C$14*E14+$C$15*E15+$C$16*E16+$C$17*E17+$C$18*E18</f>
        <v>0</v>
      </c>
      <c r="F19" s="486"/>
      <c r="G19" s="486">
        <f>$C$9*G9+$C$10*G10+$C$11*G11+$C$12*G12+$C$13*G13+$C$14*G14+$C$15*G15+$C$16*G16+$C$17*G17+$C$18*G18</f>
        <v>0</v>
      </c>
      <c r="H19" s="395">
        <f>SUM(H9:H18)</f>
        <v>0</v>
      </c>
      <c r="I19" s="395">
        <f>SUM(I9:I18)</f>
        <v>0</v>
      </c>
      <c r="J19" s="967"/>
      <c r="K19" s="967"/>
      <c r="L19" s="967"/>
      <c r="M19" s="96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17"/>
      <c r="C20" s="1039" t="s">
        <v>993</v>
      </c>
      <c r="D20" s="981"/>
      <c r="E20" s="981"/>
      <c r="F20" s="982"/>
      <c r="G20" s="982"/>
      <c r="H20" s="951"/>
      <c r="I20" s="951"/>
      <c r="J20" s="956" t="s">
        <v>994</v>
      </c>
      <c r="K20" s="951"/>
      <c r="L20" s="951"/>
      <c r="M20" s="951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17"/>
      <c r="C21" s="478"/>
      <c r="D21" s="192"/>
      <c r="E21" s="192"/>
      <c r="F21" s="17"/>
      <c r="G21" s="17"/>
      <c r="H21" s="188"/>
      <c r="I21" s="188"/>
      <c r="J21" s="188"/>
      <c r="K21" s="951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 ht="15.75">
      <c r="A22" s="188"/>
      <c r="B22" s="455" t="s">
        <v>728</v>
      </c>
      <c r="C22" s="450"/>
      <c r="D22" s="450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 ht="9.75" customHeigh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487" t="s">
        <v>616</v>
      </c>
      <c r="C24" s="488" t="s">
        <v>631</v>
      </c>
      <c r="D24" s="488" t="s">
        <v>632</v>
      </c>
      <c r="E24" s="488" t="s">
        <v>633</v>
      </c>
      <c r="F24" s="488" t="s">
        <v>634</v>
      </c>
      <c r="G24" s="719" t="s">
        <v>635</v>
      </c>
      <c r="H24" s="719" t="s">
        <v>556</v>
      </c>
      <c r="I24" s="720" t="s">
        <v>636</v>
      </c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481" t="s">
        <v>91</v>
      </c>
      <c r="C25" s="964"/>
      <c r="D25" s="964"/>
      <c r="E25" s="964"/>
      <c r="F25" s="964"/>
      <c r="G25" s="482"/>
      <c r="H25" s="482"/>
      <c r="I25" s="483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97" t="s">
        <v>641</v>
      </c>
      <c r="C26" s="468"/>
      <c r="D26" s="468"/>
      <c r="E26" s="468"/>
      <c r="F26" s="468"/>
      <c r="G26" s="1029"/>
      <c r="H26" s="1021" t="s">
        <v>986</v>
      </c>
      <c r="I26" s="1025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97" t="s">
        <v>642</v>
      </c>
      <c r="C27" s="484"/>
      <c r="D27" s="484"/>
      <c r="E27" s="484"/>
      <c r="F27" s="484"/>
      <c r="G27" s="424">
        <f>SUM(C27:F27)</f>
        <v>0</v>
      </c>
      <c r="H27" s="1021" t="s">
        <v>987</v>
      </c>
      <c r="I27" s="1025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97" t="s">
        <v>643</v>
      </c>
      <c r="C28" s="424">
        <f>C26*C27</f>
        <v>0</v>
      </c>
      <c r="D28" s="424">
        <f>D26*D27</f>
        <v>0</v>
      </c>
      <c r="E28" s="424">
        <f>E26*E27</f>
        <v>0</v>
      </c>
      <c r="F28" s="424">
        <f>F26*F27</f>
        <v>0</v>
      </c>
      <c r="G28" s="424">
        <f>SUM(C28:F28)</f>
        <v>0</v>
      </c>
      <c r="H28" s="1021" t="s">
        <v>988</v>
      </c>
      <c r="I28" s="1026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97" t="s">
        <v>644</v>
      </c>
      <c r="C29" s="216">
        <f>$G$25*C28</f>
        <v>0</v>
      </c>
      <c r="D29" s="216">
        <f>$G$25*D28</f>
        <v>0</v>
      </c>
      <c r="E29" s="216">
        <f>$G$25*E28</f>
        <v>0</v>
      </c>
      <c r="F29" s="216">
        <f>$G$25*F28</f>
        <v>0</v>
      </c>
      <c r="G29" s="216">
        <f>SUM(C29:F29)</f>
        <v>0</v>
      </c>
      <c r="H29" s="216">
        <f>$H$25</f>
        <v>0</v>
      </c>
      <c r="I29" s="393">
        <f>$I$25</f>
        <v>0</v>
      </c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97" t="s">
        <v>645</v>
      </c>
      <c r="C30" s="216">
        <f>$H$19</f>
        <v>0</v>
      </c>
      <c r="D30" s="216">
        <f>$H$19</f>
        <v>0</v>
      </c>
      <c r="E30" s="216">
        <f>$H$19</f>
        <v>0</v>
      </c>
      <c r="F30" s="216">
        <f>$H$19</f>
        <v>0</v>
      </c>
      <c r="G30" s="216">
        <f>$H$19</f>
        <v>0</v>
      </c>
      <c r="H30" s="216">
        <f>J19</f>
        <v>0</v>
      </c>
      <c r="I30" s="393">
        <f>L19</f>
        <v>0</v>
      </c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397" t="s">
        <v>646</v>
      </c>
      <c r="C31" s="216">
        <f t="shared" ref="C31:I31" si="2">C29*C30</f>
        <v>0</v>
      </c>
      <c r="D31" s="216">
        <f t="shared" si="2"/>
        <v>0</v>
      </c>
      <c r="E31" s="216">
        <f t="shared" si="2"/>
        <v>0</v>
      </c>
      <c r="F31" s="216">
        <f t="shared" si="2"/>
        <v>0</v>
      </c>
      <c r="G31" s="216">
        <f>SUM(C31:F31)</f>
        <v>0</v>
      </c>
      <c r="H31" s="216">
        <f t="shared" si="2"/>
        <v>0</v>
      </c>
      <c r="I31" s="393">
        <f t="shared" si="2"/>
        <v>0</v>
      </c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397" t="s">
        <v>647</v>
      </c>
      <c r="C32" s="424">
        <f>$E$19</f>
        <v>0</v>
      </c>
      <c r="D32" s="424">
        <f t="shared" ref="D32:I32" si="3">$E$19</f>
        <v>0</v>
      </c>
      <c r="E32" s="424">
        <f t="shared" si="3"/>
        <v>0</v>
      </c>
      <c r="F32" s="424">
        <f t="shared" si="3"/>
        <v>0</v>
      </c>
      <c r="G32" s="1013"/>
      <c r="H32" s="424">
        <f t="shared" si="3"/>
        <v>0</v>
      </c>
      <c r="I32" s="448">
        <f t="shared" si="3"/>
        <v>0</v>
      </c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397" t="s">
        <v>648</v>
      </c>
      <c r="C33" s="216">
        <f t="shared" ref="C33:I33" si="4">C31*C32</f>
        <v>0</v>
      </c>
      <c r="D33" s="216">
        <f t="shared" si="4"/>
        <v>0</v>
      </c>
      <c r="E33" s="216">
        <f t="shared" si="4"/>
        <v>0</v>
      </c>
      <c r="F33" s="216">
        <f t="shared" si="4"/>
        <v>0</v>
      </c>
      <c r="G33" s="216">
        <f>SUM(C33:F33)</f>
        <v>0</v>
      </c>
      <c r="H33" s="216">
        <f t="shared" si="4"/>
        <v>0</v>
      </c>
      <c r="I33" s="393">
        <f t="shared" si="4"/>
        <v>0</v>
      </c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422" t="s">
        <v>649</v>
      </c>
      <c r="C34" s="248">
        <f t="shared" ref="C34:I34" si="5">C31+C33</f>
        <v>0</v>
      </c>
      <c r="D34" s="248">
        <f t="shared" si="5"/>
        <v>0</v>
      </c>
      <c r="E34" s="248">
        <f t="shared" si="5"/>
        <v>0</v>
      </c>
      <c r="F34" s="248">
        <f t="shared" si="5"/>
        <v>0</v>
      </c>
      <c r="G34" s="248">
        <f>SUM(C34:F34)</f>
        <v>0</v>
      </c>
      <c r="H34" s="248">
        <f t="shared" si="5"/>
        <v>0</v>
      </c>
      <c r="I34" s="427">
        <f t="shared" si="5"/>
        <v>0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410" t="s">
        <v>162</v>
      </c>
      <c r="C35" s="216">
        <f>IF($B$35="Cobro contado",C34,IF($B$35="Cobro 30 días",C34*2/3,IF($B$35="Cobro 60 días",C34*1/3,0)))</f>
        <v>0</v>
      </c>
      <c r="D35" s="216">
        <f>IF($B$35="Cobro contado",D34,IF($B$35="Cobro 30 días",C36+D34*2/3,IF($B$35="Cobro 60 días",C36+D34*1/3,0)))</f>
        <v>0</v>
      </c>
      <c r="E35" s="216">
        <f>IF($B$35="Cobro contado",E34,IF($B$35="Cobro 30 días",D36+E34*2/3,IF($B$35="Cobro 60 días",D36+E34*1/3,0)))</f>
        <v>0</v>
      </c>
      <c r="F35" s="216">
        <f>IF($B$35="Cobro contado",F34,IF($B$35="Cobro 30 días",E36+F34*2/3,IF($B$35="Cobro 60 días",E36+F34*1/3,0)))</f>
        <v>0</v>
      </c>
      <c r="G35" s="216">
        <f>SUM(C35:F35)</f>
        <v>0</v>
      </c>
      <c r="H35" s="216">
        <f>IF($B$35="Cobro contado",H34,IF($B$35="Cobro 30 días",G36+H34*11/12,IF($B$35="Cobro 60 días",G36+H34*10/12,0)))</f>
        <v>0</v>
      </c>
      <c r="I35" s="393">
        <f>IF($B$35="Cobro contado",I34,IF($B$35="Cobro 30 días",H36+I34*11/12,IF($B$35="Cobro 60 días",H36+I34*10/12,0)))</f>
        <v>0</v>
      </c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394" t="s">
        <v>650</v>
      </c>
      <c r="C36" s="395">
        <f>IF($B$35="Cobro contado",0,IF($B$35="Cobro 30 días",C34*1/3,IF($B$35="Cobro 60 días",C34*2/3)))</f>
        <v>0</v>
      </c>
      <c r="D36" s="395">
        <f>IF($B$35="Cobro contado",0,IF($B$35="Cobro 30 días",D34*1/3,IF($B$35="Cobro 60 días",D34*2/3)))</f>
        <v>0</v>
      </c>
      <c r="E36" s="395">
        <f>IF($B$35="Cobro contado",0,IF($B$35="Cobro 30 días",E34*1/3,IF($B$35="Cobro 60 días",E34*2/3)))</f>
        <v>0</v>
      </c>
      <c r="F36" s="395">
        <f>IF($B$35="Cobro contado",0,IF($B$35="Cobro 30 días",F34*1/3,IF($B$35="Cobro 60 días",F34*2/3)))</f>
        <v>0</v>
      </c>
      <c r="G36" s="395">
        <f>F36</f>
        <v>0</v>
      </c>
      <c r="H36" s="395">
        <f>IF($B$35="Cobro contado",0,IF($B$35="Cobro 30 días",H34*1/12,IF($B$35="Cobro 60 días",H34*2/12)))</f>
        <v>0</v>
      </c>
      <c r="I36" s="396">
        <f>IF($B$35="Cobro contado",0,IF($B$35="Cobro 30 días",I34*1/12,IF($B$35="Cobro 60 días",I34*2/12)))</f>
        <v>0</v>
      </c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463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 ht="15.75">
      <c r="A40" s="188"/>
      <c r="B40" s="455" t="s">
        <v>732</v>
      </c>
      <c r="C40" s="450"/>
      <c r="D40" s="450"/>
      <c r="E40" s="450"/>
      <c r="F40" s="450"/>
      <c r="G40" s="450"/>
      <c r="H40" s="450"/>
      <c r="I40" s="489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 ht="9" customHeight="1">
      <c r="A41" s="188"/>
      <c r="B41" s="413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399" t="s">
        <v>616</v>
      </c>
      <c r="C42" s="400" t="s">
        <v>631</v>
      </c>
      <c r="D42" s="400" t="s">
        <v>632</v>
      </c>
      <c r="E42" s="400" t="s">
        <v>633</v>
      </c>
      <c r="F42" s="400" t="s">
        <v>634</v>
      </c>
      <c r="G42" s="715" t="s">
        <v>635</v>
      </c>
      <c r="H42" s="715" t="s">
        <v>556</v>
      </c>
      <c r="I42" s="716" t="s">
        <v>636</v>
      </c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397" t="s">
        <v>70</v>
      </c>
      <c r="C43" s="216">
        <f>C29</f>
        <v>0</v>
      </c>
      <c r="D43" s="216">
        <f>D29</f>
        <v>0</v>
      </c>
      <c r="E43" s="216">
        <f>E29</f>
        <v>0</v>
      </c>
      <c r="F43" s="216">
        <f>F29</f>
        <v>0</v>
      </c>
      <c r="G43" s="216">
        <f>SUM(C43:F43)</f>
        <v>0</v>
      </c>
      <c r="H43" s="216">
        <f>H25</f>
        <v>0</v>
      </c>
      <c r="I43" s="393">
        <f>I25</f>
        <v>0</v>
      </c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397" t="s">
        <v>72</v>
      </c>
      <c r="C44" s="407"/>
      <c r="D44" s="216">
        <f>IF(C46="CORRECTO",C45,C46)</f>
        <v>0</v>
      </c>
      <c r="E44" s="216">
        <f>IF(D46="CORRECTO",D45,D46)</f>
        <v>0</v>
      </c>
      <c r="F44" s="216">
        <f>IF(E46="CORRECTO",E45,E46)</f>
        <v>0</v>
      </c>
      <c r="G44" s="216">
        <f>C44</f>
        <v>0</v>
      </c>
      <c r="H44" s="216">
        <f>IF(F46="CORRECTO",F45,F46)</f>
        <v>0</v>
      </c>
      <c r="I44" s="216">
        <f>IF(H46="CORRECTO",H45,H46)</f>
        <v>0</v>
      </c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397" t="s">
        <v>73</v>
      </c>
      <c r="C45" s="407"/>
      <c r="D45" s="407"/>
      <c r="E45" s="407"/>
      <c r="F45" s="407"/>
      <c r="G45" s="216">
        <f>F45</f>
        <v>0</v>
      </c>
      <c r="H45" s="407"/>
      <c r="I45" s="40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954" t="s">
        <v>963</v>
      </c>
      <c r="C46" s="972" t="str">
        <f>IF(C43+C45-C44&gt;=0,"CORRECTO",C44-C43)</f>
        <v>CORRECTO</v>
      </c>
      <c r="D46" s="972" t="str">
        <f>IF(D43+D45-D44&gt;=0,"CORRECTO",D44-D43)</f>
        <v>CORRECTO</v>
      </c>
      <c r="E46" s="972" t="str">
        <f>IF(E43+E45-E44&gt;=0,"CORRECTO",E44-E43)</f>
        <v>CORRECTO</v>
      </c>
      <c r="F46" s="972" t="str">
        <f>IF(F43+F45-F44&gt;=0,"CORRECTO",F44-F43)</f>
        <v>CORRECTO</v>
      </c>
      <c r="G46" s="216"/>
      <c r="H46" s="972" t="str">
        <f>IF(H43+H45-H44&gt;=0,"CORRECTO",H44-H43)</f>
        <v>CORRECTO</v>
      </c>
      <c r="I46" s="972" t="str">
        <f>IF(I43+I45-I44&gt;=0,"CORRECTO",I44-I43)</f>
        <v>CORRECTO</v>
      </c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422" t="s">
        <v>733</v>
      </c>
      <c r="C47" s="248">
        <f>IF(C46="CORRECTO",C43+C45-C44,C43+C46-C44)</f>
        <v>0</v>
      </c>
      <c r="D47" s="248">
        <f>IF(D46="CORRECTO",D43+D45-D44,D43+D46-D44)</f>
        <v>0</v>
      </c>
      <c r="E47" s="248">
        <f>IF(E46="CORRECTO",E43+E45-E44,E43+E46-E44)</f>
        <v>0</v>
      </c>
      <c r="F47" s="248">
        <f>IF(F46="CORRECTO",F43+F45-F44,F43+F46-F44)</f>
        <v>0</v>
      </c>
      <c r="G47" s="248">
        <f>SUM(C47:F47)</f>
        <v>0</v>
      </c>
      <c r="H47" s="248">
        <f>IF(H46="CORRECTO",H43+H45-H44,H43+H46-H44)</f>
        <v>0</v>
      </c>
      <c r="I47" s="248">
        <f>IF(I46="CORRECTO",I43+I45-I44,I43+I46-I44)</f>
        <v>0</v>
      </c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397" t="s">
        <v>734</v>
      </c>
      <c r="C48" s="216">
        <f>$I$19</f>
        <v>0</v>
      </c>
      <c r="D48" s="216">
        <f>$I$19</f>
        <v>0</v>
      </c>
      <c r="E48" s="216">
        <f>$I$19</f>
        <v>0</v>
      </c>
      <c r="F48" s="216">
        <f>$I$19</f>
        <v>0</v>
      </c>
      <c r="G48" s="216">
        <f>$I$19</f>
        <v>0</v>
      </c>
      <c r="H48" s="216">
        <f>K19</f>
        <v>0</v>
      </c>
      <c r="I48" s="393">
        <f>M19</f>
        <v>0</v>
      </c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397" t="s">
        <v>735</v>
      </c>
      <c r="C49" s="216">
        <f>C47*C48</f>
        <v>0</v>
      </c>
      <c r="D49" s="216">
        <f>D47*D48</f>
        <v>0</v>
      </c>
      <c r="E49" s="216">
        <f>E47*E48</f>
        <v>0</v>
      </c>
      <c r="F49" s="216">
        <f>F47*F48</f>
        <v>0</v>
      </c>
      <c r="G49" s="216">
        <f>SUM(C49:F49)</f>
        <v>0</v>
      </c>
      <c r="H49" s="216">
        <f>H47*H48</f>
        <v>0</v>
      </c>
      <c r="I49" s="393">
        <f>I47*I48</f>
        <v>0</v>
      </c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397" t="s">
        <v>688</v>
      </c>
      <c r="C50" s="452">
        <f>$G$19</f>
        <v>0</v>
      </c>
      <c r="D50" s="452">
        <f t="shared" ref="D50:I50" si="6">$G$19</f>
        <v>0</v>
      </c>
      <c r="E50" s="452">
        <f t="shared" si="6"/>
        <v>0</v>
      </c>
      <c r="F50" s="452">
        <f t="shared" si="6"/>
        <v>0</v>
      </c>
      <c r="G50" s="721"/>
      <c r="H50" s="452">
        <f t="shared" si="6"/>
        <v>0</v>
      </c>
      <c r="I50" s="453">
        <f t="shared" si="6"/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397" t="s">
        <v>689</v>
      </c>
      <c r="C51" s="216">
        <f>C49*C50</f>
        <v>0</v>
      </c>
      <c r="D51" s="216">
        <f>D49*D50</f>
        <v>0</v>
      </c>
      <c r="E51" s="216">
        <f>E49*E50</f>
        <v>0</v>
      </c>
      <c r="F51" s="216">
        <f>F49*F50</f>
        <v>0</v>
      </c>
      <c r="G51" s="216">
        <f>SUM(C51:F51)</f>
        <v>0</v>
      </c>
      <c r="H51" s="216">
        <f>H49*H50</f>
        <v>0</v>
      </c>
      <c r="I51" s="393">
        <f>I49*I50</f>
        <v>0</v>
      </c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422" t="s">
        <v>690</v>
      </c>
      <c r="C52" s="248">
        <f>C49+C51</f>
        <v>0</v>
      </c>
      <c r="D52" s="248">
        <f>D49+D51</f>
        <v>0</v>
      </c>
      <c r="E52" s="248">
        <f>E49+E51</f>
        <v>0</v>
      </c>
      <c r="F52" s="248">
        <f>F49+F51</f>
        <v>0</v>
      </c>
      <c r="G52" s="248">
        <f>SUM(C52:F52)</f>
        <v>0</v>
      </c>
      <c r="H52" s="248">
        <f>H49+H51</f>
        <v>0</v>
      </c>
      <c r="I52" s="427">
        <f>I49+I51</f>
        <v>0</v>
      </c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410" t="s">
        <v>167</v>
      </c>
      <c r="C53" s="216">
        <f>IF($B$53="Pago contado",C52,IF($B$53="Pago 30 días",C52*2/3,IF($B$53="Pago 60 días",C52*1/3,0)))</f>
        <v>0</v>
      </c>
      <c r="D53" s="216">
        <f>IF($B$53="Pago contado",D52,IF($B$53="Pago 30 días",C54+D52*2/3,IF($B$53="Pago 60 días",C54+D52*1/3,0)))</f>
        <v>0</v>
      </c>
      <c r="E53" s="216">
        <f>IF($B$53="Pago contado",E52,IF($B$53="Pago 30 días",D54+E52*2/3,IF($B$53="Pago 60 días",D54+E52*1/3,0)))</f>
        <v>0</v>
      </c>
      <c r="F53" s="216">
        <f>IF($B$53="Pago contado",F52,IF($B$53="Pago 30 días",E54+F52*2/3,IF($B$53="Pago 60 días",E54+F52*1/3,0)))</f>
        <v>0</v>
      </c>
      <c r="G53" s="216">
        <f>SUM(C53:F53)</f>
        <v>0</v>
      </c>
      <c r="H53" s="216">
        <f>IF($B$53="Pago contado",H52,IF($B$53="Pago 30 días",G54+H52*11/12,IF($B$53="Pago 60 días",G54+H52*10/12,0)))</f>
        <v>0</v>
      </c>
      <c r="I53" s="393">
        <f>IF($B$53="Pago contado",I52,IF($B$53="Pago 30 días",H54+I52*11/12,IF($B$53="Pago 60 días",H54+I52*10/12,0)))</f>
        <v>0</v>
      </c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422" t="s">
        <v>650</v>
      </c>
      <c r="C54" s="248">
        <f>IF($B$53="Pago contado",0,IF($B$53="Pago 30 días",C52*1/3,IF($B$53="Pago 60 días",C52*2/3)))</f>
        <v>0</v>
      </c>
      <c r="D54" s="248">
        <f>IF($B$53="Pago contado",0,IF($B$53="Pago 30 días",D52*1/3,IF($B$53="Pago 60 días",D52*2/3)))</f>
        <v>0</v>
      </c>
      <c r="E54" s="248">
        <f>IF($B$53="Pago contado",0,IF($B$53="Pago 30 días",E52*1/3,IF($B$53="Pago 60 días",E52*2/3)))</f>
        <v>0</v>
      </c>
      <c r="F54" s="248">
        <f>IF($B$53="Pago contado",0,IF($B$53="Pago 30 días",F52*1/3,IF($B$53="Pago 60 días",F52*2/3)))</f>
        <v>0</v>
      </c>
      <c r="G54" s="248">
        <f>F54</f>
        <v>0</v>
      </c>
      <c r="H54" s="248">
        <f>IF($B$53="Pago contado",0,IF($B$53="Pago 30 días",H52*1/12,IF($B$53="Pago 60 días",H52*2/12)))</f>
        <v>0</v>
      </c>
      <c r="I54" s="427">
        <f>IF($B$53="Pago contado",0,IF($B$53="Pago 30 días",I52*1/12,IF($B$53="Pago 60 días",I52*2/12)))</f>
        <v>0</v>
      </c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401" t="s">
        <v>29</v>
      </c>
      <c r="C55" s="216">
        <f>C43*C48</f>
        <v>0</v>
      </c>
      <c r="D55" s="216">
        <f>D43*D48</f>
        <v>0</v>
      </c>
      <c r="E55" s="216">
        <f>E43*E48</f>
        <v>0</v>
      </c>
      <c r="F55" s="216">
        <f>F43*F48</f>
        <v>0</v>
      </c>
      <c r="G55" s="216">
        <f>SUM(C55:F55)</f>
        <v>0</v>
      </c>
      <c r="H55" s="216">
        <f>IF(H46="CORRECTO",G45*G48+(H43-G45)*H48,H43*G48)</f>
        <v>0</v>
      </c>
      <c r="I55" s="979">
        <f>IF(I46="CORRECTO",IF(H46="CORRECTO",IF(I43&gt;H45,H45*H48+(I43-H45)*I48,I43*H48),IF(I43&gt;H46,H46*G48+(I43-H46)*I48,I43*G48)),IF(H46="CORRECTO",IF(I43&gt;H45,I43*H48+(I43-H45)*I48,I43*H48),I43*G48))</f>
        <v>0</v>
      </c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401" t="s">
        <v>736</v>
      </c>
      <c r="C56" s="216">
        <f>C44*C48</f>
        <v>0</v>
      </c>
      <c r="D56" s="216">
        <f>C57</f>
        <v>0</v>
      </c>
      <c r="E56" s="216">
        <f>D57</f>
        <v>0</v>
      </c>
      <c r="F56" s="216">
        <f>E57</f>
        <v>0</v>
      </c>
      <c r="G56" s="216">
        <f>C56</f>
        <v>0</v>
      </c>
      <c r="H56" s="216">
        <f>G57</f>
        <v>0</v>
      </c>
      <c r="I56" s="393">
        <f>H57</f>
        <v>0</v>
      </c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401" t="s">
        <v>737</v>
      </c>
      <c r="C57" s="433">
        <f>IF(C46="CORRECTO",C45*C48,C46*C48)</f>
        <v>0</v>
      </c>
      <c r="D57" s="433">
        <f>IF(D46="CORRECTO",D45*D48,D46*D48)</f>
        <v>0</v>
      </c>
      <c r="E57" s="433">
        <f>IF(E46="CORRECTO",E45*E48,E46*E48)</f>
        <v>0</v>
      </c>
      <c r="F57" s="433">
        <f>IF(F46="CORRECTO",F45*F48,F46*F48)</f>
        <v>0</v>
      </c>
      <c r="G57" s="433">
        <f>F57</f>
        <v>0</v>
      </c>
      <c r="H57" s="975">
        <f>IF(H46="CORRECTO",H45*H48,H46*G48)</f>
        <v>0</v>
      </c>
      <c r="I57" s="977">
        <f>IF(I46="CORRECTO",IF(H46="CORRECTO",I45*I48,IF(I45&gt;H46,H46*G48+(I45-H46)*I48,I45*I48)),IF(H46="CORRECTO",IF(I43&gt;H45,H45*H48+(I43-H45)*I48,I46*H48),I46*G48))</f>
        <v>0</v>
      </c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7"/>
      <c r="C58" s="17"/>
      <c r="D58" s="17"/>
      <c r="E58" s="17"/>
      <c r="F58" s="17"/>
      <c r="G58" s="17"/>
      <c r="H58" s="17"/>
      <c r="I58" s="17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214"/>
      <c r="C59" s="214"/>
      <c r="D59" s="214"/>
      <c r="E59" s="214"/>
      <c r="F59" s="214"/>
      <c r="G59" s="214"/>
      <c r="H59" s="214"/>
      <c r="I59" s="214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214"/>
      <c r="C60" s="188"/>
      <c r="D60" s="17"/>
      <c r="E60" s="188"/>
      <c r="F60" s="17"/>
      <c r="G60" s="192"/>
      <c r="H60" s="192"/>
      <c r="I60" s="192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214"/>
      <c r="C61" s="188"/>
      <c r="D61" s="479"/>
      <c r="E61" s="188"/>
      <c r="F61" s="479"/>
      <c r="G61" s="214"/>
      <c r="H61" s="214"/>
      <c r="I61" s="214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214"/>
      <c r="C62" s="188"/>
      <c r="D62" s="480"/>
      <c r="E62" s="188"/>
      <c r="F62" s="480"/>
      <c r="G62" s="281"/>
      <c r="H62" s="214"/>
      <c r="I62" s="214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214"/>
      <c r="C63" s="281"/>
      <c r="D63" s="281"/>
      <c r="E63" s="281"/>
      <c r="F63" s="281"/>
      <c r="G63" s="281"/>
      <c r="H63" s="17"/>
      <c r="I63" s="17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214"/>
      <c r="C64" s="192"/>
      <c r="D64" s="192"/>
      <c r="E64" s="192"/>
      <c r="F64" s="192"/>
      <c r="G64" s="192"/>
      <c r="H64" s="192"/>
      <c r="I64" s="192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214"/>
      <c r="C65" s="192"/>
      <c r="D65" s="192"/>
      <c r="E65" s="192"/>
      <c r="F65" s="192"/>
      <c r="G65" s="192"/>
      <c r="H65" s="192"/>
      <c r="I65" s="192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214"/>
      <c r="C66" s="192"/>
      <c r="D66" s="192"/>
      <c r="E66" s="192"/>
      <c r="F66" s="192"/>
      <c r="G66" s="192"/>
      <c r="H66" s="192"/>
      <c r="I66" s="192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214"/>
      <c r="C67" s="478"/>
      <c r="D67" s="478"/>
      <c r="E67" s="478"/>
      <c r="F67" s="478"/>
      <c r="G67" s="478"/>
      <c r="H67" s="478"/>
      <c r="I67" s="47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214"/>
      <c r="C68" s="192"/>
      <c r="D68" s="192"/>
      <c r="E68" s="192"/>
      <c r="F68" s="192"/>
      <c r="G68" s="192"/>
      <c r="H68" s="192"/>
      <c r="I68" s="192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214"/>
      <c r="C69" s="192"/>
      <c r="D69" s="192"/>
      <c r="E69" s="192"/>
      <c r="F69" s="192"/>
      <c r="G69" s="192"/>
      <c r="H69" s="192"/>
      <c r="I69" s="192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214"/>
      <c r="C70" s="192"/>
      <c r="D70" s="192"/>
      <c r="E70" s="192"/>
      <c r="F70" s="192"/>
      <c r="G70" s="192"/>
      <c r="H70" s="192"/>
      <c r="I70" s="192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214"/>
      <c r="C71" s="213"/>
      <c r="D71" s="213"/>
      <c r="E71" s="213"/>
      <c r="F71" s="213"/>
      <c r="G71" s="192"/>
      <c r="H71" s="213"/>
      <c r="I71" s="213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7"/>
      <c r="C72" s="17"/>
      <c r="D72" s="17"/>
      <c r="E72" s="17"/>
      <c r="F72" s="17"/>
      <c r="G72" s="17"/>
      <c r="H72" s="17"/>
      <c r="I72" s="17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</sheetData>
  <phoneticPr fontId="0" type="noConversion"/>
  <dataValidations count="2">
    <dataValidation type="list" allowBlank="1" showInputMessage="1" showErrorMessage="1" sqref="B35">
      <formula1>tipoCobro</formula1>
    </dataValidation>
    <dataValidation type="list" allowBlank="1" showInputMessage="1" showErrorMessage="1" sqref="B53">
      <formula1>tipoPago</formula1>
    </dataValidation>
  </dataValidations>
  <pageMargins left="0.39370078740157483" right="0.39370078740157483" top="0.59055118110236227" bottom="0.39370078740157483" header="0.31496062992125984" footer="0.31496062992125984"/>
  <pageSetup paperSize="9" scale="70" orientation="landscape" r:id="rId1"/>
  <headerFooter alignWithMargins="0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6">
    <tabColor theme="9" tint="-0.499984740745262"/>
  </sheetPr>
  <dimension ref="A1:Z225"/>
  <sheetViews>
    <sheetView zoomScale="90" zoomScaleNormal="90" workbookViewId="0">
      <selection activeCell="L143" sqref="L143"/>
    </sheetView>
  </sheetViews>
  <sheetFormatPr baseColWidth="10" defaultRowHeight="12.75"/>
  <cols>
    <col min="1" max="1" width="3.7109375" style="189" customWidth="1"/>
    <col min="2" max="2" width="45.7109375" style="189" customWidth="1"/>
    <col min="3" max="6" width="13.42578125" style="189" customWidth="1"/>
    <col min="7" max="7" width="16.42578125" style="189" bestFit="1" customWidth="1"/>
    <col min="8" max="8" width="13.42578125" style="189" customWidth="1"/>
    <col min="9" max="9" width="17.7109375" style="189" customWidth="1"/>
    <col min="10" max="10" width="3.140625" style="189" customWidth="1"/>
    <col min="11" max="11" width="14.140625" style="189" customWidth="1"/>
    <col min="12" max="16384" width="11.42578125" style="189"/>
  </cols>
  <sheetData>
    <row r="1" spans="1:26" ht="6" customHeight="1">
      <c r="A1" s="188"/>
      <c r="B1" s="18"/>
      <c r="C1" s="17"/>
      <c r="D1" s="19"/>
      <c r="E1" s="17"/>
      <c r="F1" s="17"/>
      <c r="G1" s="17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88"/>
      <c r="B2" s="51"/>
      <c r="C2" s="52"/>
      <c r="D2" s="54"/>
      <c r="E2" s="17"/>
      <c r="F2" s="17"/>
      <c r="G2" s="818" t="s">
        <v>488</v>
      </c>
      <c r="H2" s="188"/>
      <c r="I2" s="821" t="s">
        <v>490</v>
      </c>
      <c r="J2" s="462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4.25" customHeight="1">
      <c r="A3" s="188"/>
      <c r="B3" s="17"/>
      <c r="C3" s="17"/>
      <c r="D3" s="17"/>
      <c r="E3" s="17"/>
      <c r="F3" s="17"/>
      <c r="G3" s="817">
        <v>4</v>
      </c>
      <c r="H3" s="188"/>
      <c r="I3" s="489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4.2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39" t="s">
        <v>415</v>
      </c>
      <c r="C5" s="495" t="s">
        <v>416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9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>
      <c r="A7" s="188"/>
      <c r="B7" s="399" t="s">
        <v>616</v>
      </c>
      <c r="C7" s="400" t="s">
        <v>631</v>
      </c>
      <c r="D7" s="400" t="s">
        <v>632</v>
      </c>
      <c r="E7" s="400" t="s">
        <v>633</v>
      </c>
      <c r="F7" s="400" t="s">
        <v>634</v>
      </c>
      <c r="G7" s="1034" t="s">
        <v>716</v>
      </c>
      <c r="H7" s="715" t="s">
        <v>556</v>
      </c>
      <c r="I7" s="716" t="s">
        <v>558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397" t="s">
        <v>657</v>
      </c>
      <c r="C8" s="882"/>
      <c r="D8" s="882"/>
      <c r="E8" s="882"/>
      <c r="F8" s="882"/>
      <c r="G8" s="407"/>
      <c r="H8" s="407"/>
      <c r="I8" s="40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97" t="s">
        <v>641</v>
      </c>
      <c r="C9" s="468"/>
      <c r="D9" s="468"/>
      <c r="E9" s="468"/>
      <c r="F9" s="468"/>
      <c r="G9" s="1029"/>
      <c r="H9" s="1021" t="s">
        <v>986</v>
      </c>
      <c r="I9" s="886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97" t="s">
        <v>642</v>
      </c>
      <c r="C10" s="484"/>
      <c r="D10" s="484"/>
      <c r="E10" s="484"/>
      <c r="F10" s="484"/>
      <c r="G10" s="424">
        <f>SUM(C10:F10)</f>
        <v>0</v>
      </c>
      <c r="H10" s="1021" t="s">
        <v>987</v>
      </c>
      <c r="I10" s="886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97" t="s">
        <v>643</v>
      </c>
      <c r="C11" s="424">
        <f>C9*C10</f>
        <v>0</v>
      </c>
      <c r="D11" s="424">
        <f>D9*D10</f>
        <v>0</v>
      </c>
      <c r="E11" s="424">
        <f>E9*E10</f>
        <v>0</v>
      </c>
      <c r="F11" s="424">
        <f>F9*F10</f>
        <v>0</v>
      </c>
      <c r="G11" s="424">
        <f>SUM(C11:F11)</f>
        <v>0</v>
      </c>
      <c r="H11" s="1021" t="s">
        <v>988</v>
      </c>
      <c r="I11" s="883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397" t="s">
        <v>644</v>
      </c>
      <c r="C12" s="216">
        <f>$G$8*C11</f>
        <v>0</v>
      </c>
      <c r="D12" s="216">
        <f>$G$8*D11</f>
        <v>0</v>
      </c>
      <c r="E12" s="216">
        <f>$G$8*E11</f>
        <v>0</v>
      </c>
      <c r="F12" s="216">
        <f>$G$8*F11</f>
        <v>0</v>
      </c>
      <c r="G12" s="216">
        <f>SUM(C12:F12)</f>
        <v>0</v>
      </c>
      <c r="H12" s="216">
        <f>H8</f>
        <v>0</v>
      </c>
      <c r="I12" s="393">
        <f>I8</f>
        <v>0</v>
      </c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97" t="s">
        <v>645</v>
      </c>
      <c r="C13" s="186"/>
      <c r="D13" s="216">
        <f>$C$13</f>
        <v>0</v>
      </c>
      <c r="E13" s="216">
        <f>$C$13</f>
        <v>0</v>
      </c>
      <c r="F13" s="216">
        <f>$C$13</f>
        <v>0</v>
      </c>
      <c r="G13" s="216">
        <f>$C$13</f>
        <v>0</v>
      </c>
      <c r="H13" s="186"/>
      <c r="I13" s="436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97" t="s">
        <v>646</v>
      </c>
      <c r="C14" s="216">
        <f>C12*C13</f>
        <v>0</v>
      </c>
      <c r="D14" s="216">
        <f>D12*D13</f>
        <v>0</v>
      </c>
      <c r="E14" s="216">
        <f>E12*E13</f>
        <v>0</v>
      </c>
      <c r="F14" s="216">
        <f>F12*F13</f>
        <v>0</v>
      </c>
      <c r="G14" s="216">
        <f>SUM(C14:F14)</f>
        <v>0</v>
      </c>
      <c r="H14" s="216">
        <f>H12*H13</f>
        <v>0</v>
      </c>
      <c r="I14" s="393">
        <f>I12*I13</f>
        <v>0</v>
      </c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97" t="s">
        <v>647</v>
      </c>
      <c r="C15" s="443"/>
      <c r="D15" s="1041">
        <f>$C$15</f>
        <v>0</v>
      </c>
      <c r="E15" s="1041">
        <f>$C$15</f>
        <v>0</v>
      </c>
      <c r="F15" s="1041">
        <f>$C$15</f>
        <v>0</v>
      </c>
      <c r="G15" s="1013"/>
      <c r="H15" s="1041">
        <f>$C$15</f>
        <v>0</v>
      </c>
      <c r="I15" s="1041">
        <f>$C$15</f>
        <v>0</v>
      </c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397" t="s">
        <v>648</v>
      </c>
      <c r="C16" s="216">
        <f>C14*C15</f>
        <v>0</v>
      </c>
      <c r="D16" s="216">
        <f>D14*D15</f>
        <v>0</v>
      </c>
      <c r="E16" s="216">
        <f>E14*E15</f>
        <v>0</v>
      </c>
      <c r="F16" s="216">
        <f>F14*F15</f>
        <v>0</v>
      </c>
      <c r="G16" s="216">
        <f>SUM(C16:F16)</f>
        <v>0</v>
      </c>
      <c r="H16" s="216">
        <f>H14*H15</f>
        <v>0</v>
      </c>
      <c r="I16" s="393">
        <f>I14*I15</f>
        <v>0</v>
      </c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422" t="s">
        <v>649</v>
      </c>
      <c r="C17" s="248">
        <f>C14+C16</f>
        <v>0</v>
      </c>
      <c r="D17" s="248">
        <f>D14+D16</f>
        <v>0</v>
      </c>
      <c r="E17" s="248">
        <f>E14+E16</f>
        <v>0</v>
      </c>
      <c r="F17" s="248">
        <f>F14+F16</f>
        <v>0</v>
      </c>
      <c r="G17" s="248">
        <f>SUM(C17:F17)</f>
        <v>0</v>
      </c>
      <c r="H17" s="248">
        <f>H14+H16</f>
        <v>0</v>
      </c>
      <c r="I17" s="427">
        <f>I14+I16</f>
        <v>0</v>
      </c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410" t="s">
        <v>162</v>
      </c>
      <c r="C18" s="216">
        <f>IF($B$18="Cobro contado",C17,IF($B$18="Cobro 30 días",C17*2/3,IF($B$18="Cobro 60 días",C17*1/3,0)))</f>
        <v>0</v>
      </c>
      <c r="D18" s="216">
        <f>IF($B$18="Cobro contado",D17,IF($B$18="Cobro 30 días",C19+D17*2/3,IF($B$18="Cobro 60 días",C19+D17*1/3,0)))</f>
        <v>0</v>
      </c>
      <c r="E18" s="216">
        <f>IF($B$18="Cobro contado",E17,IF($B$18="Cobro 30 días",D19+E17*2/3,IF($B$18="Cobro 60 días",D19+E17*1/3,0)))</f>
        <v>0</v>
      </c>
      <c r="F18" s="216">
        <f>IF($B$18="Cobro contado",F17,IF($B$18="Cobro 30 días",E19+F17*2/3,IF($B$18="Cobro 60 días",E19+F17*1/3,0)))</f>
        <v>0</v>
      </c>
      <c r="G18" s="216">
        <f>SUM(C18:F18)</f>
        <v>0</v>
      </c>
      <c r="H18" s="216">
        <f>IF($B$18="Cobro contado",H17,IF($B$18="Cobro 30 días",G19+H17*11/12,IF($B$18="Cobro 60 días",G19+H17*10/12,0)))</f>
        <v>0</v>
      </c>
      <c r="I18" s="393">
        <f>IF($B$18="Cobro contado",I17,IF($B$18="Cobro 30 días",H19+I17*11/12,IF($B$18="Cobro 60 días",H19+I17*10/12,0)))</f>
        <v>0</v>
      </c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94" t="s">
        <v>650</v>
      </c>
      <c r="C19" s="395">
        <f>IF($B$18="Cobro contado",0,IF($B$18="Cobro 30 días",C17*1/3,IF($B$18="Cobro 60 días",C17*2/3)))</f>
        <v>0</v>
      </c>
      <c r="D19" s="395">
        <f>IF($B$18="Cobro contado",0,IF($B$18="Cobro 30 días",D17*1/3,IF($B$18="Cobro 60 días",D17*2/3)))</f>
        <v>0</v>
      </c>
      <c r="E19" s="395">
        <f>IF($B$18="Cobro contado",0,IF($B$18="Cobro 30 días",E17*1/3,IF($B$18="Cobro 60 días",E17*2/3)))</f>
        <v>0</v>
      </c>
      <c r="F19" s="395">
        <f>IF($B$18="Cobro contado",0,IF($B$18="Cobro 30 días",F17*1/3,IF($B$18="Cobro 60 días",F17*2/3)))</f>
        <v>0</v>
      </c>
      <c r="G19" s="395">
        <f>F19</f>
        <v>0</v>
      </c>
      <c r="H19" s="395">
        <f>IF($B$18="Cobro contado",0,IF($B$18="Cobro 30 días",H17*1/12,IF($B$18="Cobro 60 días",H17*2/12)))</f>
        <v>0</v>
      </c>
      <c r="I19" s="396">
        <f>IF($B$18="Cobro contado",0,IF($B$18="Cobro 30 días",I17*1/12,IF($B$18="Cobro 60 días",I17*2/12)))</f>
        <v>0</v>
      </c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 ht="15" customHeight="1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 ht="15.75">
      <c r="A21" s="188"/>
      <c r="B21" s="439" t="s">
        <v>415</v>
      </c>
      <c r="C21" s="495" t="s">
        <v>417</v>
      </c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 ht="9" customHeight="1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399" t="s">
        <v>616</v>
      </c>
      <c r="C23" s="400" t="s">
        <v>631</v>
      </c>
      <c r="D23" s="400" t="s">
        <v>632</v>
      </c>
      <c r="E23" s="400" t="s">
        <v>633</v>
      </c>
      <c r="F23" s="400" t="s">
        <v>634</v>
      </c>
      <c r="G23" s="1034" t="s">
        <v>716</v>
      </c>
      <c r="H23" s="715" t="s">
        <v>556</v>
      </c>
      <c r="I23" s="716" t="s">
        <v>558</v>
      </c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397" t="s">
        <v>90</v>
      </c>
      <c r="C24" s="882"/>
      <c r="D24" s="882"/>
      <c r="E24" s="882"/>
      <c r="F24" s="882"/>
      <c r="G24" s="407"/>
      <c r="H24" s="407"/>
      <c r="I24" s="40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397" t="s">
        <v>641</v>
      </c>
      <c r="C25" s="468"/>
      <c r="D25" s="468"/>
      <c r="E25" s="468"/>
      <c r="F25" s="468"/>
      <c r="G25" s="1029"/>
      <c r="H25" s="1021" t="s">
        <v>986</v>
      </c>
      <c r="I25" s="886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97" t="s">
        <v>642</v>
      </c>
      <c r="C26" s="484"/>
      <c r="D26" s="484"/>
      <c r="E26" s="484"/>
      <c r="F26" s="484"/>
      <c r="G26" s="424">
        <f>SUM(C26:F26)</f>
        <v>0</v>
      </c>
      <c r="H26" s="1021" t="s">
        <v>987</v>
      </c>
      <c r="I26" s="886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97" t="s">
        <v>643</v>
      </c>
      <c r="C27" s="424">
        <f>C25*C26</f>
        <v>0</v>
      </c>
      <c r="D27" s="424">
        <f>D25*D26</f>
        <v>0</v>
      </c>
      <c r="E27" s="424">
        <f>E25*E26</f>
        <v>0</v>
      </c>
      <c r="F27" s="424">
        <f>F25*F26</f>
        <v>0</v>
      </c>
      <c r="G27" s="424">
        <f>SUM(C27:F27)</f>
        <v>0</v>
      </c>
      <c r="H27" s="1021" t="s">
        <v>988</v>
      </c>
      <c r="I27" s="883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97" t="s">
        <v>644</v>
      </c>
      <c r="C28" s="216">
        <f>$G$24*C27</f>
        <v>0</v>
      </c>
      <c r="D28" s="216">
        <f>$G$24*D27</f>
        <v>0</v>
      </c>
      <c r="E28" s="216">
        <f>$G$24*E27</f>
        <v>0</v>
      </c>
      <c r="F28" s="216">
        <f>$G$24*F27</f>
        <v>0</v>
      </c>
      <c r="G28" s="216">
        <f>SUM(C28:F28)</f>
        <v>0</v>
      </c>
      <c r="H28" s="216">
        <f>H24</f>
        <v>0</v>
      </c>
      <c r="I28" s="393">
        <f>I24</f>
        <v>0</v>
      </c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97" t="s">
        <v>645</v>
      </c>
      <c r="C29" s="186">
        <v>10</v>
      </c>
      <c r="D29" s="216">
        <f>$C$29</f>
        <v>10</v>
      </c>
      <c r="E29" s="216">
        <f>$C$29</f>
        <v>10</v>
      </c>
      <c r="F29" s="216">
        <f>$C$29</f>
        <v>10</v>
      </c>
      <c r="G29" s="216">
        <f>$C$29</f>
        <v>10</v>
      </c>
      <c r="H29" s="186"/>
      <c r="I29" s="436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97" t="s">
        <v>646</v>
      </c>
      <c r="C30" s="216">
        <f>C28*C29</f>
        <v>0</v>
      </c>
      <c r="D30" s="216">
        <f>D28*D29</f>
        <v>0</v>
      </c>
      <c r="E30" s="216">
        <f>E28*E29</f>
        <v>0</v>
      </c>
      <c r="F30" s="216">
        <f>F28*F29</f>
        <v>0</v>
      </c>
      <c r="G30" s="216">
        <f>SUM(C30:F30)</f>
        <v>0</v>
      </c>
      <c r="H30" s="216">
        <f>H28*H29</f>
        <v>0</v>
      </c>
      <c r="I30" s="393">
        <f>I28*I29</f>
        <v>0</v>
      </c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397" t="s">
        <v>647</v>
      </c>
      <c r="C31" s="443"/>
      <c r="D31" s="1041">
        <f>$C$31</f>
        <v>0</v>
      </c>
      <c r="E31" s="1041">
        <f>$C$31</f>
        <v>0</v>
      </c>
      <c r="F31" s="1041">
        <f>$C$31</f>
        <v>0</v>
      </c>
      <c r="G31" s="1013"/>
      <c r="H31" s="1041">
        <f>$C$31</f>
        <v>0</v>
      </c>
      <c r="I31" s="1041">
        <f>$C$31</f>
        <v>0</v>
      </c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397" t="s">
        <v>648</v>
      </c>
      <c r="C32" s="216">
        <f>C30*C31</f>
        <v>0</v>
      </c>
      <c r="D32" s="216">
        <f>D30*D31</f>
        <v>0</v>
      </c>
      <c r="E32" s="216">
        <f>E30*E31</f>
        <v>0</v>
      </c>
      <c r="F32" s="216">
        <f>F30*F31</f>
        <v>0</v>
      </c>
      <c r="G32" s="216">
        <f>SUM(C32:F32)</f>
        <v>0</v>
      </c>
      <c r="H32" s="216">
        <f>H30*H31</f>
        <v>0</v>
      </c>
      <c r="I32" s="393">
        <f>I30*I31</f>
        <v>0</v>
      </c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422" t="s">
        <v>649</v>
      </c>
      <c r="C33" s="248">
        <f>C30+C32</f>
        <v>0</v>
      </c>
      <c r="D33" s="248">
        <f>D30+D32</f>
        <v>0</v>
      </c>
      <c r="E33" s="248">
        <f>E30+E32</f>
        <v>0</v>
      </c>
      <c r="F33" s="248">
        <f>F30+F32</f>
        <v>0</v>
      </c>
      <c r="G33" s="248">
        <f>SUM(C33:F33)</f>
        <v>0</v>
      </c>
      <c r="H33" s="248">
        <f>H30+H32</f>
        <v>0</v>
      </c>
      <c r="I33" s="427">
        <f>I30+I32</f>
        <v>0</v>
      </c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410" t="s">
        <v>164</v>
      </c>
      <c r="C34" s="216">
        <f>IF($B$34="Cobro contado",C33,IF($B$34="Cobro 30 días",C33*2/3,IF($B$34="Cobro 60 días",C33*1/3,0)))</f>
        <v>0</v>
      </c>
      <c r="D34" s="216">
        <f>IF($B$34="Cobro contado",D33,IF($B$34="Cobro 30 días",C35+D33*2/3,IF($B$34="Cobro 60 días",C35+D33*1/3,0)))</f>
        <v>0</v>
      </c>
      <c r="E34" s="216">
        <f>IF($B$34="Cobro contado",E33,IF($B$34="Cobro 30 días",D35+E33*2/3,IF($B$34="Cobro 60 días",D35+E33*1/3,0)))</f>
        <v>0</v>
      </c>
      <c r="F34" s="216">
        <f>IF($B$34="Cobro contado",F33,IF($B$34="Cobro 30 días",E35+F33*2/3,IF($B$34="Cobro 60 días",E35+F33*1/3,0)))</f>
        <v>0</v>
      </c>
      <c r="G34" s="216">
        <f>SUM(C34:F34)</f>
        <v>0</v>
      </c>
      <c r="H34" s="216">
        <f>IF($B$34="Cobro contado",H33,IF($B$34="Cobro 30 días",G35+H33*11/12,IF($B$34="Cobro 60 días",G35+H33*10/12,0)))</f>
        <v>0</v>
      </c>
      <c r="I34" s="393">
        <f>IF($B$34="Cobro contado",I33,IF($B$34="Cobro 30 días",H35+I33*11/12,IF($B$34="Cobro 60 días",H35+I33*10/12,0)))</f>
        <v>0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394" t="s">
        <v>650</v>
      </c>
      <c r="C35" s="395">
        <f>IF($B$34="Cobro contado",0,IF($B$34="Cobro 30 días",C33*1/3,IF($B$34="Cobro 60 días",C33*2/3)))</f>
        <v>0</v>
      </c>
      <c r="D35" s="395">
        <f>IF($B$34="Cobro contado",0,IF($B$34="Cobro 30 días",D33*1/3,IF($B$34="Cobro 60 días",D33*2/3)))</f>
        <v>0</v>
      </c>
      <c r="E35" s="395">
        <f>IF($B$34="Cobro contado",0,IF($B$34="Cobro 30 días",E33*1/3,IF($B$34="Cobro 60 días",E33*2/3)))</f>
        <v>0</v>
      </c>
      <c r="F35" s="395">
        <f>IF($B$34="Cobro contado",0,IF($B$34="Cobro 30 días",F33*1/3,IF($B$34="Cobro 60 días",F33*2/3)))</f>
        <v>0</v>
      </c>
      <c r="G35" s="395">
        <f>F35</f>
        <v>0</v>
      </c>
      <c r="H35" s="395">
        <f>IF($B$34="Cobro contado",0,IF($B$34="Cobro 30 días",H33*1/12,IF($B$34="Cobro 60 días",H33*2/12)))</f>
        <v>0</v>
      </c>
      <c r="I35" s="396">
        <f>IF($B$34="Cobro contado",0,IF($B$34="Cobro 30 días",I33*1/12,IF($B$34="Cobro 60 días",I33*2/12)))</f>
        <v>0</v>
      </c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 ht="15.75">
      <c r="A37" s="188"/>
      <c r="B37" s="439" t="s">
        <v>415</v>
      </c>
      <c r="C37" s="495" t="s">
        <v>447</v>
      </c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 ht="9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399" t="s">
        <v>616</v>
      </c>
      <c r="C39" s="400" t="s">
        <v>631</v>
      </c>
      <c r="D39" s="400" t="s">
        <v>632</v>
      </c>
      <c r="E39" s="400" t="s">
        <v>633</v>
      </c>
      <c r="F39" s="400" t="s">
        <v>634</v>
      </c>
      <c r="G39" s="1034" t="s">
        <v>716</v>
      </c>
      <c r="H39" s="715" t="s">
        <v>556</v>
      </c>
      <c r="I39" s="716" t="s">
        <v>558</v>
      </c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397" t="s">
        <v>657</v>
      </c>
      <c r="C40" s="882"/>
      <c r="D40" s="882"/>
      <c r="E40" s="882"/>
      <c r="F40" s="882"/>
      <c r="G40" s="407"/>
      <c r="H40" s="407"/>
      <c r="I40" s="40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397" t="s">
        <v>641</v>
      </c>
      <c r="C41" s="468"/>
      <c r="D41" s="468"/>
      <c r="E41" s="468"/>
      <c r="F41" s="468"/>
      <c r="G41" s="1029"/>
      <c r="H41" s="1021" t="s">
        <v>986</v>
      </c>
      <c r="I41" s="886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397" t="s">
        <v>642</v>
      </c>
      <c r="C42" s="484"/>
      <c r="D42" s="484"/>
      <c r="E42" s="484"/>
      <c r="F42" s="484"/>
      <c r="G42" s="424">
        <f>SUM(C42:F42)</f>
        <v>0</v>
      </c>
      <c r="H42" s="1021" t="s">
        <v>987</v>
      </c>
      <c r="I42" s="886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397" t="s">
        <v>643</v>
      </c>
      <c r="C43" s="424">
        <f>C41*C42</f>
        <v>0</v>
      </c>
      <c r="D43" s="424">
        <f>D41*D42</f>
        <v>0</v>
      </c>
      <c r="E43" s="424">
        <f>E41*E42</f>
        <v>0</v>
      </c>
      <c r="F43" s="424">
        <f>F41*F42</f>
        <v>0</v>
      </c>
      <c r="G43" s="424">
        <f>SUM(C43:F43)</f>
        <v>0</v>
      </c>
      <c r="H43" s="1021" t="s">
        <v>988</v>
      </c>
      <c r="I43" s="883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397" t="s">
        <v>644</v>
      </c>
      <c r="C44" s="216">
        <f>$G$40*C43</f>
        <v>0</v>
      </c>
      <c r="D44" s="216">
        <f>$G$40*D43</f>
        <v>0</v>
      </c>
      <c r="E44" s="216">
        <f>$G$40*E43</f>
        <v>0</v>
      </c>
      <c r="F44" s="216">
        <f>$G$40*F43</f>
        <v>0</v>
      </c>
      <c r="G44" s="216">
        <f>SUM(C44:F44)</f>
        <v>0</v>
      </c>
      <c r="H44" s="216">
        <f>H40</f>
        <v>0</v>
      </c>
      <c r="I44" s="393">
        <f>I40</f>
        <v>0</v>
      </c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397" t="s">
        <v>645</v>
      </c>
      <c r="C45" s="186"/>
      <c r="D45" s="216">
        <f>$C$45</f>
        <v>0</v>
      </c>
      <c r="E45" s="216">
        <f>$C$45</f>
        <v>0</v>
      </c>
      <c r="F45" s="216">
        <f>$C$45</f>
        <v>0</v>
      </c>
      <c r="G45" s="216">
        <f>$C$45</f>
        <v>0</v>
      </c>
      <c r="H45" s="186"/>
      <c r="I45" s="436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397" t="s">
        <v>646</v>
      </c>
      <c r="C46" s="216">
        <f>C44*C45</f>
        <v>0</v>
      </c>
      <c r="D46" s="216">
        <f>D44*D45</f>
        <v>0</v>
      </c>
      <c r="E46" s="216">
        <f>E44*E45</f>
        <v>0</v>
      </c>
      <c r="F46" s="216">
        <f>F44*F45</f>
        <v>0</v>
      </c>
      <c r="G46" s="216">
        <f>SUM(C46:F46)</f>
        <v>0</v>
      </c>
      <c r="H46" s="216">
        <f>H44*H45</f>
        <v>0</v>
      </c>
      <c r="I46" s="393">
        <f>I44*I45</f>
        <v>0</v>
      </c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397" t="s">
        <v>647</v>
      </c>
      <c r="C47" s="443"/>
      <c r="D47" s="1041">
        <f>$C$47</f>
        <v>0</v>
      </c>
      <c r="E47" s="1041">
        <f>$C$47</f>
        <v>0</v>
      </c>
      <c r="F47" s="1041">
        <f>$C$47</f>
        <v>0</v>
      </c>
      <c r="G47" s="1013"/>
      <c r="H47" s="1041">
        <f>$C$47</f>
        <v>0</v>
      </c>
      <c r="I47" s="1041">
        <f>$C$47</f>
        <v>0</v>
      </c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397" t="s">
        <v>648</v>
      </c>
      <c r="C48" s="216">
        <f>C46*C47</f>
        <v>0</v>
      </c>
      <c r="D48" s="216">
        <f>D46*D47</f>
        <v>0</v>
      </c>
      <c r="E48" s="216">
        <f>E46*E47</f>
        <v>0</v>
      </c>
      <c r="F48" s="216">
        <f>F46*F47</f>
        <v>0</v>
      </c>
      <c r="G48" s="216">
        <f>SUM(C48:F48)</f>
        <v>0</v>
      </c>
      <c r="H48" s="216">
        <f>H46*H47</f>
        <v>0</v>
      </c>
      <c r="I48" s="393">
        <f>I46*I47</f>
        <v>0</v>
      </c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422" t="s">
        <v>649</v>
      </c>
      <c r="C49" s="248">
        <f>C46+C48</f>
        <v>0</v>
      </c>
      <c r="D49" s="248">
        <f>D46+D48</f>
        <v>0</v>
      </c>
      <c r="E49" s="248">
        <f>E46+E48</f>
        <v>0</v>
      </c>
      <c r="F49" s="248">
        <f>F46+F48</f>
        <v>0</v>
      </c>
      <c r="G49" s="248">
        <f>SUM(C49:F49)</f>
        <v>0</v>
      </c>
      <c r="H49" s="248">
        <f>H46+H48</f>
        <v>0</v>
      </c>
      <c r="I49" s="427">
        <f>I46+I48</f>
        <v>0</v>
      </c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410" t="s">
        <v>162</v>
      </c>
      <c r="C50" s="216">
        <f>IF($B$50="Cobro contado",C49,IF($B$50="Cobro 30 días",C49*2/3,IF($B$50="Cobro 60 días",C49*1/3,0)))</f>
        <v>0</v>
      </c>
      <c r="D50" s="216">
        <f>IF($B$50="Cobro contado",D49,IF($B$50="Cobro 30 días",C51+D49*2/3,IF($B$50="Cobro 60 días",C51+D49*1/3,0)))</f>
        <v>0</v>
      </c>
      <c r="E50" s="216">
        <f>IF($B$50="Cobro contado",E49,IF($B$50="Cobro 30 días",D51+E49*2/3,IF($B$50="Cobro 60 días",D51+E49*1/3,0)))</f>
        <v>0</v>
      </c>
      <c r="F50" s="216">
        <f>IF($B$50="Cobro contado",F49,IF($B$50="Cobro 30 días",E51+F49*2/3,IF($B$50="Cobro 60 días",E51+F49*1/3,0)))</f>
        <v>0</v>
      </c>
      <c r="G50" s="216">
        <f>SUM(C50:F50)</f>
        <v>0</v>
      </c>
      <c r="H50" s="216">
        <f>IF($B$50="Cobro contado",H49,IF($B$50="Cobro 30 días",G51+H49*11/12,IF($B$50="Cobro 60 días",G51+H49*10/12,0)))</f>
        <v>0</v>
      </c>
      <c r="I50" s="393">
        <f>IF($B$50="Cobro contado",I49,IF($B$50="Cobro 30 días",H51+I49*11/12,IF($B$50="Cobro 60 días",H51+I49*10/12,0)))</f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394" t="s">
        <v>650</v>
      </c>
      <c r="C51" s="395">
        <f>IF($B$50="Cobro contado",0,IF($B$50="Cobro 30 días",C49*1/3,IF($B$50="Cobro 60 días",C49*2/3)))</f>
        <v>0</v>
      </c>
      <c r="D51" s="395">
        <f>IF($B$50="Cobro contado",0,IF($B$50="Cobro 30 días",D49*1/3,IF($B$50="Cobro 60 días",D49*2/3)))</f>
        <v>0</v>
      </c>
      <c r="E51" s="395">
        <f>IF($B$50="Cobro contado",0,IF($B$50="Cobro 30 días",E49*1/3,IF($B$50="Cobro 60 días",E49*2/3)))</f>
        <v>0</v>
      </c>
      <c r="F51" s="395">
        <f>IF($B$50="Cobro contado",0,IF($B$50="Cobro 30 días",F49*1/3,IF($B$50="Cobro 60 días",F49*2/3)))</f>
        <v>0</v>
      </c>
      <c r="G51" s="395">
        <f>F51</f>
        <v>0</v>
      </c>
      <c r="H51" s="395">
        <f>IF($B$50="Cobro contado",0,IF($B$50="Cobro 30 días",H49*1/12,IF($B$50="Cobro 60 días",H49*2/12)))</f>
        <v>0</v>
      </c>
      <c r="I51" s="395">
        <f>IF($B$50="Cobro contado",0,IF($B$50="Cobro 30 días",I49*1/12,IF($B$50="Cobro 60 días",I49*2/12)))</f>
        <v>0</v>
      </c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 ht="15" customHeight="1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 ht="15.75">
      <c r="A53" s="188"/>
      <c r="B53" s="439" t="s">
        <v>415</v>
      </c>
      <c r="C53" s="495" t="s">
        <v>448</v>
      </c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 ht="9" customHeight="1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399" t="s">
        <v>616</v>
      </c>
      <c r="C55" s="400" t="s">
        <v>631</v>
      </c>
      <c r="D55" s="400" t="s">
        <v>632</v>
      </c>
      <c r="E55" s="400" t="s">
        <v>633</v>
      </c>
      <c r="F55" s="400" t="s">
        <v>634</v>
      </c>
      <c r="G55" s="1034" t="s">
        <v>716</v>
      </c>
      <c r="H55" s="715" t="s">
        <v>556</v>
      </c>
      <c r="I55" s="716" t="s">
        <v>558</v>
      </c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397" t="s">
        <v>90</v>
      </c>
      <c r="C56" s="404"/>
      <c r="D56" s="404"/>
      <c r="E56" s="404"/>
      <c r="F56" s="404"/>
      <c r="G56" s="407"/>
      <c r="H56" s="407"/>
      <c r="I56" s="40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397" t="s">
        <v>641</v>
      </c>
      <c r="C57" s="468"/>
      <c r="D57" s="468"/>
      <c r="E57" s="468"/>
      <c r="F57" s="468"/>
      <c r="G57" s="1030"/>
      <c r="H57" s="1021" t="s">
        <v>986</v>
      </c>
      <c r="I57" s="469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397" t="s">
        <v>642</v>
      </c>
      <c r="C58" s="484"/>
      <c r="D58" s="484"/>
      <c r="E58" s="484"/>
      <c r="F58" s="484"/>
      <c r="G58" s="424">
        <f>SUM(C58:F58)</f>
        <v>0</v>
      </c>
      <c r="H58" s="1021" t="s">
        <v>987</v>
      </c>
      <c r="I58" s="469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397" t="s">
        <v>643</v>
      </c>
      <c r="C59" s="424">
        <f>C57*C58</f>
        <v>0</v>
      </c>
      <c r="D59" s="424">
        <f>D57*D58</f>
        <v>0</v>
      </c>
      <c r="E59" s="424">
        <f>E57*E58</f>
        <v>0</v>
      </c>
      <c r="F59" s="424">
        <f>F57*F58</f>
        <v>0</v>
      </c>
      <c r="G59" s="424">
        <f>SUM(C59:F59)</f>
        <v>0</v>
      </c>
      <c r="H59" s="1021" t="s">
        <v>988</v>
      </c>
      <c r="I59" s="405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397" t="s">
        <v>644</v>
      </c>
      <c r="C60" s="216">
        <f>$G$56*C59</f>
        <v>0</v>
      </c>
      <c r="D60" s="216">
        <f>$G$56*D59</f>
        <v>0</v>
      </c>
      <c r="E60" s="216">
        <f>$G$56*E59</f>
        <v>0</v>
      </c>
      <c r="F60" s="216">
        <f>$G$56*F59</f>
        <v>0</v>
      </c>
      <c r="G60" s="216">
        <f>SUM(C60:F60)</f>
        <v>0</v>
      </c>
      <c r="H60" s="216">
        <f>H56</f>
        <v>0</v>
      </c>
      <c r="I60" s="393">
        <f>I56</f>
        <v>0</v>
      </c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397" t="s">
        <v>645</v>
      </c>
      <c r="C61" s="186"/>
      <c r="D61" s="216">
        <f>$C$61</f>
        <v>0</v>
      </c>
      <c r="E61" s="216">
        <f>$C$61</f>
        <v>0</v>
      </c>
      <c r="F61" s="216">
        <f>$C$61</f>
        <v>0</v>
      </c>
      <c r="G61" s="216">
        <f>$C$61</f>
        <v>0</v>
      </c>
      <c r="H61" s="186"/>
      <c r="I61" s="436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397" t="s">
        <v>646</v>
      </c>
      <c r="C62" s="216">
        <f>C60*C61</f>
        <v>0</v>
      </c>
      <c r="D62" s="216">
        <f>D60*D61</f>
        <v>0</v>
      </c>
      <c r="E62" s="216">
        <f>E60*E61</f>
        <v>0</v>
      </c>
      <c r="F62" s="216">
        <f>F60*F61</f>
        <v>0</v>
      </c>
      <c r="G62" s="216">
        <f>SUM(C62:F62)</f>
        <v>0</v>
      </c>
      <c r="H62" s="216">
        <f>H60*H61</f>
        <v>0</v>
      </c>
      <c r="I62" s="393">
        <f>I60*I61</f>
        <v>0</v>
      </c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397" t="s">
        <v>647</v>
      </c>
      <c r="C63" s="443"/>
      <c r="D63" s="1041">
        <f>$C$63</f>
        <v>0</v>
      </c>
      <c r="E63" s="1041">
        <f>$C$63</f>
        <v>0</v>
      </c>
      <c r="F63" s="1041">
        <f>$C$63</f>
        <v>0</v>
      </c>
      <c r="G63" s="1045"/>
      <c r="H63" s="1041">
        <f>$C$63</f>
        <v>0</v>
      </c>
      <c r="I63" s="1041">
        <f>$C$63</f>
        <v>0</v>
      </c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397" t="s">
        <v>648</v>
      </c>
      <c r="C64" s="216">
        <f>C62*C63</f>
        <v>0</v>
      </c>
      <c r="D64" s="216">
        <f>D62*D63</f>
        <v>0</v>
      </c>
      <c r="E64" s="216">
        <f>E62*E63</f>
        <v>0</v>
      </c>
      <c r="F64" s="216">
        <f>F62*F63</f>
        <v>0</v>
      </c>
      <c r="G64" s="216">
        <f>SUM(C64:F64)</f>
        <v>0</v>
      </c>
      <c r="H64" s="216">
        <f>H62*H63</f>
        <v>0</v>
      </c>
      <c r="I64" s="393">
        <f>I62*I63</f>
        <v>0</v>
      </c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422" t="s">
        <v>649</v>
      </c>
      <c r="C65" s="248">
        <f>C62+C64</f>
        <v>0</v>
      </c>
      <c r="D65" s="248">
        <f>D62+D64</f>
        <v>0</v>
      </c>
      <c r="E65" s="248">
        <f>E62+E64</f>
        <v>0</v>
      </c>
      <c r="F65" s="248">
        <f>F62+F64</f>
        <v>0</v>
      </c>
      <c r="G65" s="248">
        <f>SUM(C65:F65)</f>
        <v>0</v>
      </c>
      <c r="H65" s="248">
        <f>H62+H64</f>
        <v>0</v>
      </c>
      <c r="I65" s="427">
        <f>I62+I64</f>
        <v>0</v>
      </c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410" t="s">
        <v>163</v>
      </c>
      <c r="C66" s="216">
        <f>IF($B$66="Cobro contado",C65,IF($B$66="Cobro 30 días",C65*2/3,IF($B$66="Cobro 60 días",C65*1/3,0)))</f>
        <v>0</v>
      </c>
      <c r="D66" s="216">
        <f>IF($B$66="Cobro contado",D65,IF($B$66="Cobro 30 días",C67+D65*2/3,IF($B$66="Cobro 60 días",C67+D65*1/3,0)))</f>
        <v>0</v>
      </c>
      <c r="E66" s="216">
        <f>IF($B$66="Cobro contado",E65,IF($B$66="Cobro 30 días",D67+E65*2/3,IF($B$66="Cobro 60 días",D67+E65*1/3,0)))</f>
        <v>0</v>
      </c>
      <c r="F66" s="216">
        <f>IF($B$66="Cobro contado",F65,IF($B$66="Cobro 30 días",E67+F65*2/3,IF($B$66="Cobro 60 días",E67+F65*1/3,0)))</f>
        <v>0</v>
      </c>
      <c r="G66" s="216">
        <f>SUM(C66:F66)</f>
        <v>0</v>
      </c>
      <c r="H66" s="216">
        <f>IF($B$66="Cobro contado",H65,IF($B$66="Cobro 30 días",G67+H65*11/12,IF($B$66="Cobro 60 días",G67+H65*10/12,0)))</f>
        <v>0</v>
      </c>
      <c r="I66" s="216">
        <f>IF($B$66="Cobro contado",I65,IF($B$66="Cobro 30 días",H67+I65*11/12,IF($B$66="Cobro 60 días",H67+I65*10/12,0)))</f>
        <v>0</v>
      </c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394" t="s">
        <v>650</v>
      </c>
      <c r="C67" s="395">
        <f>IF($B$66="Cobro contado",0,IF($B$66="Cobro 30 días",C65*1/3,IF($B$66="Cobro 60 días",C65*2/3)))</f>
        <v>0</v>
      </c>
      <c r="D67" s="395">
        <f>IF($B$66="Cobro contado",0,IF($B$66="Cobro 30 días",D65*1/3,IF($B$66="Cobro 60 días",D65*2/3)))</f>
        <v>0</v>
      </c>
      <c r="E67" s="395">
        <f>IF($B$66="Cobro contado",0,IF($B$66="Cobro 30 días",E65*1/3,IF($B$66="Cobro 60 días",E65*2/3)))</f>
        <v>0</v>
      </c>
      <c r="F67" s="395">
        <f>IF($B$66="Cobro contado",0,IF($B$66="Cobro 30 días",F65*1/3,IF($B$66="Cobro 60 días",F65*2/3)))</f>
        <v>0</v>
      </c>
      <c r="G67" s="395">
        <f>F67</f>
        <v>0</v>
      </c>
      <c r="H67" s="395">
        <f>IF($B$66="Cobro contado",0,IF($B$66="Cobro 30 días",H65*1/12,IF($B$66="Cobro 60 días",H65*2/12)))</f>
        <v>0</v>
      </c>
      <c r="I67" s="395">
        <f>IF($B$66="Cobro contado",0,IF($B$66="Cobro 30 días",I65*1/12,IF($B$66="Cobro 60 días",I65*2/12)))</f>
        <v>0</v>
      </c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 ht="10.5" customHeight="1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 ht="10.5" customHeight="1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463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 ht="15.75">
      <c r="A70" s="188"/>
      <c r="B70" s="439" t="s">
        <v>138</v>
      </c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 ht="9" customHeight="1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487" t="s">
        <v>616</v>
      </c>
      <c r="C72" s="488" t="s">
        <v>631</v>
      </c>
      <c r="D72" s="488" t="s">
        <v>632</v>
      </c>
      <c r="E72" s="488" t="s">
        <v>633</v>
      </c>
      <c r="F72" s="488" t="s">
        <v>634</v>
      </c>
      <c r="G72" s="719" t="s">
        <v>635</v>
      </c>
      <c r="H72" s="719" t="s">
        <v>556</v>
      </c>
      <c r="I72" s="720" t="s">
        <v>558</v>
      </c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481" t="s">
        <v>139</v>
      </c>
      <c r="C73" s="492">
        <f>C14+C30+C46+C62</f>
        <v>0</v>
      </c>
      <c r="D73" s="492">
        <f>D14+D30+D46+D62</f>
        <v>0</v>
      </c>
      <c r="E73" s="492">
        <f>E14+E30+E46+E62</f>
        <v>0</v>
      </c>
      <c r="F73" s="492">
        <f>F14+F30+F46+F62</f>
        <v>0</v>
      </c>
      <c r="G73" s="492">
        <f>SUM(C73:F73)</f>
        <v>0</v>
      </c>
      <c r="H73" s="492">
        <f>H14+H30+H46+H62</f>
        <v>0</v>
      </c>
      <c r="I73" s="492">
        <f>I14+I30+I46+I62</f>
        <v>0</v>
      </c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397" t="s">
        <v>140</v>
      </c>
      <c r="C74" s="216">
        <f t="shared" ref="C74:F77" si="0">C16+C32+C48+C64</f>
        <v>0</v>
      </c>
      <c r="D74" s="216">
        <f t="shared" si="0"/>
        <v>0</v>
      </c>
      <c r="E74" s="216">
        <f t="shared" si="0"/>
        <v>0</v>
      </c>
      <c r="F74" s="216">
        <f t="shared" si="0"/>
        <v>0</v>
      </c>
      <c r="G74" s="216">
        <f>SUM(C74:F74)</f>
        <v>0</v>
      </c>
      <c r="H74" s="216">
        <f t="shared" ref="H74:I77" si="1">H16+H32+H48+H64</f>
        <v>0</v>
      </c>
      <c r="I74" s="216">
        <f t="shared" si="1"/>
        <v>0</v>
      </c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397" t="s">
        <v>141</v>
      </c>
      <c r="C75" s="216">
        <f t="shared" si="0"/>
        <v>0</v>
      </c>
      <c r="D75" s="216">
        <f t="shared" si="0"/>
        <v>0</v>
      </c>
      <c r="E75" s="216">
        <f t="shared" si="0"/>
        <v>0</v>
      </c>
      <c r="F75" s="216">
        <f t="shared" si="0"/>
        <v>0</v>
      </c>
      <c r="G75" s="216">
        <f>SUM(C75:F75)</f>
        <v>0</v>
      </c>
      <c r="H75" s="216">
        <f t="shared" si="1"/>
        <v>0</v>
      </c>
      <c r="I75" s="216">
        <f t="shared" si="1"/>
        <v>0</v>
      </c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397" t="s">
        <v>147</v>
      </c>
      <c r="C76" s="216">
        <f t="shared" si="0"/>
        <v>0</v>
      </c>
      <c r="D76" s="216">
        <f t="shared" si="0"/>
        <v>0</v>
      </c>
      <c r="E76" s="216">
        <f t="shared" si="0"/>
        <v>0</v>
      </c>
      <c r="F76" s="216">
        <f t="shared" si="0"/>
        <v>0</v>
      </c>
      <c r="G76" s="216">
        <f>SUM(C76:F76)</f>
        <v>0</v>
      </c>
      <c r="H76" s="216">
        <f t="shared" si="1"/>
        <v>0</v>
      </c>
      <c r="I76" s="216">
        <f t="shared" si="1"/>
        <v>0</v>
      </c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438" t="s">
        <v>142</v>
      </c>
      <c r="C77" s="433">
        <f t="shared" si="0"/>
        <v>0</v>
      </c>
      <c r="D77" s="433">
        <f t="shared" si="0"/>
        <v>0</v>
      </c>
      <c r="E77" s="433">
        <f t="shared" si="0"/>
        <v>0</v>
      </c>
      <c r="F77" s="433">
        <f t="shared" si="0"/>
        <v>0</v>
      </c>
      <c r="G77" s="433">
        <f>SUM(C77:F77)</f>
        <v>0</v>
      </c>
      <c r="H77" s="433">
        <f t="shared" si="1"/>
        <v>0</v>
      </c>
      <c r="I77" s="433">
        <f t="shared" si="1"/>
        <v>0</v>
      </c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820"/>
      <c r="C78" s="192"/>
      <c r="D78" s="192"/>
      <c r="E78" s="192"/>
      <c r="F78" s="192"/>
      <c r="G78" s="192"/>
      <c r="H78" s="192"/>
      <c r="I78" s="192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 ht="12" customHeight="1">
      <c r="A79" s="822"/>
      <c r="B79" s="1237" t="s">
        <v>489</v>
      </c>
      <c r="C79" s="1237"/>
      <c r="D79" s="1237"/>
      <c r="E79" s="1237"/>
      <c r="F79" s="1237"/>
      <c r="G79" s="1237"/>
      <c r="H79" s="1237"/>
      <c r="I79" s="1237"/>
      <c r="J79" s="823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 ht="9.75" customHeight="1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 ht="15.75">
      <c r="A81" s="188"/>
      <c r="B81" s="414" t="s">
        <v>418</v>
      </c>
      <c r="C81" s="415"/>
      <c r="D81" s="495" t="s">
        <v>416</v>
      </c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 ht="8.25" customHeight="1">
      <c r="A82" s="188"/>
      <c r="B82" s="413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487" t="s">
        <v>616</v>
      </c>
      <c r="C83" s="488" t="s">
        <v>631</v>
      </c>
      <c r="D83" s="488" t="s">
        <v>632</v>
      </c>
      <c r="E83" s="488" t="s">
        <v>633</v>
      </c>
      <c r="F83" s="488" t="s">
        <v>634</v>
      </c>
      <c r="G83" s="719" t="s">
        <v>635</v>
      </c>
      <c r="H83" s="719" t="s">
        <v>556</v>
      </c>
      <c r="I83" s="720" t="s">
        <v>558</v>
      </c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481" t="s">
        <v>87</v>
      </c>
      <c r="C84" s="492">
        <f>C12</f>
        <v>0</v>
      </c>
      <c r="D84" s="492">
        <f>D12</f>
        <v>0</v>
      </c>
      <c r="E84" s="492">
        <f>E12</f>
        <v>0</v>
      </c>
      <c r="F84" s="492">
        <f>F12</f>
        <v>0</v>
      </c>
      <c r="G84" s="492">
        <f>SUM(C84:F84)</f>
        <v>0</v>
      </c>
      <c r="H84" s="492">
        <f>H12</f>
        <v>0</v>
      </c>
      <c r="I84" s="493">
        <f>I12</f>
        <v>0</v>
      </c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397" t="s">
        <v>88</v>
      </c>
      <c r="C85" s="407"/>
      <c r="D85" s="216">
        <f>IF(C87="CORRECTO",C86,C87)</f>
        <v>0</v>
      </c>
      <c r="E85" s="216">
        <f>IF(D87="CORRECTO",D86,D87)</f>
        <v>0</v>
      </c>
      <c r="F85" s="216">
        <f>IF(E87="CORRECTO",E86,E87)</f>
        <v>0</v>
      </c>
      <c r="G85" s="216">
        <f>C85</f>
        <v>0</v>
      </c>
      <c r="H85" s="216">
        <f>IF(F87="CORRECTO",F86,F87)</f>
        <v>0</v>
      </c>
      <c r="I85" s="216">
        <f>IF(H87="CORRECTO",H86,H87)</f>
        <v>0</v>
      </c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397" t="s">
        <v>89</v>
      </c>
      <c r="C86" s="407"/>
      <c r="D86" s="407"/>
      <c r="E86" s="407"/>
      <c r="F86" s="407"/>
      <c r="G86" s="216">
        <f>IF(F87="CORRECTO",F86,F87)</f>
        <v>0</v>
      </c>
      <c r="H86" s="407"/>
      <c r="I86" s="40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954" t="s">
        <v>963</v>
      </c>
      <c r="C87" s="973" t="str">
        <f>IF(C84+C86-C85&gt;=0,"CORRECTO",C85-C84)</f>
        <v>CORRECTO</v>
      </c>
      <c r="D87" s="973" t="str">
        <f>IF(D84+D86-D85&gt;=0,"CORRECTO",D85-D84)</f>
        <v>CORRECTO</v>
      </c>
      <c r="E87" s="973" t="str">
        <f>IF(E84+E86-E85&gt;=0,"CORRECTO",E85-E84)</f>
        <v>CORRECTO</v>
      </c>
      <c r="F87" s="973" t="str">
        <f>IF(F84+F86-F85&gt;=0,"CORRECTO",F85-F84)</f>
        <v>CORRECTO</v>
      </c>
      <c r="G87" s="216"/>
      <c r="H87" s="973" t="str">
        <f>IF(H84+H86-H85&gt;=0,"CORRECTO",H85-H84)</f>
        <v>CORRECTO</v>
      </c>
      <c r="I87" s="973" t="str">
        <f>IF(I84+I86-I85&gt;=0,"CORRECTO",I85-I84)</f>
        <v>CORRECTO</v>
      </c>
      <c r="J87" s="188"/>
      <c r="K87" s="188"/>
      <c r="L87" s="951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422" t="s">
        <v>733</v>
      </c>
      <c r="C88" s="248">
        <f>IF(C87="CORRECTO",C84+C86-C85,0)</f>
        <v>0</v>
      </c>
      <c r="D88" s="248">
        <f t="shared" ref="D88:I88" si="2">IF(D87="CORRECTO",D84+D86-D85,0)</f>
        <v>0</v>
      </c>
      <c r="E88" s="248">
        <f t="shared" si="2"/>
        <v>0</v>
      </c>
      <c r="F88" s="248">
        <f t="shared" si="2"/>
        <v>0</v>
      </c>
      <c r="G88" s="248">
        <f>SUM(C88:F88)</f>
        <v>0</v>
      </c>
      <c r="H88" s="248">
        <f t="shared" si="2"/>
        <v>0</v>
      </c>
      <c r="I88" s="248">
        <f t="shared" si="2"/>
        <v>0</v>
      </c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397" t="s">
        <v>734</v>
      </c>
      <c r="C89" s="186"/>
      <c r="D89" s="216">
        <f>$C$89</f>
        <v>0</v>
      </c>
      <c r="E89" s="216">
        <f>$C$89</f>
        <v>0</v>
      </c>
      <c r="F89" s="216">
        <f>$C$89</f>
        <v>0</v>
      </c>
      <c r="G89" s="216">
        <f>$C$89</f>
        <v>0</v>
      </c>
      <c r="H89" s="186"/>
      <c r="I89" s="436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397" t="s">
        <v>735</v>
      </c>
      <c r="C90" s="216">
        <f>C88*C89</f>
        <v>0</v>
      </c>
      <c r="D90" s="216">
        <f>D88*D89</f>
        <v>0</v>
      </c>
      <c r="E90" s="216">
        <f>E88*E89</f>
        <v>0</v>
      </c>
      <c r="F90" s="216">
        <f>F88*F89</f>
        <v>0</v>
      </c>
      <c r="G90" s="216">
        <f>SUM(C90:F90)</f>
        <v>0</v>
      </c>
      <c r="H90" s="216">
        <f>H88*H89</f>
        <v>0</v>
      </c>
      <c r="I90" s="393">
        <f>I88*I89</f>
        <v>0</v>
      </c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397" t="s">
        <v>688</v>
      </c>
      <c r="C91" s="443"/>
      <c r="D91" s="1041">
        <f>$C$91</f>
        <v>0</v>
      </c>
      <c r="E91" s="1041">
        <f>$C$91</f>
        <v>0</v>
      </c>
      <c r="F91" s="1041">
        <f>$C$91</f>
        <v>0</v>
      </c>
      <c r="G91" s="1013"/>
      <c r="H91" s="1041">
        <f>$C$91</f>
        <v>0</v>
      </c>
      <c r="I91" s="1041">
        <f>$C$91</f>
        <v>0</v>
      </c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397" t="s">
        <v>689</v>
      </c>
      <c r="C92" s="216">
        <f>C90*C91</f>
        <v>0</v>
      </c>
      <c r="D92" s="216">
        <f>D90*D91</f>
        <v>0</v>
      </c>
      <c r="E92" s="216">
        <f>E90*E91</f>
        <v>0</v>
      </c>
      <c r="F92" s="216">
        <f>F90*F91</f>
        <v>0</v>
      </c>
      <c r="G92" s="216">
        <f>SUM(C92:F92)</f>
        <v>0</v>
      </c>
      <c r="H92" s="216">
        <f>H90*H91</f>
        <v>0</v>
      </c>
      <c r="I92" s="393">
        <f>I90*I91</f>
        <v>0</v>
      </c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422" t="s">
        <v>690</v>
      </c>
      <c r="C93" s="248">
        <f>C90+C92</f>
        <v>0</v>
      </c>
      <c r="D93" s="248">
        <f>D90+D92</f>
        <v>0</v>
      </c>
      <c r="E93" s="248">
        <f>E90+E92</f>
        <v>0</v>
      </c>
      <c r="F93" s="248">
        <f>F90+F92</f>
        <v>0</v>
      </c>
      <c r="G93" s="248">
        <f>SUM(C93:F93)</f>
        <v>0</v>
      </c>
      <c r="H93" s="248">
        <f>H90+H92</f>
        <v>0</v>
      </c>
      <c r="I93" s="427">
        <f>I90+I92</f>
        <v>0</v>
      </c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410" t="s">
        <v>167</v>
      </c>
      <c r="C94" s="216">
        <f>IF($B$94="Pago contado",C93,IF($B$94="Pago 30 días",C93*2/3,IF($B$94="Pago 60 días",C93*1/3,0)))</f>
        <v>0</v>
      </c>
      <c r="D94" s="216">
        <f>IF($B$94="Pago contado",D93,IF($B$94="Pago 30 días",C95+D93*2/3,IF($B$94="Pago 60 días",C95+D93*1/3,0)))</f>
        <v>0</v>
      </c>
      <c r="E94" s="216">
        <f>IF($B$94="Pago contado",E93,IF($B$94="Pago 30 días",D95+E93*2/3,IF($B$94="Pago 60 días",D95+E93*1/3,0)))</f>
        <v>0</v>
      </c>
      <c r="F94" s="216">
        <f>IF($B$94="Pago contado",F93,IF($B$94="Pago 30 días",E95+F93*2/3,IF($B$94="Pago 60 días",E95+F93*1/3,0)))</f>
        <v>0</v>
      </c>
      <c r="G94" s="216">
        <f>SUM(C94:F94)</f>
        <v>0</v>
      </c>
      <c r="H94" s="216">
        <f>IF($B$94="Pago contado",H93,IF($B$94="Pago 30 días",G95+H93*11/12,IF($B$94="Pago 60 días",G95+H93*10/12,0)))</f>
        <v>0</v>
      </c>
      <c r="I94" s="393">
        <f>IF($B$94="Pago contado",I93,IF($B$94="Pago 30 días",H95+I93*11/12,IF($B$94="Pago 60 días",H95+I93*10/12,0)))</f>
        <v>0</v>
      </c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422" t="s">
        <v>650</v>
      </c>
      <c r="C95" s="248">
        <f>IF($B$94="Pago contado",0,IF($B$94="Pago 30 días",C93*1/3,IF($B$94="Pago 60 días",C93*2/3)))</f>
        <v>0</v>
      </c>
      <c r="D95" s="248">
        <f>IF($B$94="Pago contado",0,IF($B$94="Pago 30 días",D93*1/3,IF($B$94="Pago 60 días",D93*2/3)))</f>
        <v>0</v>
      </c>
      <c r="E95" s="248">
        <f>IF($B$94="Pago contado",0,IF($B$94="Pago 30 días",E93*1/3,IF($B$94="Pago 60 días",E93*2/3)))</f>
        <v>0</v>
      </c>
      <c r="F95" s="248">
        <f>IF($B$94="Pago contado",0,IF($B$94="Pago 30 días",F93*1/3,IF($B$94="Pago 60 días",F93*2/3)))</f>
        <v>0</v>
      </c>
      <c r="G95" s="248">
        <f>F95</f>
        <v>0</v>
      </c>
      <c r="H95" s="248">
        <f>IF($B$94="Pago contado",0,IF($B$94="Pago 30 días",H93*1/12,IF($B$94="Pago 60 días",H93*2/12)))</f>
        <v>0</v>
      </c>
      <c r="I95" s="427">
        <f>IF($B$94="Pago contado",0,IF($B$94="Pago 30 días",I93*1/12,IF($B$94="Pago 60 días",I93*2/12)))</f>
        <v>0</v>
      </c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397" t="s">
        <v>29</v>
      </c>
      <c r="C96" s="216">
        <f>C84*C89</f>
        <v>0</v>
      </c>
      <c r="D96" s="216">
        <f>D84*D89</f>
        <v>0</v>
      </c>
      <c r="E96" s="216">
        <f>E84*E89</f>
        <v>0</v>
      </c>
      <c r="F96" s="216">
        <f>F84*F89</f>
        <v>0</v>
      </c>
      <c r="G96" s="216">
        <f>SUM(C96:F96)</f>
        <v>0</v>
      </c>
      <c r="H96" s="216">
        <f>IF(H87="CORRECTO",G86*G89+(H84-G86)*H89,H84*G89)</f>
        <v>0</v>
      </c>
      <c r="I96" s="979">
        <f>IF(I87="CORRECTO",IF(H87="CORRECTO",IF(I84&gt;H86,H86*H89+(I84-H86)*I89,I84*H89),IF(I84&gt;H87,H87*G89+(I84-H87)*I89,I84*G89)),IF(H87="CORRECTO",IF(I84&gt;H86,I84*H89+(I84-H86)*I89,I84*H89),I84*G89))</f>
        <v>0</v>
      </c>
      <c r="J96" s="188"/>
      <c r="K96" s="951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397" t="s">
        <v>736</v>
      </c>
      <c r="C97" s="216">
        <f>C85*C89</f>
        <v>0</v>
      </c>
      <c r="D97" s="216">
        <f>C98</f>
        <v>0</v>
      </c>
      <c r="E97" s="216">
        <f>D98</f>
        <v>0</v>
      </c>
      <c r="F97" s="216">
        <f>E98</f>
        <v>0</v>
      </c>
      <c r="G97" s="216">
        <f>C97</f>
        <v>0</v>
      </c>
      <c r="H97" s="216">
        <f>G98</f>
        <v>0</v>
      </c>
      <c r="I97" s="976">
        <f>H98</f>
        <v>0</v>
      </c>
      <c r="J97" s="188"/>
      <c r="K97" s="951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438" t="s">
        <v>737</v>
      </c>
      <c r="C98" s="433">
        <f>IF(C87="CORRECTO",C86*C89,C87*C89)</f>
        <v>0</v>
      </c>
      <c r="D98" s="433">
        <f>IF(D87="CORRECTO",D86*D89,D87*D89)</f>
        <v>0</v>
      </c>
      <c r="E98" s="433">
        <f>IF(E87="CORRECTO",E86*E89,E87*E89)</f>
        <v>0</v>
      </c>
      <c r="F98" s="433">
        <f>IF(F87="CORRECTO",F86*F89,F87*F89)</f>
        <v>0</v>
      </c>
      <c r="G98" s="433">
        <f>F98</f>
        <v>0</v>
      </c>
      <c r="H98" s="975">
        <f>IF(H87="CORRECTO",H86*H89,H87*G89)</f>
        <v>0</v>
      </c>
      <c r="I98" s="977">
        <f>IF(I87="CORRECTO",IF(H87="CORRECTO",I86*I89,IF(I86&gt;H87,(H87-I84)*G89+I88*I89,(H87-I84)*G89+I88*I89)),IF(H87="CORRECTO",IF(I84&gt;H86,H86*H89+(I84-H86)*I89,I87*H89),I87*G89))</f>
        <v>0</v>
      </c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 ht="15" customHeight="1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 ht="15.75">
      <c r="A100" s="188"/>
      <c r="B100" s="414" t="s">
        <v>418</v>
      </c>
      <c r="C100" s="415"/>
      <c r="D100" s="494" t="s">
        <v>417</v>
      </c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 ht="9" customHeight="1">
      <c r="A101" s="188"/>
      <c r="B101" s="413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487" t="s">
        <v>616</v>
      </c>
      <c r="C102" s="488" t="s">
        <v>631</v>
      </c>
      <c r="D102" s="488" t="s">
        <v>632</v>
      </c>
      <c r="E102" s="488" t="s">
        <v>633</v>
      </c>
      <c r="F102" s="488" t="s">
        <v>634</v>
      </c>
      <c r="G102" s="719" t="s">
        <v>635</v>
      </c>
      <c r="H102" s="719" t="s">
        <v>556</v>
      </c>
      <c r="I102" s="720" t="s">
        <v>558</v>
      </c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75" t="s">
        <v>87</v>
      </c>
      <c r="C103" s="242">
        <f>C28</f>
        <v>0</v>
      </c>
      <c r="D103" s="242">
        <f>D28</f>
        <v>0</v>
      </c>
      <c r="E103" s="242">
        <f>E28</f>
        <v>0</v>
      </c>
      <c r="F103" s="242">
        <f>F28</f>
        <v>0</v>
      </c>
      <c r="G103" s="242">
        <f>SUM(C103:F103)</f>
        <v>0</v>
      </c>
      <c r="H103" s="242">
        <f>H28</f>
        <v>0</v>
      </c>
      <c r="I103" s="242">
        <f>I28</f>
        <v>0</v>
      </c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75" t="s">
        <v>88</v>
      </c>
      <c r="C104" s="253"/>
      <c r="D104" s="216">
        <f>IF(C106="CORRECTO",C105,C106)</f>
        <v>0</v>
      </c>
      <c r="E104" s="216">
        <f>IF(D106="CORRECTO",D105,D106)</f>
        <v>0</v>
      </c>
      <c r="F104" s="216">
        <f>IF(E106="CORRECTO",E105,E106)</f>
        <v>0</v>
      </c>
      <c r="G104" s="216">
        <f>C104</f>
        <v>0</v>
      </c>
      <c r="H104" s="216">
        <f>IF(F106="CORRECTO",F105,F106)</f>
        <v>0</v>
      </c>
      <c r="I104" s="216">
        <f>IF(H106="CORRECTO",H105,H106)</f>
        <v>0</v>
      </c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75" t="s">
        <v>89</v>
      </c>
      <c r="C105" s="253"/>
      <c r="D105" s="253"/>
      <c r="E105" s="253"/>
      <c r="F105" s="253"/>
      <c r="G105" s="242">
        <f>IF(F106="CORRECTO",F105,F106)</f>
        <v>0</v>
      </c>
      <c r="H105" s="253"/>
      <c r="I105" s="253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954" t="s">
        <v>963</v>
      </c>
      <c r="C106" s="973" t="str">
        <f>IF(C103+C105-C104&gt;=0,"CORRECTO",C104-C103)</f>
        <v>CORRECTO</v>
      </c>
      <c r="D106" s="973" t="str">
        <f>IF(D103+D105-D104&gt;=0,"CORRECTO",D104-D103)</f>
        <v>CORRECTO</v>
      </c>
      <c r="E106" s="973" t="str">
        <f>IF(E103+E105-E104&gt;=0,"CORRECTO",E104-E103)</f>
        <v>CORRECTO</v>
      </c>
      <c r="F106" s="973" t="str">
        <f>IF(F103+F105-F104&gt;=0,"CORRECTO",F104-F103)</f>
        <v>CORRECTO</v>
      </c>
      <c r="G106" s="216"/>
      <c r="H106" s="973" t="str">
        <f>IF(H103+H105-H104&gt;=0,"CORRECTO",H104-H103)</f>
        <v>CORRECTO</v>
      </c>
      <c r="I106" s="973" t="str">
        <f>IF(I103+I105-I104&gt;=0,"CORRECTO",I104-I103)</f>
        <v>CORRECTO</v>
      </c>
      <c r="J106" s="188"/>
      <c r="K106" s="951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270" t="s">
        <v>733</v>
      </c>
      <c r="C107" s="248">
        <f>IF(C106="CORRECTO",C103+C105-C104,0)</f>
        <v>0</v>
      </c>
      <c r="D107" s="248">
        <f>IF(D106="CORRECTO",D103+D105-D104,0)</f>
        <v>0</v>
      </c>
      <c r="E107" s="248">
        <f>IF(E106="CORRECTO",E103+E105-E104,0)</f>
        <v>0</v>
      </c>
      <c r="F107" s="248">
        <f>IF(F106="CORRECTO",F103+F105-F104,0)</f>
        <v>0</v>
      </c>
      <c r="G107" s="248">
        <f>SUM(C107:F107)</f>
        <v>0</v>
      </c>
      <c r="H107" s="248">
        <f>IF(H106="CORRECTO",H103+H105-H104,0)</f>
        <v>0</v>
      </c>
      <c r="I107" s="248">
        <f>IF(I106="CORRECTO",I103+I105-I104,0)</f>
        <v>0</v>
      </c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75" t="s">
        <v>734</v>
      </c>
      <c r="C108" s="254"/>
      <c r="D108" s="242">
        <f>$C$108</f>
        <v>0</v>
      </c>
      <c r="E108" s="242">
        <f>$C$108</f>
        <v>0</v>
      </c>
      <c r="F108" s="242">
        <f>$C$108</f>
        <v>0</v>
      </c>
      <c r="G108" s="242">
        <f>$C$108</f>
        <v>0</v>
      </c>
      <c r="H108" s="254"/>
      <c r="I108" s="254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75" t="s">
        <v>735</v>
      </c>
      <c r="C109" s="242">
        <f>C107*C108</f>
        <v>0</v>
      </c>
      <c r="D109" s="242">
        <f>D107*D108</f>
        <v>0</v>
      </c>
      <c r="E109" s="242">
        <f>E107*E108</f>
        <v>0</v>
      </c>
      <c r="F109" s="242">
        <f>F107*F108</f>
        <v>0</v>
      </c>
      <c r="G109" s="242">
        <f>SUM(C109:F109)</f>
        <v>0</v>
      </c>
      <c r="H109" s="242">
        <f>H107*H108</f>
        <v>0</v>
      </c>
      <c r="I109" s="242">
        <f>I107*I108</f>
        <v>0</v>
      </c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75" t="s">
        <v>688</v>
      </c>
      <c r="C110" s="257"/>
      <c r="D110" s="1046">
        <f>$C$110</f>
        <v>0</v>
      </c>
      <c r="E110" s="1046">
        <f>$C$110</f>
        <v>0</v>
      </c>
      <c r="F110" s="1046">
        <f>$C$110</f>
        <v>0</v>
      </c>
      <c r="G110" s="890"/>
      <c r="H110" s="1046">
        <f>$C$110</f>
        <v>0</v>
      </c>
      <c r="I110" s="1046">
        <f>$C$110</f>
        <v>0</v>
      </c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>
      <c r="A111" s="188"/>
      <c r="B111" s="175" t="s">
        <v>689</v>
      </c>
      <c r="C111" s="242">
        <f>C109*C110</f>
        <v>0</v>
      </c>
      <c r="D111" s="242">
        <f>D109*D110</f>
        <v>0</v>
      </c>
      <c r="E111" s="242">
        <f>E109*E110</f>
        <v>0</v>
      </c>
      <c r="F111" s="242">
        <f>F109*F110</f>
        <v>0</v>
      </c>
      <c r="G111" s="242">
        <f>SUM(C111:F111)</f>
        <v>0</v>
      </c>
      <c r="H111" s="242">
        <f>H109*H110</f>
        <v>0</v>
      </c>
      <c r="I111" s="242">
        <f>I109*I110</f>
        <v>0</v>
      </c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270" t="s">
        <v>690</v>
      </c>
      <c r="C112" s="271">
        <f>C109+C111</f>
        <v>0</v>
      </c>
      <c r="D112" s="271">
        <f>D109+D111</f>
        <v>0</v>
      </c>
      <c r="E112" s="271">
        <f>E109+E111</f>
        <v>0</v>
      </c>
      <c r="F112" s="271">
        <f>F109+F111</f>
        <v>0</v>
      </c>
      <c r="G112" s="271">
        <f>SUM(C112:F112)</f>
        <v>0</v>
      </c>
      <c r="H112" s="271">
        <f>H109+H111</f>
        <v>0</v>
      </c>
      <c r="I112" s="271">
        <f>I109+I111</f>
        <v>0</v>
      </c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>
      <c r="A113" s="188"/>
      <c r="B113" s="491" t="s">
        <v>167</v>
      </c>
      <c r="C113" s="242">
        <f>IF($B$113="Pago contado",C112,IF($B$113="Pago 30 días",C112*2/3,IF($B$113="Pago 60 días",C112*1/3,0)))</f>
        <v>0</v>
      </c>
      <c r="D113" s="242">
        <f>IF($B$113="Pago contado",D112,IF($B$113="Pago 30 días",C114+D112*2/3,IF($B$113="Pago 60 días",C114+D112*1/3,0)))</f>
        <v>0</v>
      </c>
      <c r="E113" s="242">
        <f>IF($B$113="Pago contado",E112,IF($B$113="Pago 30 días",D114+E112*2/3,IF($B$113="Pago 60 días",D114+E112*1/3,0)))</f>
        <v>0</v>
      </c>
      <c r="F113" s="242">
        <f>IF($B$113="Pago contado",F112,IF($B$113="Pago 30 días",E114+F112*2/3,IF($B$113="Pago 60 días",E114+F112*1/3,0)))</f>
        <v>0</v>
      </c>
      <c r="G113" s="242">
        <f>SUM(C113:F113)</f>
        <v>0</v>
      </c>
      <c r="H113" s="242">
        <f>IF($B$113="Pago contado",H112,IF($B$113="Pago 30 días",G114+H112*11/12,IF($B$113="Pago 60 días",G114+H112*10/12,0)))</f>
        <v>0</v>
      </c>
      <c r="I113" s="242">
        <f>IF($B$113="Pago contado",I112,IF($B$113="Pago 30 días",H114+I112*11/12,IF($B$113="Pago 60 días",H114+I112*10/12,0)))</f>
        <v>0</v>
      </c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>
      <c r="A114" s="188"/>
      <c r="B114" s="270" t="s">
        <v>650</v>
      </c>
      <c r="C114" s="271">
        <f>IF($B$113="Pago contado",0,IF($B$113="Pago 30 días",C112*1/3,IF($B$113="Pago 60 días",C112*2/3)))</f>
        <v>0</v>
      </c>
      <c r="D114" s="271">
        <f>IF($B$113="Pago contado",0,IF($B$113="Pago 30 días",D112*1/3,IF($B$113="Pago 60 días",D112*2/3)))</f>
        <v>0</v>
      </c>
      <c r="E114" s="271">
        <f>IF($B$113="Pago contado",0,IF($B$113="Pago 30 días",E112*1/3,IF($B$113="Pago 60 días",E112*2/3)))</f>
        <v>0</v>
      </c>
      <c r="F114" s="271">
        <f>IF($B$113="Pago contado",0,IF($B$113="Pago 30 días",F112*1/3,IF($B$113="Pago 60 días",F112*2/3)))</f>
        <v>0</v>
      </c>
      <c r="G114" s="271">
        <f>F114</f>
        <v>0</v>
      </c>
      <c r="H114" s="271">
        <f>IF($B$113="Pago contado",0,IF($B$113="Pago 30 días",H112*1/12,IF($B$113="Pago 60 días",H112*2/12)))</f>
        <v>0</v>
      </c>
      <c r="I114" s="271">
        <f>IF($B$113="Pago contado",0,IF($B$113="Pago 30 días",I112*1/12,IF($B$113="Pago 60 días",I112*2/12)))</f>
        <v>0</v>
      </c>
      <c r="J114" s="188"/>
      <c r="K114" s="285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>
      <c r="A115" s="188"/>
      <c r="B115" s="175" t="s">
        <v>29</v>
      </c>
      <c r="C115" s="242">
        <f>C103*C108</f>
        <v>0</v>
      </c>
      <c r="D115" s="242">
        <f>D103*D108</f>
        <v>0</v>
      </c>
      <c r="E115" s="242">
        <f>E103*E108</f>
        <v>0</v>
      </c>
      <c r="F115" s="242">
        <f>F103*F108</f>
        <v>0</v>
      </c>
      <c r="G115" s="242">
        <f>SUM(C115:F115)</f>
        <v>0</v>
      </c>
      <c r="H115" s="216">
        <f>IF(H106="CORRECTO",G105*G108+(H103-G105)*H108,H103*G108)</f>
        <v>0</v>
      </c>
      <c r="I115" s="979">
        <f>IF(I106="CORRECTO",IF(H106="CORRECTO",IF(I103&gt;H105,H105*H108+(I103-H105)*I108,I103*H108),IF(I103&gt;H106,H106*G108+(I103-H106)*I108,I103*G108)),IF(H106="CORRECTO",IF(I103&gt;H105,I103*H108+(I103-H105)*I108,I103*H108),I103*G108))</f>
        <v>0</v>
      </c>
      <c r="J115" s="188"/>
      <c r="K115" s="285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>
      <c r="A116" s="188"/>
      <c r="B116" s="175" t="s">
        <v>736</v>
      </c>
      <c r="C116" s="242">
        <f>C104*C108</f>
        <v>0</v>
      </c>
      <c r="D116" s="242">
        <f>C117</f>
        <v>0</v>
      </c>
      <c r="E116" s="242">
        <f>D117</f>
        <v>0</v>
      </c>
      <c r="F116" s="242">
        <f>E117</f>
        <v>0</v>
      </c>
      <c r="G116" s="242">
        <f>C116</f>
        <v>0</v>
      </c>
      <c r="H116" s="242">
        <f>G117</f>
        <v>0</v>
      </c>
      <c r="I116" s="242">
        <f>H117</f>
        <v>0</v>
      </c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>
      <c r="A117" s="188"/>
      <c r="B117" s="175" t="s">
        <v>737</v>
      </c>
      <c r="C117" s="433">
        <f>IF(C106="CORRECTO",C105*C108,C106*C108)</f>
        <v>0</v>
      </c>
      <c r="D117" s="433">
        <f>IF(D106="CORRECTO",D105*D108,D106*D108)</f>
        <v>0</v>
      </c>
      <c r="E117" s="433">
        <f>IF(E106="CORRECTO",E105*E108,E106*E108)</f>
        <v>0</v>
      </c>
      <c r="F117" s="433">
        <f>IF(F106="CORRECTO",F105*F108,F106*F108)</f>
        <v>0</v>
      </c>
      <c r="G117" s="433">
        <f>F117</f>
        <v>0</v>
      </c>
      <c r="H117" s="975">
        <f>IF(H106="CORRECTO",H105*H108,H106*G108)</f>
        <v>0</v>
      </c>
      <c r="I117" s="977">
        <f>IF(I106="CORRECTO",IF(H106="CORRECTO",I105*I108,IF(I105&gt;H106,(H106-I103)*G108+I107*I108,(H106-I103)*G108+I107*I108)),IF(H106="CORRECTO",IF(I103&gt;H105,H105*H108+(I103-H105)*I108,I106*H108),I106*G108))</f>
        <v>0</v>
      </c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 ht="15" customHeight="1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 ht="15.75">
      <c r="A119" s="188"/>
      <c r="B119" s="414" t="s">
        <v>418</v>
      </c>
      <c r="C119" s="415"/>
      <c r="D119" s="495" t="s">
        <v>447</v>
      </c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 ht="8.25" customHeight="1">
      <c r="A120" s="188"/>
      <c r="B120" s="413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>
      <c r="A121" s="188"/>
      <c r="B121" s="487" t="s">
        <v>616</v>
      </c>
      <c r="C121" s="488" t="s">
        <v>631</v>
      </c>
      <c r="D121" s="488" t="s">
        <v>632</v>
      </c>
      <c r="E121" s="488" t="s">
        <v>633</v>
      </c>
      <c r="F121" s="488" t="s">
        <v>634</v>
      </c>
      <c r="G121" s="719" t="s">
        <v>635</v>
      </c>
      <c r="H121" s="719" t="s">
        <v>556</v>
      </c>
      <c r="I121" s="720" t="s">
        <v>558</v>
      </c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>
      <c r="A122" s="188"/>
      <c r="B122" s="481" t="s">
        <v>87</v>
      </c>
      <c r="C122" s="492">
        <f>C44</f>
        <v>0</v>
      </c>
      <c r="D122" s="492">
        <f>D44</f>
        <v>0</v>
      </c>
      <c r="E122" s="492">
        <f>E44</f>
        <v>0</v>
      </c>
      <c r="F122" s="492">
        <f>F44</f>
        <v>0</v>
      </c>
      <c r="G122" s="492">
        <f>SUM(C122:F122)</f>
        <v>0</v>
      </c>
      <c r="H122" s="492">
        <f>H44</f>
        <v>0</v>
      </c>
      <c r="I122" s="493">
        <f>I44</f>
        <v>0</v>
      </c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>
      <c r="A123" s="188"/>
      <c r="B123" s="397" t="s">
        <v>88</v>
      </c>
      <c r="C123" s="407"/>
      <c r="D123" s="216">
        <f>IF(C125="CORRECTO",C124,C125)</f>
        <v>0</v>
      </c>
      <c r="E123" s="216">
        <f>IF(D125="CORRECTO",D124,D125)</f>
        <v>0</v>
      </c>
      <c r="F123" s="216">
        <f>IF(E125="CORRECTO",E124,E125)</f>
        <v>0</v>
      </c>
      <c r="G123" s="216">
        <f>C123</f>
        <v>0</v>
      </c>
      <c r="H123" s="216">
        <f>IF(F125="CORRECTO",F124,F125)</f>
        <v>0</v>
      </c>
      <c r="I123" s="216">
        <f>IF(H125="CORRECTO",H124,H125)</f>
        <v>0</v>
      </c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>
      <c r="A124" s="188"/>
      <c r="B124" s="397" t="s">
        <v>89</v>
      </c>
      <c r="C124" s="407"/>
      <c r="D124" s="407"/>
      <c r="E124" s="407"/>
      <c r="F124" s="407"/>
      <c r="G124" s="216">
        <f>F124</f>
        <v>0</v>
      </c>
      <c r="H124" s="407"/>
      <c r="I124" s="40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>
      <c r="A125" s="188"/>
      <c r="B125" s="954" t="s">
        <v>963</v>
      </c>
      <c r="C125" s="973" t="str">
        <f>IF(C122+C124-C123&gt;=0,"CORRECTO",C123-C122)</f>
        <v>CORRECTO</v>
      </c>
      <c r="D125" s="973" t="str">
        <f>IF(D122+D124-D123&gt;=0,"CORRECTO",D123-D122)</f>
        <v>CORRECTO</v>
      </c>
      <c r="E125" s="973" t="str">
        <f>IF(E122+E124-E123&gt;=0,"CORRECTO",E123-E122)</f>
        <v>CORRECTO</v>
      </c>
      <c r="F125" s="973" t="str">
        <f>IF(F122+F124-F123&gt;=0,"CORRECTO",F123-F122)</f>
        <v>CORRECTO</v>
      </c>
      <c r="G125" s="216"/>
      <c r="H125" s="973" t="str">
        <f>IF(H122+H124-H123&gt;=0,"CORRECTO",H123-H122)</f>
        <v>CORRECTO</v>
      </c>
      <c r="I125" s="973" t="str">
        <f>IF(I122+I124-I123&gt;=0,"CORRECTO",I123-I122)</f>
        <v>CORRECTO</v>
      </c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spans="1:26">
      <c r="A126" s="188"/>
      <c r="B126" s="422" t="s">
        <v>733</v>
      </c>
      <c r="C126" s="248">
        <f>IF(C125="CORRECTO",C122+C124-C123,0)</f>
        <v>0</v>
      </c>
      <c r="D126" s="248">
        <f>IF(D125="CORRECTO",D122+D124-D123,0)</f>
        <v>0</v>
      </c>
      <c r="E126" s="248">
        <f>IF(E125="CORRECTO",E122+E124-E123,0)</f>
        <v>0</v>
      </c>
      <c r="F126" s="248">
        <f>IF(F125="CORRECTO",F122+F124-F123,0)</f>
        <v>0</v>
      </c>
      <c r="G126" s="248">
        <f>SUM(C126:F126)</f>
        <v>0</v>
      </c>
      <c r="H126" s="248">
        <f>IF(H125="CORRECTO",H122+H124-H123,0)</f>
        <v>0</v>
      </c>
      <c r="I126" s="248">
        <f>IF(I125="CORRECTO",I122+I124-I123,0)</f>
        <v>0</v>
      </c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spans="1:26">
      <c r="A127" s="188"/>
      <c r="B127" s="397" t="s">
        <v>734</v>
      </c>
      <c r="C127" s="186"/>
      <c r="D127" s="216">
        <f>$C$127</f>
        <v>0</v>
      </c>
      <c r="E127" s="216">
        <f>$C$127</f>
        <v>0</v>
      </c>
      <c r="F127" s="216">
        <f>$C$127</f>
        <v>0</v>
      </c>
      <c r="G127" s="216">
        <f>$C$127</f>
        <v>0</v>
      </c>
      <c r="H127" s="974"/>
      <c r="I127" s="436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spans="1:26">
      <c r="A128" s="188"/>
      <c r="B128" s="397" t="s">
        <v>735</v>
      </c>
      <c r="C128" s="216">
        <f>C126*C127</f>
        <v>0</v>
      </c>
      <c r="D128" s="216">
        <f>D126*D127</f>
        <v>0</v>
      </c>
      <c r="E128" s="216">
        <f>E126*E127</f>
        <v>0</v>
      </c>
      <c r="F128" s="216">
        <f>F126*F127</f>
        <v>0</v>
      </c>
      <c r="G128" s="216">
        <f>SUM(C128:F128)</f>
        <v>0</v>
      </c>
      <c r="H128" s="216">
        <f>H126*H127</f>
        <v>0</v>
      </c>
      <c r="I128" s="393">
        <f>I126*I127</f>
        <v>0</v>
      </c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spans="1:26">
      <c r="A129" s="188"/>
      <c r="B129" s="397" t="s">
        <v>688</v>
      </c>
      <c r="C129" s="443"/>
      <c r="D129" s="1041">
        <f>$C$129</f>
        <v>0</v>
      </c>
      <c r="E129" s="1041">
        <f>$C$129</f>
        <v>0</v>
      </c>
      <c r="F129" s="1041">
        <f>$C$129</f>
        <v>0</v>
      </c>
      <c r="G129" s="1013"/>
      <c r="H129" s="1041">
        <f>$C$129</f>
        <v>0</v>
      </c>
      <c r="I129" s="1041">
        <f>$C$129</f>
        <v>0</v>
      </c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  <row r="130" spans="1:26">
      <c r="A130" s="188"/>
      <c r="B130" s="397" t="s">
        <v>689</v>
      </c>
      <c r="C130" s="216">
        <f>C128*C129</f>
        <v>0</v>
      </c>
      <c r="D130" s="216">
        <f>D128*D129</f>
        <v>0</v>
      </c>
      <c r="E130" s="216">
        <f>E128*E129</f>
        <v>0</v>
      </c>
      <c r="F130" s="216">
        <f>F128*F129</f>
        <v>0</v>
      </c>
      <c r="G130" s="216">
        <f>SUM(C130:F130)</f>
        <v>0</v>
      </c>
      <c r="H130" s="216">
        <f>H128*H129</f>
        <v>0</v>
      </c>
      <c r="I130" s="393">
        <f>I128*I129</f>
        <v>0</v>
      </c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</row>
    <row r="131" spans="1:26">
      <c r="A131" s="188"/>
      <c r="B131" s="422" t="s">
        <v>690</v>
      </c>
      <c r="C131" s="248">
        <f>C128+C130</f>
        <v>0</v>
      </c>
      <c r="D131" s="248">
        <f>D128+D130</f>
        <v>0</v>
      </c>
      <c r="E131" s="248">
        <f>E128+E130</f>
        <v>0</v>
      </c>
      <c r="F131" s="248">
        <f>F128+F130</f>
        <v>0</v>
      </c>
      <c r="G131" s="248">
        <f>SUM(C131:F131)</f>
        <v>0</v>
      </c>
      <c r="H131" s="248">
        <f>H128+H130</f>
        <v>0</v>
      </c>
      <c r="I131" s="427">
        <f>I128+I130</f>
        <v>0</v>
      </c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spans="1:26">
      <c r="A132" s="188"/>
      <c r="B132" s="410" t="s">
        <v>167</v>
      </c>
      <c r="C132" s="216">
        <f>IF($B$132="Pago contado",C131,IF($B$132="Pago 30 días",C131*2/3,IF($B$132="Pago 60 días",C131*1/3,0)))</f>
        <v>0</v>
      </c>
      <c r="D132" s="216">
        <f>IF($B$132="Pago contado",D131,IF($B$132="Pago 30 días",C133+D131*2/3,IF($B$132="Pago 60 días",C133+D131*1/3,0)))</f>
        <v>0</v>
      </c>
      <c r="E132" s="216">
        <f>IF($B$132="Pago contado",E131,IF($B$132="Pago 30 días",D133+E131*2/3,IF($B$132="Pago 60 días",D133+E131*1/3,0)))</f>
        <v>0</v>
      </c>
      <c r="F132" s="216">
        <f>IF($B$132="Pago contado",F131,IF($B$132="Pago 30 días",E133+F131*2/3,IF($B$132="Pago 60 días",E133+F131*1/3,0)))</f>
        <v>0</v>
      </c>
      <c r="G132" s="216">
        <f>SUM(C132:F132)</f>
        <v>0</v>
      </c>
      <c r="H132" s="216">
        <f>IF($B$132="Pago contado",H131,IF($B$132="Pago 30 días",G133+H131*11/12,IF($B$132="Pago 60 días",G133+H131*10/12,0)))</f>
        <v>0</v>
      </c>
      <c r="I132" s="393">
        <f>IF($B$132="Pago contado",I131,IF($B$132="Pago 30 días",H133+I131*11/12,IF($B$132="Pago 60 días",H133+I131*10/12,0)))</f>
        <v>0</v>
      </c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spans="1:26">
      <c r="A133" s="188"/>
      <c r="B133" s="422" t="s">
        <v>650</v>
      </c>
      <c r="C133" s="248">
        <f>IF($B$132="Pago contado",0,IF($B$132="Pago 30 días",C131*1/3,IF($B$132="Pago 60 días",C131*2/3)))</f>
        <v>0</v>
      </c>
      <c r="D133" s="248">
        <f>IF($B$132="Pago contado",0,IF($B$132="Pago 30 días",D131*1/3,IF($B$132="Pago 60 días",D131*2/3)))</f>
        <v>0</v>
      </c>
      <c r="E133" s="248">
        <f>IF($B$132="Pago contado",0,IF($B$132="Pago 30 días",E131*1/3,IF($B$132="Pago 60 días",E131*2/3)))</f>
        <v>0</v>
      </c>
      <c r="F133" s="248">
        <f>IF($B$132="Pago contado",0,IF($B$132="Pago 30 días",F131*1/3,IF($B$132="Pago 60 días",F131*2/3)))</f>
        <v>0</v>
      </c>
      <c r="G133" s="248">
        <f>F133</f>
        <v>0</v>
      </c>
      <c r="H133" s="248">
        <f>IF($B$132="Pago contado",0,IF($B$132="Pago 30 días",H131*1/12,IF($B$132="Pago 60 días",H131*2/12)))</f>
        <v>0</v>
      </c>
      <c r="I133" s="248">
        <f>IF($B$132="Pago contado",0,IF($B$132="Pago 30 días",I131*1/12,IF($B$132="Pago 60 días",I131*2/12)))</f>
        <v>0</v>
      </c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</row>
    <row r="134" spans="1:26">
      <c r="A134" s="188"/>
      <c r="B134" s="397" t="s">
        <v>29</v>
      </c>
      <c r="C134" s="216">
        <f>C122*C127</f>
        <v>0</v>
      </c>
      <c r="D134" s="216">
        <f>D122*D127</f>
        <v>0</v>
      </c>
      <c r="E134" s="216">
        <f>E122*E127</f>
        <v>0</v>
      </c>
      <c r="F134" s="216">
        <f>F122*F127</f>
        <v>0</v>
      </c>
      <c r="G134" s="216">
        <f>SUM(C134:F134)</f>
        <v>0</v>
      </c>
      <c r="H134" s="216">
        <f>IF(H125="CORRECTO",G124*G127+(H122-G124)*H127,H122*G127)</f>
        <v>0</v>
      </c>
      <c r="I134" s="979">
        <f>IF(I125="CORRECTO",IF(H125="CORRECTO",IF(I122&gt;H124,H124*H127+(I122-H124)*I127,I122*H127),IF(I122&gt;H125,H125*G127+(I122-H125)*I127,I122*G127)),IF(H125="CORRECTO",IF(I122&gt;H124,I122*H127+(I122-H124)*I127,I122*H127),I122*G127))</f>
        <v>0</v>
      </c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</row>
    <row r="135" spans="1:26">
      <c r="A135" s="188"/>
      <c r="B135" s="397" t="s">
        <v>736</v>
      </c>
      <c r="C135" s="216">
        <f>C123*C127</f>
        <v>0</v>
      </c>
      <c r="D135" s="216">
        <f>C136</f>
        <v>0</v>
      </c>
      <c r="E135" s="216">
        <f>D136</f>
        <v>0</v>
      </c>
      <c r="F135" s="216">
        <f>E136</f>
        <v>0</v>
      </c>
      <c r="G135" s="216">
        <f>C135</f>
        <v>0</v>
      </c>
      <c r="H135" s="216">
        <f>G136</f>
        <v>0</v>
      </c>
      <c r="I135" s="393">
        <f>H136</f>
        <v>0</v>
      </c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spans="1:26">
      <c r="A136" s="188"/>
      <c r="B136" s="438" t="s">
        <v>737</v>
      </c>
      <c r="C136" s="433">
        <f>IF(C125="CORRECTO",C124*C127,C125*C127)</f>
        <v>0</v>
      </c>
      <c r="D136" s="433">
        <f>IF(D125="CORRECTO",D124*D127,D125*D127)</f>
        <v>0</v>
      </c>
      <c r="E136" s="433">
        <f>IF(E125="CORRECTO",E124*E127,E125*E127)</f>
        <v>0</v>
      </c>
      <c r="F136" s="433">
        <f>IF(F125="CORRECTO",F124*F127,F125*F127)</f>
        <v>0</v>
      </c>
      <c r="G136" s="433">
        <f>F136</f>
        <v>0</v>
      </c>
      <c r="H136" s="975">
        <f>IF(H125="CORRECTO",H124*H127,H125*G127)</f>
        <v>0</v>
      </c>
      <c r="I136" s="977">
        <f>IF(I125="CORRECTO",IF(H125="CORRECTO",I124*I127,IF(I124&gt;H125,(H125-I122)*G127+I126*I127,(H125-I122)*G127+I126*I127)),IF(H125="CORRECTO",IF(I122&gt;H124,H124*H127+(I122-H124)*I127,I125*H127),I125*G127))</f>
        <v>0</v>
      </c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</row>
    <row r="137" spans="1:26" ht="15" customHeight="1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</row>
    <row r="138" spans="1:26" ht="15.75">
      <c r="A138" s="188"/>
      <c r="B138" s="414" t="s">
        <v>418</v>
      </c>
      <c r="C138" s="415"/>
      <c r="D138" s="494" t="s">
        <v>448</v>
      </c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</row>
    <row r="139" spans="1:26" ht="9" customHeight="1">
      <c r="A139" s="188"/>
      <c r="B139" s="413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</row>
    <row r="140" spans="1:26">
      <c r="A140" s="188"/>
      <c r="B140" s="487" t="s">
        <v>616</v>
      </c>
      <c r="C140" s="488" t="s">
        <v>631</v>
      </c>
      <c r="D140" s="488" t="s">
        <v>632</v>
      </c>
      <c r="E140" s="488" t="s">
        <v>633</v>
      </c>
      <c r="F140" s="488" t="s">
        <v>634</v>
      </c>
      <c r="G140" s="719" t="s">
        <v>635</v>
      </c>
      <c r="H140" s="719" t="s">
        <v>556</v>
      </c>
      <c r="I140" s="720" t="s">
        <v>558</v>
      </c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</row>
    <row r="141" spans="1:26">
      <c r="A141" s="188"/>
      <c r="B141" s="175" t="s">
        <v>87</v>
      </c>
      <c r="C141" s="242">
        <f>C60</f>
        <v>0</v>
      </c>
      <c r="D141" s="242">
        <f>D60</f>
        <v>0</v>
      </c>
      <c r="E141" s="242">
        <f>E60</f>
        <v>0</v>
      </c>
      <c r="F141" s="242">
        <f>F60</f>
        <v>0</v>
      </c>
      <c r="G141" s="242">
        <f>SUM(C141:F141)</f>
        <v>0</v>
      </c>
      <c r="H141" s="242">
        <f>H60</f>
        <v>0</v>
      </c>
      <c r="I141" s="242">
        <f>I60</f>
        <v>0</v>
      </c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</row>
    <row r="142" spans="1:26">
      <c r="A142" s="188"/>
      <c r="B142" s="175" t="s">
        <v>88</v>
      </c>
      <c r="C142" s="253"/>
      <c r="D142" s="216">
        <f>IF(C144="CORRECTO",C143,C144)</f>
        <v>0</v>
      </c>
      <c r="E142" s="216">
        <f>IF(D144="CORRECTO",D143,D144)</f>
        <v>0</v>
      </c>
      <c r="F142" s="216">
        <f>IF(E144="CORRECTO",E143,E144)</f>
        <v>0</v>
      </c>
      <c r="G142" s="216">
        <f>C142</f>
        <v>0</v>
      </c>
      <c r="H142" s="216">
        <f>IF(F144="CORRECTO",F143,F144)</f>
        <v>0</v>
      </c>
      <c r="I142" s="216">
        <f>IF(H144="CORRECTO",H143,H144)</f>
        <v>0</v>
      </c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</row>
    <row r="143" spans="1:26">
      <c r="A143" s="188"/>
      <c r="B143" s="175" t="s">
        <v>89</v>
      </c>
      <c r="C143" s="253"/>
      <c r="D143" s="253"/>
      <c r="E143" s="253"/>
      <c r="F143" s="253"/>
      <c r="G143" s="242">
        <f>F143</f>
        <v>0</v>
      </c>
      <c r="H143" s="253"/>
      <c r="I143" s="253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</row>
    <row r="144" spans="1:26">
      <c r="A144" s="188"/>
      <c r="B144" s="954" t="s">
        <v>963</v>
      </c>
      <c r="C144" s="973" t="str">
        <f>IF(C141+C143-C142&gt;=0,"CORRECTO",C142-C141)</f>
        <v>CORRECTO</v>
      </c>
      <c r="D144" s="973" t="str">
        <f>IF(D141+D143-D142&gt;=0,"CORRECTO",D142-D141)</f>
        <v>CORRECTO</v>
      </c>
      <c r="E144" s="973" t="str">
        <f>IF(E141+E143-E142&gt;=0,"CORRECTO",E142-E141)</f>
        <v>CORRECTO</v>
      </c>
      <c r="F144" s="973" t="str">
        <f>IF(F141+F143-F142&gt;=0,"CORRECTO",F142-F141)</f>
        <v>CORRECTO</v>
      </c>
      <c r="G144" s="216"/>
      <c r="H144" s="973" t="str">
        <f>IF(H141+H143-H142&gt;=0,"CORRECTO",H142-H141)</f>
        <v>CORRECTO</v>
      </c>
      <c r="I144" s="973" t="str">
        <f>IF(I141+I143-I142&gt;=0,"CORRECTO",I142-I141)</f>
        <v>CORRECTO</v>
      </c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</row>
    <row r="145" spans="1:26">
      <c r="A145" s="188"/>
      <c r="B145" s="270" t="s">
        <v>733</v>
      </c>
      <c r="C145" s="271">
        <f>IF(C144="CORRECTO",C141+C143-C142,0)</f>
        <v>0</v>
      </c>
      <c r="D145" s="271">
        <f t="shared" ref="D145:I145" si="3">IF(D144="CORRECTO",D141+D143-D142,0)</f>
        <v>0</v>
      </c>
      <c r="E145" s="271">
        <f t="shared" si="3"/>
        <v>0</v>
      </c>
      <c r="F145" s="271">
        <f t="shared" si="3"/>
        <v>0</v>
      </c>
      <c r="G145" s="271">
        <f>SUM(C145:F145)</f>
        <v>0</v>
      </c>
      <c r="H145" s="271">
        <f t="shared" si="3"/>
        <v>0</v>
      </c>
      <c r="I145" s="271">
        <f t="shared" si="3"/>
        <v>0</v>
      </c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</row>
    <row r="146" spans="1:26">
      <c r="A146" s="188"/>
      <c r="B146" s="175" t="s">
        <v>734</v>
      </c>
      <c r="C146" s="254"/>
      <c r="D146" s="242">
        <f>$C$146</f>
        <v>0</v>
      </c>
      <c r="E146" s="242">
        <f>$C$146</f>
        <v>0</v>
      </c>
      <c r="F146" s="242">
        <f>$C$146</f>
        <v>0</v>
      </c>
      <c r="G146" s="242">
        <f>$C$146</f>
        <v>0</v>
      </c>
      <c r="H146" s="254"/>
      <c r="I146" s="254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</row>
    <row r="147" spans="1:26">
      <c r="A147" s="188"/>
      <c r="B147" s="175" t="s">
        <v>735</v>
      </c>
      <c r="C147" s="242">
        <f>C145*C146</f>
        <v>0</v>
      </c>
      <c r="D147" s="242">
        <f>D145*D146</f>
        <v>0</v>
      </c>
      <c r="E147" s="242">
        <f>E145*E146</f>
        <v>0</v>
      </c>
      <c r="F147" s="242">
        <f>F145*F146</f>
        <v>0</v>
      </c>
      <c r="G147" s="242">
        <f>SUM(C147:F147)</f>
        <v>0</v>
      </c>
      <c r="H147" s="242">
        <f>H145*H146</f>
        <v>0</v>
      </c>
      <c r="I147" s="242">
        <f>I145*I146</f>
        <v>0</v>
      </c>
      <c r="J147" s="188"/>
      <c r="K147" s="188"/>
      <c r="L147" s="981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</row>
    <row r="148" spans="1:26">
      <c r="A148" s="188"/>
      <c r="B148" s="175" t="s">
        <v>688</v>
      </c>
      <c r="C148" s="257"/>
      <c r="D148" s="1046">
        <f>$C$148</f>
        <v>0</v>
      </c>
      <c r="E148" s="1046">
        <f>$C$148</f>
        <v>0</v>
      </c>
      <c r="F148" s="1046">
        <f>$C$148</f>
        <v>0</v>
      </c>
      <c r="G148" s="890"/>
      <c r="H148" s="1046">
        <f>$C$148</f>
        <v>0</v>
      </c>
      <c r="I148" s="1046">
        <f>$C$148</f>
        <v>0</v>
      </c>
      <c r="J148" s="188"/>
      <c r="K148" s="980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</row>
    <row r="149" spans="1:26">
      <c r="A149" s="188"/>
      <c r="B149" s="175" t="s">
        <v>689</v>
      </c>
      <c r="C149" s="242">
        <f>C147*C148</f>
        <v>0</v>
      </c>
      <c r="D149" s="242">
        <f>D147*D148</f>
        <v>0</v>
      </c>
      <c r="E149" s="242">
        <f>E147*E148</f>
        <v>0</v>
      </c>
      <c r="F149" s="242">
        <f>F147*F148</f>
        <v>0</v>
      </c>
      <c r="G149" s="242">
        <f>SUM(C149:F149)</f>
        <v>0</v>
      </c>
      <c r="H149" s="242">
        <f>H147*H148</f>
        <v>0</v>
      </c>
      <c r="I149" s="242">
        <f>I147*I148</f>
        <v>0</v>
      </c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</row>
    <row r="150" spans="1:26">
      <c r="A150" s="188"/>
      <c r="B150" s="270" t="s">
        <v>690</v>
      </c>
      <c r="C150" s="271">
        <f>C147+C149</f>
        <v>0</v>
      </c>
      <c r="D150" s="271">
        <f>D147+D149</f>
        <v>0</v>
      </c>
      <c r="E150" s="271">
        <f>E147+E149</f>
        <v>0</v>
      </c>
      <c r="F150" s="271">
        <f>F147+F149</f>
        <v>0</v>
      </c>
      <c r="G150" s="271">
        <f>SUM(C150:F150)</f>
        <v>0</v>
      </c>
      <c r="H150" s="271">
        <f>H147+H149</f>
        <v>0</v>
      </c>
      <c r="I150" s="271">
        <f>I147+I149</f>
        <v>0</v>
      </c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</row>
    <row r="151" spans="1:26">
      <c r="A151" s="188"/>
      <c r="B151" s="491" t="s">
        <v>167</v>
      </c>
      <c r="C151" s="242">
        <f>IF($B$151="Pago contado",C150,IF($B$151="Pago 30 días",C150*2/3,IF($B$151="Pago 60 días",C150*1/3,0)))</f>
        <v>0</v>
      </c>
      <c r="D151" s="242">
        <f>IF($B$151="Pago contado",D150,IF($B$151="Pago 30 días",C152+D150*2/3,IF($B$151="Pago 60 días",C152+D150*1/3,0)))</f>
        <v>0</v>
      </c>
      <c r="E151" s="242">
        <f>IF($B$151="Pago contado",E150,IF($B$151="Pago 30 días",D152+E150*2/3,IF($B$151="Pago 60 días",D152+E150*1/3,0)))</f>
        <v>0</v>
      </c>
      <c r="F151" s="242">
        <f>IF($B$151="Pago contado",F150,IF($B$151="Pago 30 días",E152+F150*2/3,IF($B$151="Pago 60 días",E152+F150*1/3,0)))</f>
        <v>0</v>
      </c>
      <c r="G151" s="242">
        <f>SUM(C151:F151)</f>
        <v>0</v>
      </c>
      <c r="H151" s="242">
        <f>IF($B$151="Pago contado",H150,IF($B$151="Pago 30 días",G152+H150*11/12,IF($B$151="Pago 60 días",G152+H150*10/12,0)))</f>
        <v>0</v>
      </c>
      <c r="I151" s="242">
        <f>IF($B$151="Pago contado",I150,IF($B$151="Pago 30 días",H152+I150*11/12,IF($B$151="Pago 60 días",H152+I150*10/12,0)))</f>
        <v>0</v>
      </c>
      <c r="J151" s="188"/>
      <c r="K151" s="188"/>
      <c r="L151" s="981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</row>
    <row r="152" spans="1:26">
      <c r="A152" s="188"/>
      <c r="B152" s="270" t="s">
        <v>650</v>
      </c>
      <c r="C152" s="271">
        <f>IF($B$151="Pago contado",0,IF($B$151="Pago 30 días",C150*1/3,IF($B$151="Pago 60 días",C150*2/3)))</f>
        <v>0</v>
      </c>
      <c r="D152" s="271">
        <f>IF($B$151="Pago contado",0,IF($B$151="Pago 30 días",D150*1/3,IF($B$151="Pago 60 días",D150*2/3)))</f>
        <v>0</v>
      </c>
      <c r="E152" s="271">
        <f>IF($B$151="Pago contado",0,IF($B$151="Pago 30 días",E150*1/3,IF($B$151="Pago 60 días",E150*2/3)))</f>
        <v>0</v>
      </c>
      <c r="F152" s="271">
        <f>IF($B$151="Pago contado",0,IF($B$151="Pago 30 días",F150*1/3,IF($B$151="Pago 60 días",F150*2/3)))</f>
        <v>0</v>
      </c>
      <c r="G152" s="271">
        <f>F152</f>
        <v>0</v>
      </c>
      <c r="H152" s="271">
        <f>IF($B$151="Pago contado",0,IF($B$151="Pago 30 días",H150*1/12,IF($B$151="Pago 60 días",H150*2/12)))</f>
        <v>0</v>
      </c>
      <c r="I152" s="271">
        <f>IF($B$151="Pago contado",0,IF($B$151="Pago 30 días",I150*1/12,IF($B$151="Pago 60 días",I150*2/12)))</f>
        <v>0</v>
      </c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</row>
    <row r="153" spans="1:26">
      <c r="A153" s="188"/>
      <c r="B153" s="175" t="s">
        <v>29</v>
      </c>
      <c r="C153" s="242">
        <f>C141*C146</f>
        <v>0</v>
      </c>
      <c r="D153" s="242">
        <f>D141*D146</f>
        <v>0</v>
      </c>
      <c r="E153" s="242">
        <f>E141*E146</f>
        <v>0</v>
      </c>
      <c r="F153" s="242">
        <f>F141*F146</f>
        <v>0</v>
      </c>
      <c r="G153" s="242">
        <f>SUM(C153:F153)</f>
        <v>0</v>
      </c>
      <c r="H153" s="216">
        <f>IF(H144="CORRECTO",G143*G146+(H141-G143)*H146,H141*G146)</f>
        <v>0</v>
      </c>
      <c r="I153" s="979">
        <f>IF(I144="CORRECTO",IF(H144="CORRECTO",IF(I141&gt;H143,H143*H146+(I141-H143)*I146,I141*H146),IF(I141&gt;H144,H144*G146+(I141-H144)*I146,I141*G146)),IF(H144="CORRECTO",IF(I141&gt;H143,I141*H146+(I141-H143)*I146,I141*H146),I141*G146))</f>
        <v>0</v>
      </c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</row>
    <row r="154" spans="1:26">
      <c r="A154" s="188"/>
      <c r="B154" s="175" t="s">
        <v>736</v>
      </c>
      <c r="C154" s="242">
        <f>C142*C146</f>
        <v>0</v>
      </c>
      <c r="D154" s="242">
        <f>C155</f>
        <v>0</v>
      </c>
      <c r="E154" s="242">
        <f>D155</f>
        <v>0</v>
      </c>
      <c r="F154" s="242">
        <f>E155</f>
        <v>0</v>
      </c>
      <c r="G154" s="242">
        <f>C154</f>
        <v>0</v>
      </c>
      <c r="H154" s="242">
        <f>G155</f>
        <v>0</v>
      </c>
      <c r="I154" s="242">
        <f>H155</f>
        <v>0</v>
      </c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</row>
    <row r="155" spans="1:26">
      <c r="A155" s="188"/>
      <c r="B155" s="175" t="s">
        <v>737</v>
      </c>
      <c r="C155" s="242">
        <f>C143*C146</f>
        <v>0</v>
      </c>
      <c r="D155" s="242">
        <f>D143*D146</f>
        <v>0</v>
      </c>
      <c r="E155" s="242">
        <f>E143*E146</f>
        <v>0</v>
      </c>
      <c r="F155" s="242">
        <f>F143*F146</f>
        <v>0</v>
      </c>
      <c r="G155" s="242">
        <f>F155</f>
        <v>0</v>
      </c>
      <c r="H155" s="975">
        <f>IF(H144="CORRECTO",H143*H146,H144*G146)</f>
        <v>0</v>
      </c>
      <c r="I155" s="977">
        <f>IF(I144="CORRECTO",IF(H144="CORRECTO",I143*I146,IF(I143&gt;H144,(H144-I141)*G146+I145*I146,(H144-I141)*G146+I145*I146)),IF(H144="CORRECTO",IF(I141&gt;H143,H143*H146+(I141-H143)*I146,I144*H146),I144*G146))</f>
        <v>0</v>
      </c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</row>
    <row r="156" spans="1:26" ht="15" customHeight="1">
      <c r="A156" s="188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</row>
    <row r="157" spans="1:26" ht="15" customHeight="1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</row>
    <row r="158" spans="1:26" ht="15.75">
      <c r="A158" s="188"/>
      <c r="B158" s="414" t="s">
        <v>143</v>
      </c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</row>
    <row r="159" spans="1:26" ht="9.75" customHeight="1">
      <c r="A159" s="188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</row>
    <row r="160" spans="1:26">
      <c r="A160" s="188"/>
      <c r="B160" s="487" t="s">
        <v>616</v>
      </c>
      <c r="C160" s="488" t="s">
        <v>631</v>
      </c>
      <c r="D160" s="488" t="s">
        <v>632</v>
      </c>
      <c r="E160" s="488" t="s">
        <v>633</v>
      </c>
      <c r="F160" s="488" t="s">
        <v>634</v>
      </c>
      <c r="G160" s="719" t="s">
        <v>635</v>
      </c>
      <c r="H160" s="719" t="s">
        <v>556</v>
      </c>
      <c r="I160" s="720" t="s">
        <v>558</v>
      </c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</row>
    <row r="161" spans="1:26">
      <c r="A161" s="188"/>
      <c r="B161" s="175" t="s">
        <v>144</v>
      </c>
      <c r="C161" s="242">
        <f>C90+C109+C128+C147</f>
        <v>0</v>
      </c>
      <c r="D161" s="242">
        <f>D90+D109+D128+D147</f>
        <v>0</v>
      </c>
      <c r="E161" s="242">
        <f>E90+E109+E128+E147</f>
        <v>0</v>
      </c>
      <c r="F161" s="242">
        <f>F90+F109+F128+F147</f>
        <v>0</v>
      </c>
      <c r="G161" s="242">
        <f t="shared" ref="G161:G168" si="4">SUM(C161:F161)</f>
        <v>0</v>
      </c>
      <c r="H161" s="242">
        <f>H90+H109+H128+H147</f>
        <v>0</v>
      </c>
      <c r="I161" s="242">
        <f>I90+I109+I128+I147</f>
        <v>0</v>
      </c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</row>
    <row r="162" spans="1:26">
      <c r="A162" s="188"/>
      <c r="B162" s="175" t="s">
        <v>858</v>
      </c>
      <c r="C162" s="242">
        <f t="shared" ref="C162:F168" si="5">C92+C111+C130+C149</f>
        <v>0</v>
      </c>
      <c r="D162" s="242">
        <f t="shared" si="5"/>
        <v>0</v>
      </c>
      <c r="E162" s="242">
        <f t="shared" si="5"/>
        <v>0</v>
      </c>
      <c r="F162" s="242">
        <f t="shared" si="5"/>
        <v>0</v>
      </c>
      <c r="G162" s="242">
        <f t="shared" si="4"/>
        <v>0</v>
      </c>
      <c r="H162" s="242">
        <f t="shared" ref="H162:I168" si="6">H92+H111+H130+H149</f>
        <v>0</v>
      </c>
      <c r="I162" s="242">
        <f t="shared" si="6"/>
        <v>0</v>
      </c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</row>
    <row r="163" spans="1:26">
      <c r="A163" s="188"/>
      <c r="B163" s="175" t="s">
        <v>751</v>
      </c>
      <c r="C163" s="242">
        <f t="shared" si="5"/>
        <v>0</v>
      </c>
      <c r="D163" s="242">
        <f t="shared" si="5"/>
        <v>0</v>
      </c>
      <c r="E163" s="242">
        <f t="shared" si="5"/>
        <v>0</v>
      </c>
      <c r="F163" s="242">
        <f t="shared" si="5"/>
        <v>0</v>
      </c>
      <c r="G163" s="242">
        <f t="shared" si="4"/>
        <v>0</v>
      </c>
      <c r="H163" s="242">
        <f t="shared" si="6"/>
        <v>0</v>
      </c>
      <c r="I163" s="242">
        <f t="shared" si="6"/>
        <v>0</v>
      </c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</row>
    <row r="164" spans="1:26">
      <c r="A164" s="188"/>
      <c r="B164" s="175" t="s">
        <v>145</v>
      </c>
      <c r="C164" s="242">
        <f t="shared" si="5"/>
        <v>0</v>
      </c>
      <c r="D164" s="242">
        <f t="shared" si="5"/>
        <v>0</v>
      </c>
      <c r="E164" s="242">
        <f t="shared" si="5"/>
        <v>0</v>
      </c>
      <c r="F164" s="242">
        <f t="shared" si="5"/>
        <v>0</v>
      </c>
      <c r="G164" s="242">
        <f t="shared" si="4"/>
        <v>0</v>
      </c>
      <c r="H164" s="242">
        <f t="shared" si="6"/>
        <v>0</v>
      </c>
      <c r="I164" s="242">
        <f t="shared" si="6"/>
        <v>0</v>
      </c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</row>
    <row r="165" spans="1:26">
      <c r="A165" s="188"/>
      <c r="B165" s="175" t="s">
        <v>146</v>
      </c>
      <c r="C165" s="242">
        <f t="shared" si="5"/>
        <v>0</v>
      </c>
      <c r="D165" s="242">
        <f t="shared" si="5"/>
        <v>0</v>
      </c>
      <c r="E165" s="242">
        <f t="shared" si="5"/>
        <v>0</v>
      </c>
      <c r="F165" s="242">
        <f t="shared" si="5"/>
        <v>0</v>
      </c>
      <c r="G165" s="242">
        <f t="shared" si="4"/>
        <v>0</v>
      </c>
      <c r="H165" s="242">
        <f t="shared" si="6"/>
        <v>0</v>
      </c>
      <c r="I165" s="242">
        <f t="shared" si="6"/>
        <v>0</v>
      </c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</row>
    <row r="166" spans="1:26">
      <c r="A166" s="188"/>
      <c r="B166" s="175" t="s">
        <v>148</v>
      </c>
      <c r="C166" s="242">
        <f t="shared" si="5"/>
        <v>0</v>
      </c>
      <c r="D166" s="242">
        <f t="shared" si="5"/>
        <v>0</v>
      </c>
      <c r="E166" s="242">
        <f t="shared" si="5"/>
        <v>0</v>
      </c>
      <c r="F166" s="242">
        <f t="shared" si="5"/>
        <v>0</v>
      </c>
      <c r="G166" s="242">
        <f t="shared" si="4"/>
        <v>0</v>
      </c>
      <c r="H166" s="242">
        <f t="shared" si="6"/>
        <v>0</v>
      </c>
      <c r="I166" s="242">
        <f t="shared" si="6"/>
        <v>0</v>
      </c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</row>
    <row r="167" spans="1:26">
      <c r="A167" s="188"/>
      <c r="B167" s="175" t="s">
        <v>149</v>
      </c>
      <c r="C167" s="242">
        <f t="shared" si="5"/>
        <v>0</v>
      </c>
      <c r="D167" s="242">
        <f t="shared" si="5"/>
        <v>0</v>
      </c>
      <c r="E167" s="242">
        <f t="shared" si="5"/>
        <v>0</v>
      </c>
      <c r="F167" s="242">
        <f t="shared" si="5"/>
        <v>0</v>
      </c>
      <c r="G167" s="242">
        <f t="shared" si="4"/>
        <v>0</v>
      </c>
      <c r="H167" s="242">
        <f t="shared" si="6"/>
        <v>0</v>
      </c>
      <c r="I167" s="242">
        <f t="shared" si="6"/>
        <v>0</v>
      </c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</row>
    <row r="168" spans="1:26">
      <c r="A168" s="188"/>
      <c r="B168" s="175" t="s">
        <v>150</v>
      </c>
      <c r="C168" s="242">
        <f t="shared" si="5"/>
        <v>0</v>
      </c>
      <c r="D168" s="242">
        <f t="shared" si="5"/>
        <v>0</v>
      </c>
      <c r="E168" s="242">
        <f t="shared" si="5"/>
        <v>0</v>
      </c>
      <c r="F168" s="242">
        <f t="shared" si="5"/>
        <v>0</v>
      </c>
      <c r="G168" s="242">
        <f t="shared" si="4"/>
        <v>0</v>
      </c>
      <c r="H168" s="242">
        <f t="shared" si="6"/>
        <v>0</v>
      </c>
      <c r="I168" s="242">
        <f t="shared" si="6"/>
        <v>0</v>
      </c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</row>
    <row r="169" spans="1:26">
      <c r="A169" s="188"/>
      <c r="B169" s="175" t="s">
        <v>156</v>
      </c>
      <c r="C169" s="888"/>
      <c r="D169" s="888"/>
      <c r="E169" s="888"/>
      <c r="F169" s="888"/>
      <c r="G169" s="242">
        <f>IF((G12+G28+G44+G60)=0,0,(G14+G30+G46+G62)/(G12+G28+G44+G60))</f>
        <v>0</v>
      </c>
      <c r="H169" s="242">
        <f>IF((H12+H28+H44+H60)=0,0,(H14+H30+H46+H62)/(H12+H28+H44+H60))</f>
        <v>0</v>
      </c>
      <c r="I169" s="242">
        <f>IF((I12+I28+I44+I60)=0,0,(I14+I30+I46+I62)/(I12+I28+I44+I60))</f>
        <v>0</v>
      </c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</row>
    <row r="170" spans="1:26">
      <c r="A170" s="188"/>
      <c r="B170" s="175" t="s">
        <v>157</v>
      </c>
      <c r="C170" s="888"/>
      <c r="D170" s="888"/>
      <c r="E170" s="888"/>
      <c r="F170" s="888"/>
      <c r="G170" s="242">
        <f>IF((G88+G107+G126+G145)=0,0,(G90+G109+G128+G147)/(G88+G107+G126+G145))</f>
        <v>0</v>
      </c>
      <c r="H170" s="242">
        <f>IF((H88+H107+H126+H145)=0,0,(H90+H109+H128+H147)/(H88+H107+H126+H145))</f>
        <v>0</v>
      </c>
      <c r="I170" s="242">
        <f>IF((I88+I107+I126+I145)=0,0,(I90+I109+I128+I147)/(I88+I107+I126+I145))</f>
        <v>0</v>
      </c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</row>
    <row r="171" spans="1:26">
      <c r="A171" s="188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</row>
    <row r="172" spans="1:26">
      <c r="A172" s="188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</row>
    <row r="173" spans="1:26">
      <c r="A173" s="188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</row>
    <row r="174" spans="1:26">
      <c r="A174" s="188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</row>
    <row r="175" spans="1:26">
      <c r="A175" s="188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</row>
    <row r="176" spans="1:26">
      <c r="A176" s="188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</row>
    <row r="177" spans="1:26">
      <c r="A177" s="188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</row>
    <row r="178" spans="1:26">
      <c r="A178" s="188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</row>
    <row r="179" spans="1:26">
      <c r="A179" s="188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</row>
    <row r="180" spans="1:26">
      <c r="A180" s="188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</row>
    <row r="181" spans="1:26">
      <c r="A181" s="188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</row>
    <row r="182" spans="1:26">
      <c r="A182" s="188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</row>
    <row r="183" spans="1:26">
      <c r="A183" s="188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</row>
    <row r="184" spans="1:26">
      <c r="A184" s="188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</row>
    <row r="185" spans="1:26">
      <c r="A185" s="188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</row>
    <row r="186" spans="1:26">
      <c r="A186" s="188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</row>
    <row r="187" spans="1:26">
      <c r="A187" s="188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</row>
    <row r="188" spans="1:26">
      <c r="A188" s="188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</row>
    <row r="189" spans="1:26">
      <c r="A189" s="188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</row>
    <row r="190" spans="1:26">
      <c r="A190" s="188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</row>
    <row r="191" spans="1:26">
      <c r="A191" s="188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</row>
    <row r="192" spans="1:26">
      <c r="A192" s="188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</row>
    <row r="193" spans="1:26">
      <c r="A193" s="188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</row>
    <row r="194" spans="1:26">
      <c r="A194" s="188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</row>
    <row r="195" spans="1:26">
      <c r="A195" s="188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</row>
    <row r="196" spans="1:26">
      <c r="A196" s="188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</row>
    <row r="197" spans="1:26">
      <c r="A197" s="188"/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</row>
    <row r="198" spans="1:26">
      <c r="A198" s="188"/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</row>
    <row r="199" spans="1:26">
      <c r="A199" s="188"/>
      <c r="B199" s="188"/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</row>
    <row r="200" spans="1:26">
      <c r="A200" s="188"/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</row>
    <row r="201" spans="1:26">
      <c r="A201" s="188"/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</row>
    <row r="202" spans="1:26">
      <c r="A202" s="188"/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</row>
    <row r="203" spans="1:26">
      <c r="A203" s="188"/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</row>
    <row r="204" spans="1:26">
      <c r="A204" s="188"/>
      <c r="B204" s="188"/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  <c r="R204" s="188"/>
      <c r="S204" s="188"/>
      <c r="T204" s="188"/>
      <c r="U204" s="188"/>
      <c r="V204" s="188"/>
      <c r="W204" s="188"/>
      <c r="X204" s="188"/>
      <c r="Y204" s="188"/>
      <c r="Z204" s="188"/>
    </row>
    <row r="205" spans="1:26">
      <c r="A205" s="188"/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8"/>
      <c r="Q205" s="188"/>
      <c r="R205" s="188"/>
      <c r="S205" s="188"/>
      <c r="T205" s="188"/>
      <c r="U205" s="188"/>
      <c r="V205" s="188"/>
      <c r="W205" s="188"/>
      <c r="X205" s="188"/>
      <c r="Y205" s="188"/>
      <c r="Z205" s="188"/>
    </row>
    <row r="206" spans="1:26">
      <c r="A206" s="188"/>
      <c r="B206" s="188"/>
      <c r="C206" s="188"/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</row>
    <row r="207" spans="1:26">
      <c r="A207" s="188"/>
      <c r="B207" s="188"/>
      <c r="C207" s="188"/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</row>
    <row r="208" spans="1:26">
      <c r="A208" s="188"/>
      <c r="B208" s="188"/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</row>
    <row r="209" spans="1:26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</row>
    <row r="210" spans="1:26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  <c r="R210" s="188"/>
      <c r="S210" s="188"/>
      <c r="T210" s="188"/>
      <c r="U210" s="188"/>
      <c r="V210" s="188"/>
      <c r="W210" s="188"/>
      <c r="X210" s="188"/>
      <c r="Y210" s="188"/>
      <c r="Z210" s="188"/>
    </row>
    <row r="211" spans="1:26">
      <c r="A211" s="188"/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  <c r="R211" s="188"/>
      <c r="S211" s="188"/>
      <c r="T211" s="188"/>
      <c r="U211" s="188"/>
      <c r="V211" s="188"/>
      <c r="W211" s="188"/>
      <c r="X211" s="188"/>
      <c r="Y211" s="188"/>
      <c r="Z211" s="188"/>
    </row>
    <row r="212" spans="1:26">
      <c r="A212" s="188"/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  <c r="R212" s="188"/>
      <c r="S212" s="188"/>
      <c r="T212" s="188"/>
      <c r="U212" s="188"/>
      <c r="V212" s="188"/>
      <c r="W212" s="188"/>
      <c r="X212" s="188"/>
      <c r="Y212" s="188"/>
      <c r="Z212" s="188"/>
    </row>
    <row r="213" spans="1:26">
      <c r="A213" s="188"/>
      <c r="B213" s="188"/>
      <c r="C213" s="188"/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</row>
    <row r="214" spans="1:26">
      <c r="A214" s="188"/>
      <c r="B214" s="188"/>
      <c r="C214" s="188"/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  <c r="R214" s="188"/>
      <c r="S214" s="188"/>
      <c r="T214" s="188"/>
      <c r="U214" s="188"/>
      <c r="V214" s="188"/>
      <c r="W214" s="188"/>
      <c r="X214" s="188"/>
      <c r="Y214" s="188"/>
      <c r="Z214" s="188"/>
    </row>
    <row r="215" spans="1:26">
      <c r="A215" s="188"/>
      <c r="B215" s="188"/>
      <c r="C215" s="188"/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8"/>
      <c r="R215" s="188"/>
      <c r="S215" s="188"/>
      <c r="T215" s="188"/>
      <c r="U215" s="188"/>
      <c r="V215" s="188"/>
      <c r="W215" s="188"/>
      <c r="X215" s="188"/>
      <c r="Y215" s="188"/>
      <c r="Z215" s="188"/>
    </row>
    <row r="216" spans="1:26">
      <c r="A216" s="188"/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</row>
    <row r="217" spans="1:26">
      <c r="A217" s="188"/>
      <c r="B217" s="188"/>
      <c r="C217" s="188"/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</row>
    <row r="218" spans="1:26">
      <c r="A218" s="188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</row>
    <row r="219" spans="1:26">
      <c r="A219" s="188"/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</row>
    <row r="220" spans="1:26">
      <c r="A220" s="188"/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  <c r="L220" s="188"/>
      <c r="M220" s="188"/>
      <c r="N220" s="188"/>
      <c r="O220" s="188"/>
      <c r="P220" s="188"/>
      <c r="Q220" s="188"/>
      <c r="R220" s="188"/>
      <c r="S220" s="188"/>
      <c r="T220" s="188"/>
      <c r="U220" s="188"/>
      <c r="V220" s="188"/>
      <c r="W220" s="188"/>
      <c r="X220" s="188"/>
      <c r="Y220" s="188"/>
      <c r="Z220" s="188"/>
    </row>
    <row r="221" spans="1:26">
      <c r="A221" s="188"/>
      <c r="B221" s="188"/>
      <c r="C221" s="188"/>
      <c r="D221" s="188"/>
      <c r="E221" s="188"/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8"/>
    </row>
    <row r="222" spans="1:26">
      <c r="A222" s="188"/>
      <c r="B222" s="188"/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</row>
    <row r="223" spans="1:26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  <c r="L223" s="188"/>
      <c r="M223" s="188"/>
      <c r="N223" s="188"/>
      <c r="O223" s="188"/>
      <c r="P223" s="188"/>
      <c r="Q223" s="188"/>
      <c r="R223" s="188"/>
      <c r="S223" s="188"/>
      <c r="T223" s="188"/>
      <c r="U223" s="188"/>
      <c r="V223" s="188"/>
      <c r="W223" s="188"/>
      <c r="X223" s="188"/>
      <c r="Y223" s="188"/>
      <c r="Z223" s="188"/>
    </row>
    <row r="224" spans="1:26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8"/>
      <c r="M224" s="188"/>
      <c r="N224" s="188"/>
      <c r="O224" s="188"/>
      <c r="P224" s="188"/>
      <c r="Q224" s="188"/>
      <c r="R224" s="188"/>
      <c r="S224" s="188"/>
      <c r="T224" s="188"/>
      <c r="U224" s="188"/>
      <c r="V224" s="188"/>
      <c r="W224" s="188"/>
      <c r="X224" s="188"/>
      <c r="Y224" s="188"/>
      <c r="Z224" s="188"/>
    </row>
    <row r="225" spans="1:26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8"/>
      <c r="M225" s="188"/>
      <c r="N225" s="188"/>
      <c r="O225" s="188"/>
      <c r="P225" s="188"/>
      <c r="Q225" s="188"/>
      <c r="R225" s="188"/>
      <c r="S225" s="188"/>
      <c r="T225" s="188"/>
      <c r="U225" s="188"/>
      <c r="V225" s="188"/>
      <c r="W225" s="188"/>
      <c r="X225" s="188"/>
      <c r="Y225" s="188"/>
      <c r="Z225" s="188"/>
    </row>
  </sheetData>
  <mergeCells count="1">
    <mergeCell ref="B79:I79"/>
  </mergeCells>
  <phoneticPr fontId="0" type="noConversion"/>
  <dataValidations disablePrompts="1" count="3">
    <dataValidation type="list" allowBlank="1" showInputMessage="1" showErrorMessage="1" sqref="B34 B18 B66 B50">
      <formula1>tipoCobro</formula1>
    </dataValidation>
    <dataValidation type="list" allowBlank="1" showInputMessage="1" showErrorMessage="1" sqref="B113 B94 B151 B132">
      <formula1>tipoPago</formula1>
    </dataValidation>
    <dataValidation type="list" allowBlank="1" showInputMessage="1" showErrorMessage="1" sqref="G3">
      <formula1>"1,2,3,4"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scale="62" orientation="portrait" r:id="rId1"/>
  <headerFooter alignWithMargins="0"/>
  <rowBreaks count="1" manualBreakCount="1">
    <brk id="78" max="9" man="1"/>
  </rowBreaks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>
    <tabColor theme="9" tint="0.39997558519241921"/>
  </sheetPr>
  <dimension ref="A1:AE154"/>
  <sheetViews>
    <sheetView zoomScale="90" zoomScaleNormal="90" workbookViewId="0">
      <selection activeCell="C60" sqref="C60:F61"/>
    </sheetView>
  </sheetViews>
  <sheetFormatPr baseColWidth="10" defaultRowHeight="12.75"/>
  <cols>
    <col min="1" max="1" width="3.28515625" style="189" customWidth="1"/>
    <col min="2" max="2" width="25.5703125" style="189" customWidth="1"/>
    <col min="3" max="3" width="12.42578125" style="189" customWidth="1"/>
    <col min="4" max="4" width="13.42578125" style="189" customWidth="1"/>
    <col min="5" max="7" width="17.140625" style="189" customWidth="1"/>
    <col min="8" max="9" width="17" style="189" customWidth="1"/>
    <col min="10" max="10" width="16.85546875" style="189" customWidth="1"/>
    <col min="11" max="11" width="17.85546875" style="189" customWidth="1"/>
    <col min="12" max="12" width="17.5703125" style="189" customWidth="1"/>
    <col min="13" max="13" width="17" style="189" customWidth="1"/>
    <col min="14" max="14" width="3.140625" style="189" customWidth="1"/>
    <col min="15" max="16384" width="11.42578125" style="189"/>
  </cols>
  <sheetData>
    <row r="1" spans="1:31" ht="6" customHeight="1">
      <c r="A1" s="188"/>
      <c r="B1" s="18"/>
      <c r="C1" s="17"/>
      <c r="D1" s="17"/>
      <c r="E1" s="19"/>
      <c r="F1" s="17"/>
      <c r="G1" s="17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</row>
    <row r="2" spans="1:31" ht="11.25" customHeight="1">
      <c r="A2" s="188"/>
      <c r="B2" s="51"/>
      <c r="C2" s="52"/>
      <c r="D2" s="52"/>
      <c r="E2" s="54"/>
      <c r="F2" s="17"/>
      <c r="G2" s="17"/>
      <c r="H2" s="188"/>
      <c r="I2" s="826"/>
      <c r="J2" s="824"/>
      <c r="K2" s="17"/>
      <c r="L2" s="17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</row>
    <row r="3" spans="1:31" ht="14.25" customHeight="1">
      <c r="A3" s="188"/>
      <c r="B3" s="17"/>
      <c r="C3" s="17"/>
      <c r="D3" s="17"/>
      <c r="E3" s="17"/>
      <c r="F3" s="17"/>
      <c r="G3" s="17"/>
      <c r="H3" s="188"/>
      <c r="I3" s="827"/>
      <c r="J3" s="825"/>
      <c r="K3" s="17"/>
      <c r="L3" s="17"/>
      <c r="M3" s="17"/>
      <c r="N3" s="462"/>
      <c r="O3" s="17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</row>
    <row r="4" spans="1:31" ht="18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</row>
    <row r="5" spans="1:31" ht="15.75">
      <c r="A5" s="188"/>
      <c r="B5" s="414" t="s">
        <v>709</v>
      </c>
      <c r="C5" s="386"/>
      <c r="D5" s="415"/>
      <c r="E5" s="499"/>
      <c r="F5" s="909"/>
      <c r="G5" s="909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</row>
    <row r="6" spans="1:31" ht="9.75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31">
      <c r="A7" s="188"/>
      <c r="B7" s="268" t="s">
        <v>190</v>
      </c>
      <c r="C7" s="663" t="s">
        <v>711</v>
      </c>
      <c r="D7" s="662" t="s">
        <v>712</v>
      </c>
      <c r="E7" s="663" t="s">
        <v>713</v>
      </c>
      <c r="F7" s="662" t="s">
        <v>151</v>
      </c>
      <c r="G7" s="662" t="s">
        <v>151</v>
      </c>
      <c r="H7" s="663" t="s">
        <v>713</v>
      </c>
      <c r="I7" s="663" t="s">
        <v>713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</row>
    <row r="8" spans="1:31">
      <c r="A8" s="188"/>
      <c r="B8" s="268" t="s">
        <v>66</v>
      </c>
      <c r="C8" s="268" t="s">
        <v>715</v>
      </c>
      <c r="D8" s="269" t="s">
        <v>81</v>
      </c>
      <c r="E8" s="269" t="s">
        <v>716</v>
      </c>
      <c r="F8" s="269" t="s">
        <v>152</v>
      </c>
      <c r="G8" s="269" t="s">
        <v>153</v>
      </c>
      <c r="H8" s="269" t="s">
        <v>556</v>
      </c>
      <c r="I8" s="269" t="s">
        <v>558</v>
      </c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</row>
    <row r="9" spans="1:31">
      <c r="A9" s="188"/>
      <c r="B9" s="175" t="s">
        <v>717</v>
      </c>
      <c r="C9" s="490"/>
      <c r="D9" s="490"/>
      <c r="E9" s="286">
        <f t="shared" ref="E9:E18" si="0">C9*D9</f>
        <v>0</v>
      </c>
      <c r="F9" s="913"/>
      <c r="G9" s="913"/>
      <c r="H9" s="175"/>
      <c r="I9" s="175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</row>
    <row r="10" spans="1:31">
      <c r="A10" s="188"/>
      <c r="B10" s="175" t="s">
        <v>718</v>
      </c>
      <c r="C10" s="490"/>
      <c r="D10" s="490"/>
      <c r="E10" s="286">
        <f t="shared" si="0"/>
        <v>0</v>
      </c>
      <c r="F10" s="913"/>
      <c r="G10" s="913"/>
      <c r="H10" s="175"/>
      <c r="I10" s="175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</row>
    <row r="11" spans="1:31">
      <c r="A11" s="188"/>
      <c r="B11" s="175"/>
      <c r="C11" s="490"/>
      <c r="D11" s="490"/>
      <c r="E11" s="286">
        <f t="shared" si="0"/>
        <v>0</v>
      </c>
      <c r="F11" s="913"/>
      <c r="G11" s="913"/>
      <c r="H11" s="175"/>
      <c r="I11" s="175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</row>
    <row r="12" spans="1:31">
      <c r="A12" s="188"/>
      <c r="B12" s="175"/>
      <c r="C12" s="490"/>
      <c r="D12" s="490"/>
      <c r="E12" s="286">
        <f t="shared" si="0"/>
        <v>0</v>
      </c>
      <c r="F12" s="913"/>
      <c r="G12" s="913"/>
      <c r="H12" s="175"/>
      <c r="I12" s="175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</row>
    <row r="13" spans="1:31">
      <c r="A13" s="188"/>
      <c r="B13" s="175"/>
      <c r="C13" s="490"/>
      <c r="D13" s="490"/>
      <c r="E13" s="286">
        <f t="shared" si="0"/>
        <v>0</v>
      </c>
      <c r="F13" s="913"/>
      <c r="G13" s="913"/>
      <c r="H13" s="175"/>
      <c r="I13" s="175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</row>
    <row r="14" spans="1:31">
      <c r="A14" s="188"/>
      <c r="B14" s="175"/>
      <c r="C14" s="490"/>
      <c r="D14" s="490"/>
      <c r="E14" s="286">
        <f t="shared" si="0"/>
        <v>0</v>
      </c>
      <c r="F14" s="913"/>
      <c r="G14" s="913"/>
      <c r="H14" s="175"/>
      <c r="I14" s="175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</row>
    <row r="15" spans="1:31">
      <c r="A15" s="188"/>
      <c r="B15" s="175"/>
      <c r="C15" s="490"/>
      <c r="D15" s="490"/>
      <c r="E15" s="286">
        <f t="shared" si="0"/>
        <v>0</v>
      </c>
      <c r="F15" s="913"/>
      <c r="G15" s="913"/>
      <c r="H15" s="175"/>
      <c r="I15" s="175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</row>
    <row r="16" spans="1:31">
      <c r="A16" s="188"/>
      <c r="B16" s="175"/>
      <c r="C16" s="490"/>
      <c r="D16" s="490"/>
      <c r="E16" s="286">
        <f t="shared" si="0"/>
        <v>0</v>
      </c>
      <c r="F16" s="913"/>
      <c r="G16" s="913"/>
      <c r="H16" s="175"/>
      <c r="I16" s="175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</row>
    <row r="17" spans="1:31">
      <c r="A17" s="188"/>
      <c r="B17" s="175"/>
      <c r="C17" s="490"/>
      <c r="D17" s="490"/>
      <c r="E17" s="286">
        <f t="shared" si="0"/>
        <v>0</v>
      </c>
      <c r="F17" s="913"/>
      <c r="G17" s="913"/>
      <c r="H17" s="175"/>
      <c r="I17" s="175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</row>
    <row r="18" spans="1:31">
      <c r="A18" s="188"/>
      <c r="B18" s="175"/>
      <c r="C18" s="490"/>
      <c r="D18" s="490"/>
      <c r="E18" s="286">
        <f t="shared" si="0"/>
        <v>0</v>
      </c>
      <c r="F18" s="913"/>
      <c r="G18" s="913"/>
      <c r="H18" s="910"/>
      <c r="I18" s="910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</row>
    <row r="19" spans="1:31">
      <c r="A19" s="188"/>
      <c r="B19" s="270" t="s">
        <v>715</v>
      </c>
      <c r="C19" s="500">
        <f>SUM(C9:C18)</f>
        <v>0</v>
      </c>
      <c r="D19" s="501"/>
      <c r="E19" s="502">
        <f>SUM(E9:E18)</f>
        <v>0</v>
      </c>
      <c r="F19" s="475">
        <f>($C$9*F9+$C$10*F10+$C$11*F11+$C$12*F12+$C$13*F13+$C$14*F14+$C$15*F15+$C$16*F16+$C$17*F17+$C$18*F18)</f>
        <v>0</v>
      </c>
      <c r="G19" s="475">
        <f>($C$9*G9+$C$10*G10+$C$11*G11+$C$12*G12+$C$13*G13+$C$14*G14+$C$15*G15+$C$16*G16+$C$17*G17+$C$18*G18)</f>
        <v>0</v>
      </c>
      <c r="H19" s="912"/>
      <c r="I19" s="911"/>
      <c r="J19" s="951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</row>
    <row r="20" spans="1:31">
      <c r="A20" s="188"/>
      <c r="B20" s="188"/>
      <c r="C20" s="956" t="s">
        <v>995</v>
      </c>
      <c r="D20" s="188"/>
      <c r="E20" s="188"/>
      <c r="F20" s="188"/>
      <c r="G20" s="188"/>
      <c r="H20" s="956" t="s">
        <v>994</v>
      </c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</row>
    <row r="21" spans="1:31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</row>
    <row r="22" spans="1:31" ht="15.75">
      <c r="A22" s="188"/>
      <c r="B22" s="414" t="s">
        <v>738</v>
      </c>
      <c r="C22" s="386"/>
      <c r="D22" s="415"/>
      <c r="E22" s="499"/>
      <c r="F22" s="909"/>
      <c r="G22" s="909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</row>
    <row r="23" spans="1:31" ht="15.75">
      <c r="A23" s="188"/>
      <c r="B23" s="459"/>
      <c r="C23" s="460"/>
      <c r="D23" s="460"/>
      <c r="E23" s="17"/>
      <c r="F23" s="17"/>
      <c r="G23" s="17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</row>
    <row r="24" spans="1:31" ht="15.75">
      <c r="A24" s="188"/>
      <c r="B24" s="459"/>
      <c r="C24" s="503"/>
      <c r="D24" s="496">
        <v>1</v>
      </c>
      <c r="E24" s="17"/>
      <c r="F24" s="1035" t="s">
        <v>996</v>
      </c>
      <c r="G24" s="17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</row>
    <row r="25" spans="1:31" ht="15.75">
      <c r="A25" s="188"/>
      <c r="B25" s="459"/>
      <c r="C25" s="503"/>
      <c r="D25" s="504"/>
      <c r="E25" s="17"/>
      <c r="F25" s="17"/>
      <c r="G25" s="17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</row>
    <row r="26" spans="1:31" ht="6.75" customHeight="1">
      <c r="A26" s="188"/>
      <c r="B26" s="188"/>
      <c r="C26" s="503"/>
      <c r="D26" s="504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</row>
    <row r="27" spans="1:31">
      <c r="A27" s="188"/>
      <c r="B27" s="268" t="s">
        <v>616</v>
      </c>
      <c r="C27" s="275" t="s">
        <v>631</v>
      </c>
      <c r="D27" s="275" t="s">
        <v>632</v>
      </c>
      <c r="E27" s="275" t="s">
        <v>633</v>
      </c>
      <c r="F27" s="275" t="s">
        <v>634</v>
      </c>
      <c r="G27" s="722" t="s">
        <v>635</v>
      </c>
      <c r="H27" s="722" t="s">
        <v>556</v>
      </c>
      <c r="I27" s="722" t="s">
        <v>636</v>
      </c>
      <c r="J27" s="980"/>
      <c r="K27" s="980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</row>
    <row r="28" spans="1:31">
      <c r="A28" s="188"/>
      <c r="B28" s="175" t="s">
        <v>719</v>
      </c>
      <c r="C28" s="914"/>
      <c r="D28" s="914"/>
      <c r="E28" s="914"/>
      <c r="F28" s="914"/>
      <c r="G28" s="261"/>
      <c r="H28" s="253"/>
      <c r="I28" s="253"/>
      <c r="J28" s="980"/>
      <c r="K28" s="980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</row>
    <row r="29" spans="1:31">
      <c r="A29" s="188"/>
      <c r="B29" s="175" t="s">
        <v>641</v>
      </c>
      <c r="C29" s="497"/>
      <c r="D29" s="497"/>
      <c r="E29" s="497"/>
      <c r="F29" s="497"/>
      <c r="G29" s="1031"/>
      <c r="H29" s="1021" t="s">
        <v>986</v>
      </c>
      <c r="I29" s="1023"/>
      <c r="J29" s="980"/>
      <c r="K29" s="980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</row>
    <row r="30" spans="1:31">
      <c r="A30" s="188"/>
      <c r="B30" s="175" t="s">
        <v>642</v>
      </c>
      <c r="C30" s="256"/>
      <c r="D30" s="256"/>
      <c r="E30" s="256"/>
      <c r="F30" s="256"/>
      <c r="G30" s="286">
        <f>SUM(C30:F30)</f>
        <v>0</v>
      </c>
      <c r="H30" s="1021" t="s">
        <v>987</v>
      </c>
      <c r="I30" s="1023"/>
      <c r="J30" s="980"/>
      <c r="K30" s="980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</row>
    <row r="31" spans="1:31">
      <c r="A31" s="188"/>
      <c r="B31" s="175" t="s">
        <v>643</v>
      </c>
      <c r="C31" s="286">
        <f>C29*C30</f>
        <v>0</v>
      </c>
      <c r="D31" s="286">
        <f>D29*D30</f>
        <v>0</v>
      </c>
      <c r="E31" s="286">
        <f>E29*E30</f>
        <v>0</v>
      </c>
      <c r="F31" s="286">
        <f>F29*F30</f>
        <v>0</v>
      </c>
      <c r="G31" s="286">
        <f>SUM(C31:F31)</f>
        <v>0</v>
      </c>
      <c r="H31" s="1021" t="s">
        <v>988</v>
      </c>
      <c r="I31" s="1023"/>
      <c r="J31" s="980"/>
      <c r="K31" s="980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</row>
    <row r="32" spans="1:31">
      <c r="A32" s="188"/>
      <c r="B32" s="175" t="s">
        <v>646</v>
      </c>
      <c r="C32" s="242">
        <f>$G$28*C31</f>
        <v>0</v>
      </c>
      <c r="D32" s="242">
        <f>$G$28*D31</f>
        <v>0</v>
      </c>
      <c r="E32" s="242">
        <f>$G$28*E31</f>
        <v>0</v>
      </c>
      <c r="F32" s="242">
        <f>$G$28*F31</f>
        <v>0</v>
      </c>
      <c r="G32" s="242">
        <f>SUM(C32:F32)</f>
        <v>0</v>
      </c>
      <c r="H32" s="242">
        <f>H28</f>
        <v>0</v>
      </c>
      <c r="I32" s="242">
        <f>I28</f>
        <v>0</v>
      </c>
      <c r="J32" s="980"/>
      <c r="K32" s="980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</row>
    <row r="33" spans="1:28">
      <c r="A33" s="188"/>
      <c r="B33" s="175" t="s">
        <v>647</v>
      </c>
      <c r="C33" s="917">
        <f>$F$19</f>
        <v>0</v>
      </c>
      <c r="D33" s="917">
        <f>$F$19</f>
        <v>0</v>
      </c>
      <c r="E33" s="917">
        <f>$F$19</f>
        <v>0</v>
      </c>
      <c r="F33" s="917">
        <f>$F$19</f>
        <v>0</v>
      </c>
      <c r="G33" s="1040"/>
      <c r="H33" s="917">
        <f>$F$19</f>
        <v>0</v>
      </c>
      <c r="I33" s="917">
        <f>$F$19</f>
        <v>0</v>
      </c>
      <c r="J33" s="980"/>
      <c r="K33" s="980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</row>
    <row r="34" spans="1:28">
      <c r="A34" s="188"/>
      <c r="B34" s="175" t="s">
        <v>648</v>
      </c>
      <c r="C34" s="242">
        <f>C32*C33</f>
        <v>0</v>
      </c>
      <c r="D34" s="242">
        <f>D32*D33</f>
        <v>0</v>
      </c>
      <c r="E34" s="242">
        <f>E32*E33</f>
        <v>0</v>
      </c>
      <c r="F34" s="242">
        <f>F32*F33</f>
        <v>0</v>
      </c>
      <c r="G34" s="242">
        <f>SUM(C34:F34)</f>
        <v>0</v>
      </c>
      <c r="H34" s="242">
        <f>H32*H33</f>
        <v>0</v>
      </c>
      <c r="I34" s="242">
        <f>I32*I33</f>
        <v>0</v>
      </c>
      <c r="J34" s="980"/>
      <c r="K34" s="980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</row>
    <row r="35" spans="1:28">
      <c r="A35" s="188"/>
      <c r="B35" s="270" t="s">
        <v>649</v>
      </c>
      <c r="C35" s="271">
        <f>C32+C34</f>
        <v>0</v>
      </c>
      <c r="D35" s="271">
        <f>D32+D34</f>
        <v>0</v>
      </c>
      <c r="E35" s="271">
        <f>E32+E34</f>
        <v>0</v>
      </c>
      <c r="F35" s="271">
        <f>F32+F34</f>
        <v>0</v>
      </c>
      <c r="G35" s="271">
        <f>SUM(C35:F35)</f>
        <v>0</v>
      </c>
      <c r="H35" s="271">
        <f>H32+H34</f>
        <v>0</v>
      </c>
      <c r="I35" s="271">
        <f>I32+I34</f>
        <v>0</v>
      </c>
      <c r="J35" s="980"/>
      <c r="K35" s="980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</row>
    <row r="36" spans="1:28">
      <c r="A36" s="188"/>
      <c r="B36" s="491" t="s">
        <v>163</v>
      </c>
      <c r="C36" s="242">
        <f>IF($B$36="Cobro contado",C35,IF($B$36="Cobro 30 días",C35*2/3,IF($B$36="Cobro 60 días",C35*1/3,0)))</f>
        <v>0</v>
      </c>
      <c r="D36" s="242">
        <f>IF($B$36="Cobro contado",D35,IF($B$36="Cobro 30 días",C37+D35*2/3,IF($B$36="Cobro 60 días",C37+D35*1/3,0)))</f>
        <v>0</v>
      </c>
      <c r="E36" s="242">
        <f>IF($B$36="Cobro contado",E35,IF($B$36="Cobro 30 días",D37+E35*2/3,IF($B$36="Cobro 60 días",D37+E35*1/3,0)))</f>
        <v>0</v>
      </c>
      <c r="F36" s="242">
        <f>IF($B$36="Cobro contado",F35,IF($B$36="Cobro 30 días",E37+F35*2/3,IF($B$36="Cobro 60 días",E37+F35*1/3,0)))</f>
        <v>0</v>
      </c>
      <c r="G36" s="242">
        <f>SUM(C36:F36)</f>
        <v>0</v>
      </c>
      <c r="H36" s="242">
        <f>IF($B$36="Cobro contado",H35,IF($B$36="Cobro 30 días",G37+H35*11/12,IF($B$36="Cobro 60 días",G37+H35*10/12,0)))</f>
        <v>0</v>
      </c>
      <c r="I36" s="242">
        <f>IF($B$36="Cobro contado",I35,IF($B$36="Cobro 30 días",H37+I35*11/12,IF($B$36="Cobro 60 días",H37+I35*10/12,0)))</f>
        <v>0</v>
      </c>
      <c r="J36" s="980"/>
      <c r="K36" s="980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</row>
    <row r="37" spans="1:28">
      <c r="A37" s="188"/>
      <c r="B37" s="270" t="s">
        <v>650</v>
      </c>
      <c r="C37" s="271">
        <f>IF($B$36="Cobro contado",0,IF($B$36="Cobro 30 días",C35*1/3,IF($B$36="Cobro 60 días",C35*2/3)))</f>
        <v>0</v>
      </c>
      <c r="D37" s="271">
        <f>IF($B$36="Cobro contado",0,IF($B$36="Cobro 30 días",D35*1/3,IF($B$36="Cobro 60 días",D35*2/3)))</f>
        <v>0</v>
      </c>
      <c r="E37" s="271">
        <f>IF($B$36="Cobro contado",0,IF($B$36="Cobro 30 días",E35*1/3,IF($B$36="Cobro 60 días",E35*2/3)))</f>
        <v>0</v>
      </c>
      <c r="F37" s="271">
        <f>IF($B$36="Cobro contado",0,IF($B$36="Cobro 30 días",F35*1/3,IF($B$36="Cobro 60 días",F35*2/3)))</f>
        <v>0</v>
      </c>
      <c r="G37" s="271">
        <f>F37</f>
        <v>0</v>
      </c>
      <c r="H37" s="271">
        <f>IF($B$36="Cobro contado",0,IF($B$36="Cobro 30 días",H35*1/12,IF($B$36="Cobro 60 días",H35*2/12)))</f>
        <v>0</v>
      </c>
      <c r="I37" s="271">
        <f>IF($B$36="Cobro contado",0,IF($B$36="Cobro 30 días",I35*1/12,IF($B$36="Cobro 60 días",I35*2/12)))</f>
        <v>0</v>
      </c>
      <c r="J37" s="980"/>
      <c r="K37" s="980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</row>
    <row r="38" spans="1:28" ht="24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</row>
    <row r="39" spans="1:28" ht="15.75">
      <c r="A39" s="188"/>
      <c r="B39" s="414" t="s">
        <v>739</v>
      </c>
      <c r="C39" s="386"/>
      <c r="D39" s="415"/>
      <c r="E39" s="499"/>
      <c r="F39" s="156" t="s">
        <v>437</v>
      </c>
      <c r="G39" s="156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</row>
    <row r="40" spans="1:28" ht="9.75" customHeight="1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</row>
    <row r="41" spans="1:28">
      <c r="A41" s="188"/>
      <c r="B41" s="268" t="s">
        <v>190</v>
      </c>
      <c r="C41" s="662" t="s">
        <v>711</v>
      </c>
      <c r="D41" s="662" t="s">
        <v>721</v>
      </c>
      <c r="E41" s="662" t="s">
        <v>721</v>
      </c>
      <c r="F41" s="662" t="s">
        <v>151</v>
      </c>
      <c r="G41" s="662" t="s">
        <v>151</v>
      </c>
      <c r="H41" s="662" t="s">
        <v>722</v>
      </c>
      <c r="I41" s="662" t="s">
        <v>723</v>
      </c>
      <c r="J41" s="662" t="s">
        <v>722</v>
      </c>
      <c r="K41" s="662" t="s">
        <v>723</v>
      </c>
      <c r="L41" s="662" t="s">
        <v>722</v>
      </c>
      <c r="M41" s="662" t="s">
        <v>723</v>
      </c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</row>
    <row r="42" spans="1:28">
      <c r="A42" s="188"/>
      <c r="B42" s="268" t="s">
        <v>66</v>
      </c>
      <c r="C42" s="662" t="s">
        <v>715</v>
      </c>
      <c r="D42" s="662" t="s">
        <v>724</v>
      </c>
      <c r="E42" s="662" t="s">
        <v>82</v>
      </c>
      <c r="F42" s="662" t="s">
        <v>152</v>
      </c>
      <c r="G42" s="662" t="s">
        <v>153</v>
      </c>
      <c r="H42" s="662" t="s">
        <v>724</v>
      </c>
      <c r="I42" s="662" t="s">
        <v>82</v>
      </c>
      <c r="J42" s="662" t="s">
        <v>726</v>
      </c>
      <c r="K42" s="662" t="s">
        <v>83</v>
      </c>
      <c r="L42" s="662" t="s">
        <v>727</v>
      </c>
      <c r="M42" s="662" t="s">
        <v>84</v>
      </c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</row>
    <row r="43" spans="1:28">
      <c r="A43" s="188"/>
      <c r="B43" s="175" t="s">
        <v>717</v>
      </c>
      <c r="C43" s="490"/>
      <c r="D43" s="498"/>
      <c r="E43" s="254"/>
      <c r="F43" s="256"/>
      <c r="G43" s="256"/>
      <c r="H43" s="242">
        <f t="shared" ref="H43:H52" si="1">C43*D43</f>
        <v>0</v>
      </c>
      <c r="I43" s="242">
        <f t="shared" ref="I43:I52" si="2">C43*E43</f>
        <v>0</v>
      </c>
      <c r="J43" s="175"/>
      <c r="K43" s="175"/>
      <c r="L43" s="175"/>
      <c r="M43" s="175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</row>
    <row r="44" spans="1:28">
      <c r="A44" s="188"/>
      <c r="B44" s="175" t="s">
        <v>718</v>
      </c>
      <c r="C44" s="490"/>
      <c r="D44" s="498"/>
      <c r="E44" s="254"/>
      <c r="F44" s="256"/>
      <c r="G44" s="256"/>
      <c r="H44" s="242">
        <f t="shared" si="1"/>
        <v>0</v>
      </c>
      <c r="I44" s="242">
        <f t="shared" si="2"/>
        <v>0</v>
      </c>
      <c r="J44" s="175"/>
      <c r="K44" s="175"/>
      <c r="L44" s="175"/>
      <c r="M44" s="175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</row>
    <row r="45" spans="1:28">
      <c r="A45" s="188"/>
      <c r="B45" s="175"/>
      <c r="C45" s="490"/>
      <c r="D45" s="498"/>
      <c r="E45" s="254"/>
      <c r="F45" s="256"/>
      <c r="G45" s="256"/>
      <c r="H45" s="242">
        <f t="shared" si="1"/>
        <v>0</v>
      </c>
      <c r="I45" s="242">
        <f t="shared" si="2"/>
        <v>0</v>
      </c>
      <c r="J45" s="175"/>
      <c r="K45" s="175"/>
      <c r="L45" s="175"/>
      <c r="M45" s="175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</row>
    <row r="46" spans="1:28">
      <c r="A46" s="188"/>
      <c r="B46" s="175"/>
      <c r="C46" s="490"/>
      <c r="D46" s="498"/>
      <c r="E46" s="254"/>
      <c r="F46" s="256"/>
      <c r="G46" s="256"/>
      <c r="H46" s="242">
        <f t="shared" si="1"/>
        <v>0</v>
      </c>
      <c r="I46" s="242">
        <f t="shared" si="2"/>
        <v>0</v>
      </c>
      <c r="J46" s="175"/>
      <c r="K46" s="175"/>
      <c r="L46" s="175"/>
      <c r="M46" s="175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</row>
    <row r="47" spans="1:28">
      <c r="A47" s="188"/>
      <c r="B47" s="175"/>
      <c r="C47" s="490"/>
      <c r="D47" s="498"/>
      <c r="E47" s="254"/>
      <c r="F47" s="256"/>
      <c r="G47" s="256"/>
      <c r="H47" s="242">
        <f t="shared" si="1"/>
        <v>0</v>
      </c>
      <c r="I47" s="242">
        <f t="shared" si="2"/>
        <v>0</v>
      </c>
      <c r="J47" s="175"/>
      <c r="K47" s="175"/>
      <c r="L47" s="175"/>
      <c r="M47" s="175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</row>
    <row r="48" spans="1:28">
      <c r="A48" s="188"/>
      <c r="B48" s="175"/>
      <c r="C48" s="490"/>
      <c r="D48" s="498"/>
      <c r="E48" s="254"/>
      <c r="F48" s="256"/>
      <c r="G48" s="256"/>
      <c r="H48" s="242">
        <f t="shared" si="1"/>
        <v>0</v>
      </c>
      <c r="I48" s="242">
        <f t="shared" si="2"/>
        <v>0</v>
      </c>
      <c r="J48" s="175"/>
      <c r="K48" s="175"/>
      <c r="L48" s="175"/>
      <c r="M48" s="175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</row>
    <row r="49" spans="1:28">
      <c r="A49" s="188"/>
      <c r="B49" s="175"/>
      <c r="C49" s="490"/>
      <c r="D49" s="498"/>
      <c r="E49" s="254"/>
      <c r="F49" s="256"/>
      <c r="G49" s="256"/>
      <c r="H49" s="242">
        <f t="shared" si="1"/>
        <v>0</v>
      </c>
      <c r="I49" s="242">
        <f t="shared" si="2"/>
        <v>0</v>
      </c>
      <c r="J49" s="175"/>
      <c r="K49" s="175"/>
      <c r="L49" s="175"/>
      <c r="M49" s="175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</row>
    <row r="50" spans="1:28">
      <c r="A50" s="188"/>
      <c r="B50" s="175"/>
      <c r="C50" s="490"/>
      <c r="D50" s="498"/>
      <c r="E50" s="254"/>
      <c r="F50" s="256"/>
      <c r="G50" s="256"/>
      <c r="H50" s="242">
        <f t="shared" si="1"/>
        <v>0</v>
      </c>
      <c r="I50" s="242">
        <f t="shared" si="2"/>
        <v>0</v>
      </c>
      <c r="J50" s="175"/>
      <c r="K50" s="175"/>
      <c r="L50" s="175"/>
      <c r="M50" s="175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</row>
    <row r="51" spans="1:28">
      <c r="A51" s="188"/>
      <c r="B51" s="175"/>
      <c r="C51" s="490"/>
      <c r="D51" s="498"/>
      <c r="E51" s="254"/>
      <c r="F51" s="256"/>
      <c r="G51" s="256"/>
      <c r="H51" s="242">
        <f t="shared" si="1"/>
        <v>0</v>
      </c>
      <c r="I51" s="242">
        <f t="shared" si="2"/>
        <v>0</v>
      </c>
      <c r="J51" s="175"/>
      <c r="K51" s="175"/>
      <c r="L51" s="175"/>
      <c r="M51" s="175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</row>
    <row r="52" spans="1:28">
      <c r="A52" s="188"/>
      <c r="B52" s="175"/>
      <c r="C52" s="490"/>
      <c r="D52" s="498"/>
      <c r="E52" s="254"/>
      <c r="F52" s="916"/>
      <c r="G52" s="916"/>
      <c r="H52" s="242">
        <f t="shared" si="1"/>
        <v>0</v>
      </c>
      <c r="I52" s="242">
        <f t="shared" si="2"/>
        <v>0</v>
      </c>
      <c r="J52" s="175"/>
      <c r="K52" s="175"/>
      <c r="L52" s="175"/>
      <c r="M52" s="175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</row>
    <row r="53" spans="1:28">
      <c r="A53" s="188"/>
      <c r="B53" s="270" t="s">
        <v>715</v>
      </c>
      <c r="C53" s="500">
        <f>SUM(C43:C52)</f>
        <v>0</v>
      </c>
      <c r="D53" s="505"/>
      <c r="E53" s="691"/>
      <c r="F53" s="486">
        <f>($C$43*F43+$C$44*F44+$C$45*F45+$C$46*F46+$C$47*F47+$C$48*F48+$C$49*F49+$C$50*F50+$C$51*F51+$C$52*F52)</f>
        <v>0</v>
      </c>
      <c r="G53" s="486">
        <f>($C$43*G43+$C$44*G44+$C$45*G45+$C$46*G46+$C$47*G47+$C$48*G48+$C$49*G49+$C$50*G50+$C$51*G51+$C$52*G52)</f>
        <v>0</v>
      </c>
      <c r="H53" s="915">
        <f>SUM(H43:H52)</f>
        <v>0</v>
      </c>
      <c r="I53" s="271">
        <f>SUM(I43:I52)</f>
        <v>0</v>
      </c>
      <c r="J53" s="903"/>
      <c r="K53" s="903"/>
      <c r="L53" s="903"/>
      <c r="M53" s="903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</row>
    <row r="54" spans="1:28">
      <c r="A54" s="188"/>
      <c r="B54" s="17"/>
      <c r="C54" s="956" t="s">
        <v>995</v>
      </c>
      <c r="D54" s="192"/>
      <c r="E54" s="192"/>
      <c r="F54" s="192"/>
      <c r="G54" s="192"/>
      <c r="H54" s="17"/>
      <c r="I54" s="17"/>
      <c r="J54" s="956" t="s">
        <v>994</v>
      </c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</row>
    <row r="55" spans="1:28">
      <c r="A55" s="188"/>
      <c r="B55" s="17"/>
      <c r="C55" s="478"/>
      <c r="D55" s="192"/>
      <c r="E55" s="192"/>
      <c r="F55" s="192"/>
      <c r="G55" s="192"/>
      <c r="H55" s="17"/>
      <c r="I55" s="17"/>
      <c r="J55" s="956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</row>
    <row r="56" spans="1:28" ht="15.75">
      <c r="A56" s="188"/>
      <c r="B56" s="414" t="s">
        <v>85</v>
      </c>
      <c r="C56" s="506"/>
      <c r="D56" s="506"/>
      <c r="E56" s="506"/>
      <c r="F56" s="506"/>
      <c r="G56" s="983"/>
      <c r="H56" s="983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</row>
    <row r="57" spans="1:28" ht="9.75" customHeight="1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</row>
    <row r="58" spans="1:28">
      <c r="A58" s="188"/>
      <c r="B58" s="268" t="s">
        <v>616</v>
      </c>
      <c r="C58" s="275" t="s">
        <v>631</v>
      </c>
      <c r="D58" s="275" t="s">
        <v>632</v>
      </c>
      <c r="E58" s="275" t="s">
        <v>633</v>
      </c>
      <c r="F58" s="275" t="s">
        <v>634</v>
      </c>
      <c r="G58" s="722" t="s">
        <v>635</v>
      </c>
      <c r="H58" s="722" t="s">
        <v>556</v>
      </c>
      <c r="I58" s="722" t="s">
        <v>636</v>
      </c>
      <c r="J58" s="980"/>
      <c r="K58" s="980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</row>
    <row r="59" spans="1:28">
      <c r="A59" s="188"/>
      <c r="B59" s="984" t="s">
        <v>965</v>
      </c>
      <c r="C59" s="918"/>
      <c r="D59" s="918"/>
      <c r="E59" s="918"/>
      <c r="F59" s="918"/>
      <c r="G59" s="253"/>
      <c r="H59" s="253"/>
      <c r="I59" s="253"/>
      <c r="J59" s="980"/>
      <c r="K59" s="980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</row>
    <row r="60" spans="1:28">
      <c r="A60" s="188"/>
      <c r="B60" s="175" t="s">
        <v>641</v>
      </c>
      <c r="C60" s="497"/>
      <c r="D60" s="497"/>
      <c r="E60" s="497"/>
      <c r="F60" s="497"/>
      <c r="G60" s="1031"/>
      <c r="H60" s="1021" t="s">
        <v>986</v>
      </c>
      <c r="I60" s="1023"/>
      <c r="J60" s="980"/>
      <c r="K60" s="980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</row>
    <row r="61" spans="1:28">
      <c r="A61" s="188"/>
      <c r="B61" s="175" t="s">
        <v>642</v>
      </c>
      <c r="C61" s="256"/>
      <c r="D61" s="256"/>
      <c r="E61" s="256"/>
      <c r="F61" s="256"/>
      <c r="G61" s="286">
        <f>SUM(C61:F61)</f>
        <v>0</v>
      </c>
      <c r="H61" s="1021" t="s">
        <v>987</v>
      </c>
      <c r="I61" s="1023"/>
      <c r="J61" s="980"/>
      <c r="K61" s="980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</row>
    <row r="62" spans="1:28">
      <c r="A62" s="188"/>
      <c r="B62" s="175" t="s">
        <v>643</v>
      </c>
      <c r="C62" s="286">
        <f>C60*C61</f>
        <v>0</v>
      </c>
      <c r="D62" s="286">
        <f>D60*D61</f>
        <v>0</v>
      </c>
      <c r="E62" s="286">
        <f>E60*E61</f>
        <v>0</v>
      </c>
      <c r="F62" s="286">
        <f>F60*F61</f>
        <v>0</v>
      </c>
      <c r="G62" s="286">
        <f>SUM(C62:F62)</f>
        <v>0</v>
      </c>
      <c r="H62" s="1021" t="s">
        <v>988</v>
      </c>
      <c r="I62" s="1023"/>
      <c r="J62" s="980"/>
      <c r="K62" s="980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</row>
    <row r="63" spans="1:28">
      <c r="A63" s="188"/>
      <c r="B63" s="175" t="s">
        <v>644</v>
      </c>
      <c r="C63" s="242">
        <f>$G$59*C62</f>
        <v>0</v>
      </c>
      <c r="D63" s="242">
        <f>$G$59*D62</f>
        <v>0</v>
      </c>
      <c r="E63" s="242">
        <f>$G$59*E62</f>
        <v>0</v>
      </c>
      <c r="F63" s="242">
        <f>$G$59*F62</f>
        <v>0</v>
      </c>
      <c r="G63" s="242">
        <f>SUM(C63:F63)</f>
        <v>0</v>
      </c>
      <c r="H63" s="242">
        <f>$G$59</f>
        <v>0</v>
      </c>
      <c r="I63" s="242">
        <f>$G$59</f>
        <v>0</v>
      </c>
      <c r="J63" s="980"/>
      <c r="K63" s="980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</row>
    <row r="64" spans="1:28">
      <c r="A64" s="188"/>
      <c r="B64" s="175" t="s">
        <v>645</v>
      </c>
      <c r="C64" s="242">
        <f>$H$53</f>
        <v>0</v>
      </c>
      <c r="D64" s="242">
        <f>$H$53</f>
        <v>0</v>
      </c>
      <c r="E64" s="242">
        <f>$H$53</f>
        <v>0</v>
      </c>
      <c r="F64" s="242">
        <f>$H$53</f>
        <v>0</v>
      </c>
      <c r="G64" s="242">
        <f>$H$53</f>
        <v>0</v>
      </c>
      <c r="H64" s="242">
        <f>J53</f>
        <v>0</v>
      </c>
      <c r="I64" s="242">
        <f>L53</f>
        <v>0</v>
      </c>
      <c r="J64" s="980"/>
      <c r="K64" s="980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</row>
    <row r="65" spans="1:28">
      <c r="A65" s="188"/>
      <c r="B65" s="175" t="s">
        <v>646</v>
      </c>
      <c r="C65" s="242">
        <f>C63*C64</f>
        <v>0</v>
      </c>
      <c r="D65" s="242">
        <f>D63*D64</f>
        <v>0</v>
      </c>
      <c r="E65" s="242">
        <f>E63*E64</f>
        <v>0</v>
      </c>
      <c r="F65" s="242">
        <f>F63*F64</f>
        <v>0</v>
      </c>
      <c r="G65" s="242">
        <f>SUM(C65:F65)</f>
        <v>0</v>
      </c>
      <c r="H65" s="242">
        <f>H63*H64</f>
        <v>0</v>
      </c>
      <c r="I65" s="242">
        <f>I63*I64</f>
        <v>0</v>
      </c>
      <c r="J65" s="980"/>
      <c r="K65" s="980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</row>
    <row r="66" spans="1:28">
      <c r="A66" s="188"/>
      <c r="B66" s="175" t="s">
        <v>647</v>
      </c>
      <c r="C66" s="917">
        <f>$F$53</f>
        <v>0</v>
      </c>
      <c r="D66" s="917">
        <f t="shared" ref="D66:I66" si="3">$F$53</f>
        <v>0</v>
      </c>
      <c r="E66" s="917">
        <f t="shared" si="3"/>
        <v>0</v>
      </c>
      <c r="F66" s="917">
        <f t="shared" si="3"/>
        <v>0</v>
      </c>
      <c r="G66" s="1024"/>
      <c r="H66" s="917">
        <f t="shared" si="3"/>
        <v>0</v>
      </c>
      <c r="I66" s="917">
        <f t="shared" si="3"/>
        <v>0</v>
      </c>
      <c r="J66" s="980"/>
      <c r="K66" s="980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</row>
    <row r="67" spans="1:28">
      <c r="A67" s="188"/>
      <c r="B67" s="175" t="s">
        <v>648</v>
      </c>
      <c r="C67" s="242">
        <f>C65*C66</f>
        <v>0</v>
      </c>
      <c r="D67" s="242">
        <f>D65*D66</f>
        <v>0</v>
      </c>
      <c r="E67" s="242">
        <f>E65*E66</f>
        <v>0</v>
      </c>
      <c r="F67" s="242">
        <f>F65*F66</f>
        <v>0</v>
      </c>
      <c r="G67" s="242">
        <f>SUM(C67:F67)</f>
        <v>0</v>
      </c>
      <c r="H67" s="242">
        <f>H65*H66</f>
        <v>0</v>
      </c>
      <c r="I67" s="242">
        <f>I65*I66</f>
        <v>0</v>
      </c>
      <c r="J67" s="980"/>
      <c r="K67" s="980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</row>
    <row r="68" spans="1:28">
      <c r="A68" s="188"/>
      <c r="B68" s="270" t="s">
        <v>649</v>
      </c>
      <c r="C68" s="271">
        <f>C65+C67</f>
        <v>0</v>
      </c>
      <c r="D68" s="271">
        <f>D65+D67</f>
        <v>0</v>
      </c>
      <c r="E68" s="271">
        <f>E65+E67</f>
        <v>0</v>
      </c>
      <c r="F68" s="271">
        <f>F65+F67</f>
        <v>0</v>
      </c>
      <c r="G68" s="271">
        <f>SUM(C68:F68)</f>
        <v>0</v>
      </c>
      <c r="H68" s="271">
        <f>H65+H67</f>
        <v>0</v>
      </c>
      <c r="I68" s="271">
        <f>I65+I67</f>
        <v>0</v>
      </c>
      <c r="J68" s="980"/>
      <c r="K68" s="980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</row>
    <row r="69" spans="1:28">
      <c r="A69" s="188"/>
      <c r="B69" s="491" t="s">
        <v>162</v>
      </c>
      <c r="C69" s="242">
        <f>IF($B$69="Cobro contado",C68,IF($B$69="Cobro 30 días",C68*2/3,IF($B$69="Cobro 60 días",C68*1/3,0)))</f>
        <v>0</v>
      </c>
      <c r="D69" s="242">
        <f>IF($B$69="Cobro contado",D68,IF($B$69="Cobro 30 días",C70+D68*2/3,IF($B$69="Cobro 60 días",C70+D68*1/3,0)))</f>
        <v>0</v>
      </c>
      <c r="E69" s="242">
        <f>IF($B$69="Cobro contado",E68,IF($B$69="Cobro 30 días",D70+E68*2/3,IF($B$69="Cobro 60 días",D70+E68*1/3,0)))</f>
        <v>0</v>
      </c>
      <c r="F69" s="242">
        <f>IF($B$69="Cobro contado",F68,IF($B$69="Cobro 30 días",E70+F68*2/3,IF($B$69="Cobro 60 días",E70+F68*1/3,0)))</f>
        <v>0</v>
      </c>
      <c r="G69" s="242">
        <f>SUM(C69:F69)</f>
        <v>0</v>
      </c>
      <c r="H69" s="242">
        <f>IF($B$69="Cobro contado",H68,IF($B$69="Cobro 30 días",G70+H68*11/12,IF($B$69="Cobro 60 días",G70+H68*10/12,0)))</f>
        <v>0</v>
      </c>
      <c r="I69" s="242">
        <f>IF($B$69="Cobro contado",I68,IF($B$69="Cobro 30 días",H70+I68*11/12,IF($B$69="Cobro 60 días",H70+I68*10/12,0)))</f>
        <v>0</v>
      </c>
      <c r="J69" s="980"/>
      <c r="K69" s="980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</row>
    <row r="70" spans="1:28">
      <c r="A70" s="188"/>
      <c r="B70" s="270" t="s">
        <v>650</v>
      </c>
      <c r="C70" s="271">
        <f>IF($B$69="Cobro contado",0,IF($B$69="Cobro 30 días",C68*1/3,IF($B$69="Cobro 60 días",C68*2/3)))</f>
        <v>0</v>
      </c>
      <c r="D70" s="271">
        <f>IF($B$69="Cobro contado",0,IF($B$69="Cobro 30 días",D68*1/3,IF($B$69="Cobro 60 días",D68*2/3)))</f>
        <v>0</v>
      </c>
      <c r="E70" s="271">
        <f>IF($B$69="Cobro contado",0,IF($B$69="Cobro 30 días",E68*1/3,IF($B$69="Cobro 60 días",E68*2/3)))</f>
        <v>0</v>
      </c>
      <c r="F70" s="271">
        <f>IF($B$69="Cobro contado",0,IF($B$69="Cobro 30 días",F68*1/3,IF($B$69="Cobro 60 días",F68*2/3)))</f>
        <v>0</v>
      </c>
      <c r="G70" s="271">
        <f>F70</f>
        <v>0</v>
      </c>
      <c r="H70" s="271">
        <f>IF($B$69="Cobro contado",0,IF($B$69="Cobro 30 días",H68*1/12,IF($B$69="Cobro 60 días",H68*2/12)))</f>
        <v>0</v>
      </c>
      <c r="I70" s="271">
        <f>IF($B$69="Cobro contado",0,IF($B$69="Cobro 30 días",I68*1/12,IF($B$69="Cobro 60 días",I68*2/12)))</f>
        <v>0</v>
      </c>
      <c r="J70" s="980"/>
      <c r="K70" s="980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</row>
    <row r="71" spans="1:28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</row>
    <row r="72" spans="1:28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</row>
    <row r="73" spans="1:28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</row>
    <row r="74" spans="1:28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</row>
    <row r="75" spans="1:28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</row>
    <row r="76" spans="1:28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</row>
    <row r="77" spans="1:28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</row>
    <row r="78" spans="1:28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</row>
    <row r="79" spans="1:28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</row>
    <row r="80" spans="1:28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</row>
    <row r="81" spans="1:28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</row>
    <row r="82" spans="1:28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</row>
    <row r="83" spans="1:28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</row>
    <row r="84" spans="1:28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</row>
    <row r="85" spans="1:28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</row>
    <row r="86" spans="1:28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</row>
    <row r="87" spans="1:28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</row>
    <row r="88" spans="1:28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</row>
    <row r="89" spans="1:28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</row>
    <row r="90" spans="1:28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</row>
    <row r="91" spans="1:28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</row>
    <row r="92" spans="1:28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</row>
    <row r="93" spans="1:28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</row>
    <row r="94" spans="1:28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  <c r="AA94" s="188"/>
      <c r="AB94" s="188"/>
    </row>
    <row r="95" spans="1:28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</row>
    <row r="96" spans="1:28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</row>
    <row r="97" spans="1:28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</row>
    <row r="98" spans="1:28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</row>
    <row r="99" spans="1:28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</row>
    <row r="100" spans="1:28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</row>
    <row r="101" spans="1:28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</row>
    <row r="102" spans="1:28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</row>
    <row r="103" spans="1:28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</row>
    <row r="104" spans="1:28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</row>
    <row r="105" spans="1:28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</row>
    <row r="106" spans="1:28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</row>
    <row r="107" spans="1:28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</row>
    <row r="108" spans="1:28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</row>
    <row r="109" spans="1:28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</row>
    <row r="110" spans="1:28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</row>
    <row r="111" spans="1:28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</row>
    <row r="112" spans="1:28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</row>
    <row r="113" spans="1:28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</row>
    <row r="114" spans="1:28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</row>
    <row r="115" spans="1:28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</row>
    <row r="116" spans="1:28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</row>
    <row r="117" spans="1:28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</row>
    <row r="118" spans="1:28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</row>
    <row r="119" spans="1:28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</row>
    <row r="120" spans="1:28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</row>
    <row r="121" spans="1:28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</row>
    <row r="122" spans="1:28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</row>
    <row r="123" spans="1:28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</row>
    <row r="124" spans="1:28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</row>
    <row r="125" spans="1:28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</row>
    <row r="126" spans="1:28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</row>
    <row r="127" spans="1:28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</row>
    <row r="128" spans="1:28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</row>
    <row r="129" spans="1:28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</row>
    <row r="130" spans="1:28">
      <c r="A130" s="188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</row>
    <row r="131" spans="1:28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</row>
    <row r="132" spans="1:28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</row>
    <row r="133" spans="1:28">
      <c r="A133" s="188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</row>
    <row r="134" spans="1:28">
      <c r="A134" s="188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</row>
    <row r="135" spans="1:28">
      <c r="A135" s="188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</row>
    <row r="136" spans="1:28">
      <c r="A136" s="188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</row>
    <row r="137" spans="1:28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</row>
    <row r="138" spans="1:28">
      <c r="A138" s="188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</row>
    <row r="139" spans="1:28">
      <c r="A139" s="188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</row>
    <row r="140" spans="1:28">
      <c r="A140" s="188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</row>
    <row r="141" spans="1:28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</row>
    <row r="142" spans="1:28">
      <c r="A142" s="188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</row>
    <row r="143" spans="1:28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</row>
    <row r="144" spans="1:28">
      <c r="A144" s="188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</row>
    <row r="145" spans="1:28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</row>
    <row r="146" spans="1:28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</row>
    <row r="147" spans="1:28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</row>
    <row r="148" spans="1:28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</row>
    <row r="149" spans="1:28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</row>
    <row r="150" spans="1:28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</row>
    <row r="151" spans="1:28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</row>
    <row r="152" spans="1:28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</row>
    <row r="153" spans="1:28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</row>
    <row r="154" spans="1:28">
      <c r="A154" s="188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</row>
  </sheetData>
  <phoneticPr fontId="0" type="noConversion"/>
  <dataValidations count="1">
    <dataValidation type="list" allowBlank="1" showInputMessage="1" showErrorMessage="1" sqref="B36 B69">
      <formula1>tipoCobro</formula1>
    </dataValidation>
  </dataValidations>
  <pageMargins left="0.19685039370078741" right="0.19685039370078741" top="0.39370078740157483" bottom="0.19685039370078741" header="0.31496062992125984" footer="0.31496062992125984"/>
  <pageSetup paperSize="9" scale="6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0354" r:id="rId4" name="Group Box 2">
              <controlPr defaultSize="0" autoFill="0" autoPict="0">
                <anchor moveWithCells="1">
                  <from>
                    <xdr:col>1</xdr:col>
                    <xdr:colOff>19050</xdr:colOff>
                    <xdr:row>22</xdr:row>
                    <xdr:rowOff>95250</xdr:rowOff>
                  </from>
                  <to>
                    <xdr:col>2</xdr:col>
                    <xdr:colOff>361950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355" r:id="rId5" name="Option Button 3">
              <controlPr defaultSize="0" autoFill="0" autoLine="0" autoPict="0">
                <anchor moveWithCells="1">
                  <from>
                    <xdr:col>1</xdr:col>
                    <xdr:colOff>628650</xdr:colOff>
                    <xdr:row>22</xdr:row>
                    <xdr:rowOff>190500</xdr:rowOff>
                  </from>
                  <to>
                    <xdr:col>1</xdr:col>
                    <xdr:colOff>1247775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60" r:id="rId6" name="Option Button 2244">
              <controlPr defaultSize="0" autoFill="0" autoLine="0" autoPict="0">
                <anchor moveWithCells="1">
                  <from>
                    <xdr:col>1</xdr:col>
                    <xdr:colOff>1419225</xdr:colOff>
                    <xdr:row>22</xdr:row>
                    <xdr:rowOff>190500</xdr:rowOff>
                  </from>
                  <to>
                    <xdr:col>2</xdr:col>
                    <xdr:colOff>209550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Z101"/>
  <sheetViews>
    <sheetView topLeftCell="B1" zoomScale="90" zoomScaleNormal="90" workbookViewId="0">
      <selection activeCell="B29" sqref="B29"/>
    </sheetView>
  </sheetViews>
  <sheetFormatPr baseColWidth="10" defaultColWidth="9.140625" defaultRowHeight="12.75"/>
  <cols>
    <col min="1" max="1" width="3.140625" style="189" customWidth="1"/>
    <col min="2" max="2" width="42.42578125" style="189" customWidth="1"/>
    <col min="3" max="9" width="13.28515625" style="189" customWidth="1"/>
    <col min="10" max="10" width="3.140625" style="189" customWidth="1"/>
    <col min="11" max="11" width="13.7109375" style="189" customWidth="1"/>
    <col min="12" max="16384" width="9.140625" style="189"/>
  </cols>
  <sheetData>
    <row r="1" spans="1:26" ht="15.75" customHeight="1">
      <c r="A1" s="188"/>
      <c r="B1" s="51"/>
      <c r="C1" s="52"/>
      <c r="D1" s="52"/>
      <c r="E1" s="1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6.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5.75" hidden="1">
      <c r="A4" s="188"/>
      <c r="B4" s="413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 hidden="1">
      <c r="A5" s="188"/>
      <c r="B5" s="413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15.75">
      <c r="A6" s="188"/>
      <c r="B6" s="414" t="s">
        <v>746</v>
      </c>
      <c r="C6" s="386"/>
      <c r="D6" s="415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5" customHeight="1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t="15.75">
      <c r="A8" s="188"/>
      <c r="B8" s="414" t="s">
        <v>67</v>
      </c>
      <c r="C8" s="386"/>
      <c r="D8" s="386"/>
      <c r="E8" s="386"/>
      <c r="F8" s="415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9" customHeight="1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268" t="s">
        <v>616</v>
      </c>
      <c r="C10" s="275" t="s">
        <v>631</v>
      </c>
      <c r="D10" s="275" t="s">
        <v>632</v>
      </c>
      <c r="E10" s="275" t="s">
        <v>633</v>
      </c>
      <c r="F10" s="275" t="s">
        <v>634</v>
      </c>
      <c r="G10" s="722" t="s">
        <v>635</v>
      </c>
      <c r="H10" s="722" t="s">
        <v>556</v>
      </c>
      <c r="I10" s="722" t="s">
        <v>636</v>
      </c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175" t="s">
        <v>77</v>
      </c>
      <c r="C11" s="242">
        <f>IF('Prestación servicios'!$D$24=1,'Prestación servicios'!C32,0)</f>
        <v>0</v>
      </c>
      <c r="D11" s="242">
        <f>IF('Prestación servicios'!$D$24=1,'Prestación servicios'!D32,0)</f>
        <v>0</v>
      </c>
      <c r="E11" s="242">
        <f>IF('Prestación servicios'!$D$24=1,'Prestación servicios'!E32,0)</f>
        <v>0</v>
      </c>
      <c r="F11" s="242">
        <f>IF('Prestación servicios'!$D$24=1,'Prestación servicios'!F32,0)</f>
        <v>0</v>
      </c>
      <c r="G11" s="242">
        <f>SUM(C11:F11)</f>
        <v>0</v>
      </c>
      <c r="H11" s="242">
        <f>IF('Prestación servicios'!$D$24=1,'Prestación servicios'!H32,0)</f>
        <v>0</v>
      </c>
      <c r="I11" s="242">
        <f>IF('Prestación servicios'!$D$24=1,'Prestación servicios'!I32,0)</f>
        <v>0</v>
      </c>
      <c r="J11" s="188"/>
      <c r="K11" s="188"/>
      <c r="L11" s="188"/>
      <c r="M11" s="285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175" t="s">
        <v>76</v>
      </c>
      <c r="C12" s="242">
        <f>'Prestación servicios'!$E$19</f>
        <v>0</v>
      </c>
      <c r="D12" s="242">
        <f>'Prestación servicios'!$E$19</f>
        <v>0</v>
      </c>
      <c r="E12" s="242">
        <f>'Prestación servicios'!$E$19</f>
        <v>0</v>
      </c>
      <c r="F12" s="242">
        <f>'Prestación servicios'!$E$19</f>
        <v>0</v>
      </c>
      <c r="G12" s="242">
        <f>'Prestación servicios'!$E$19</f>
        <v>0</v>
      </c>
      <c r="H12" s="242">
        <f>'Prestación servicios'!H19</f>
        <v>0</v>
      </c>
      <c r="I12" s="242">
        <f>'Prestación servicios'!I19</f>
        <v>0</v>
      </c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175" t="s">
        <v>75</v>
      </c>
      <c r="C13" s="242">
        <f>IF('Prestación servicios'!$D$24=1,C11/(1+'Prestación servicios'!$E$19),0)</f>
        <v>0</v>
      </c>
      <c r="D13" s="242">
        <f>IF('Prestación servicios'!$D$24=1,D11/(1+'Prestación servicios'!$E$19),0)</f>
        <v>0</v>
      </c>
      <c r="E13" s="242">
        <f>IF('Prestación servicios'!$D$24=1,E11/(1+'Prestación servicios'!$E$19),0)</f>
        <v>0</v>
      </c>
      <c r="F13" s="242">
        <f>IF('Prestación servicios'!$D$24=1,F11/(1+'Prestación servicios'!$E$19),0)</f>
        <v>0</v>
      </c>
      <c r="G13" s="242">
        <f>SUM(C13:F13)</f>
        <v>0</v>
      </c>
      <c r="H13" s="242">
        <f>IF('Prestación servicios'!$D$24=1,H11/(1+'Prestación servicios'!H19),0)</f>
        <v>0</v>
      </c>
      <c r="I13" s="242">
        <f>IF('Prestación servicios'!$D$24=1,I11/(1+'Prestación servicios'!I19),0)</f>
        <v>0</v>
      </c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175" t="s">
        <v>688</v>
      </c>
      <c r="C14" s="917">
        <f>'Prestación servicios'!$G$19</f>
        <v>0</v>
      </c>
      <c r="D14" s="917">
        <f>'Prestación servicios'!$G$19</f>
        <v>0</v>
      </c>
      <c r="E14" s="917">
        <f>'Prestación servicios'!$G$19</f>
        <v>0</v>
      </c>
      <c r="F14" s="917">
        <f>'Prestación servicios'!$G$19</f>
        <v>0</v>
      </c>
      <c r="G14" s="1027"/>
      <c r="H14" s="917">
        <f>'Prestación servicios'!$G$19</f>
        <v>0</v>
      </c>
      <c r="I14" s="917">
        <f>'Prestación servicios'!$G$19</f>
        <v>0</v>
      </c>
      <c r="J14" s="188"/>
      <c r="K14" s="188"/>
      <c r="L14" s="188"/>
      <c r="M14" s="285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175" t="s">
        <v>689</v>
      </c>
      <c r="C15" s="242">
        <f t="shared" ref="C15:I15" si="0">C13*C14</f>
        <v>0</v>
      </c>
      <c r="D15" s="242">
        <f t="shared" si="0"/>
        <v>0</v>
      </c>
      <c r="E15" s="242">
        <f t="shared" si="0"/>
        <v>0</v>
      </c>
      <c r="F15" s="242">
        <f t="shared" si="0"/>
        <v>0</v>
      </c>
      <c r="G15" s="242">
        <f>SUM(C15:F15)</f>
        <v>0</v>
      </c>
      <c r="H15" s="242">
        <f t="shared" si="0"/>
        <v>0</v>
      </c>
      <c r="I15" s="242">
        <f t="shared" si="0"/>
        <v>0</v>
      </c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270" t="s">
        <v>690</v>
      </c>
      <c r="C16" s="271">
        <f t="shared" ref="C16:I16" si="1">C13+C15</f>
        <v>0</v>
      </c>
      <c r="D16" s="271">
        <f t="shared" si="1"/>
        <v>0</v>
      </c>
      <c r="E16" s="271">
        <f t="shared" si="1"/>
        <v>0</v>
      </c>
      <c r="F16" s="271">
        <f t="shared" si="1"/>
        <v>0</v>
      </c>
      <c r="G16" s="271">
        <f>SUM(C16:F16)</f>
        <v>0</v>
      </c>
      <c r="H16" s="271">
        <f t="shared" si="1"/>
        <v>0</v>
      </c>
      <c r="I16" s="271">
        <f t="shared" si="1"/>
        <v>0</v>
      </c>
      <c r="J16" s="188"/>
      <c r="K16" s="188"/>
      <c r="L16" s="188"/>
      <c r="M16" s="285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491" t="s">
        <v>167</v>
      </c>
      <c r="C17" s="242">
        <f>IF($B$17="Pago contado",C16,IF($B$17="Pago 30 días",C16*2/3,IF($B$17="Pago 60 días",C16*1/3,0)))</f>
        <v>0</v>
      </c>
      <c r="D17" s="242">
        <f>IF($B$17="Pago contado",D16,IF($B$17="Pago 30 días",C18+D16*2/3,IF($B$17="Pago 60 días",C18+D16*1/3,0)))</f>
        <v>0</v>
      </c>
      <c r="E17" s="242">
        <f>IF($B$17="Pago contado",E16,IF($B$17="Pago 30 días",D18+E16*2/3,IF($B$17="Pago 60 días",D18+E16*1/3,0)))</f>
        <v>0</v>
      </c>
      <c r="F17" s="242">
        <f>IF($B$17="Pago contado",F16,IF($B$17="Pago 30 días",E18+F16*2/3,IF($B$17="Pago 60 días",E18+F16*1/3,0)))</f>
        <v>0</v>
      </c>
      <c r="G17" s="242">
        <f>SUM(C17:F17)</f>
        <v>0</v>
      </c>
      <c r="H17" s="242">
        <f>IF($B$17="Pago contado",H16,IF($B$17="Pago 30 días",G18+H16*11/12,IF($B$17="Pago 60 días",G18+H16*10/12,0)))</f>
        <v>0</v>
      </c>
      <c r="I17" s="242">
        <f>IF($B$17="Pago contado",I16,IF($B$17="Pago 30 días",H18+I16*11/12,IF($B$17="Pago 60 días",H18+I16*10/12,0)))</f>
        <v>0</v>
      </c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270" t="s">
        <v>650</v>
      </c>
      <c r="C18" s="271">
        <f>IF($B$17="Pago contado",0,IF($B$17="Pago 30 días",C16*1/3,IF($B$17="Pago 60 días",C16*2/3)))</f>
        <v>0</v>
      </c>
      <c r="D18" s="271">
        <f>IF($B$17="Pago contado",0,IF($B$17="Pago 30 días",D16*1/3,IF($B$17="Pago 60 días",D16*2/3)))</f>
        <v>0</v>
      </c>
      <c r="E18" s="271">
        <f>IF($B$17="Pago contado",0,IF($B$17="Pago 30 días",E16*1/3,IF($B$17="Pago 60 días",E16*2/3)))</f>
        <v>0</v>
      </c>
      <c r="F18" s="271">
        <f>IF($B$17="Pago contado",0,IF($B$17="Pago 30 días",F16*1/3,IF($B$17="Pago 60 días",F16*2/3)))</f>
        <v>0</v>
      </c>
      <c r="G18" s="271">
        <f>F18</f>
        <v>0</v>
      </c>
      <c r="H18" s="271">
        <f>IF($B$17="Pago contado",0,IF($B$17="Pago 30 días",H16*1/12,IF($B$17="Pago 60 días",H16*2/12)))</f>
        <v>0</v>
      </c>
      <c r="I18" s="271">
        <f>IF($B$17="Pago contado",0,IF($B$17="Pago 30 días",I16*1/12,IF($B$17="Pago 60 días",I16*2/12)))</f>
        <v>0</v>
      </c>
      <c r="J18" s="188"/>
      <c r="K18" s="188"/>
      <c r="L18" s="188"/>
      <c r="M18" s="285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 ht="15" customHeight="1">
      <c r="A19" s="188"/>
      <c r="B19" s="214"/>
      <c r="C19" s="192"/>
      <c r="D19" s="192"/>
      <c r="E19" s="192"/>
      <c r="F19" s="192"/>
      <c r="G19" s="192"/>
      <c r="H19" s="192"/>
      <c r="I19" s="192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 ht="15.75">
      <c r="A20" s="188"/>
      <c r="B20" s="414" t="s">
        <v>80</v>
      </c>
      <c r="C20" s="386"/>
      <c r="D20" s="386"/>
      <c r="E20" s="386"/>
      <c r="F20" s="386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 ht="9" customHeight="1">
      <c r="A21" s="188"/>
      <c r="B21" s="413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268" t="s">
        <v>616</v>
      </c>
      <c r="C22" s="275" t="s">
        <v>631</v>
      </c>
      <c r="D22" s="275" t="s">
        <v>632</v>
      </c>
      <c r="E22" s="275" t="s">
        <v>633</v>
      </c>
      <c r="F22" s="275" t="s">
        <v>634</v>
      </c>
      <c r="G22" s="722" t="s">
        <v>635</v>
      </c>
      <c r="H22" s="722" t="s">
        <v>556</v>
      </c>
      <c r="I22" s="722" t="s">
        <v>636</v>
      </c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175" t="s">
        <v>78</v>
      </c>
      <c r="C23" s="242">
        <f>'Prestación servicios'!C63</f>
        <v>0</v>
      </c>
      <c r="D23" s="242">
        <f>'Prestación servicios'!D63</f>
        <v>0</v>
      </c>
      <c r="E23" s="242">
        <f>'Prestación servicios'!E63</f>
        <v>0</v>
      </c>
      <c r="F23" s="242">
        <f>'Prestación servicios'!F63</f>
        <v>0</v>
      </c>
      <c r="G23" s="242">
        <f>SUM(C23:F23)</f>
        <v>0</v>
      </c>
      <c r="H23" s="242">
        <f>'Prestación servicios'!H63</f>
        <v>0</v>
      </c>
      <c r="I23" s="242">
        <f>'Prestación servicios'!I63</f>
        <v>0</v>
      </c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175" t="s">
        <v>79</v>
      </c>
      <c r="C24" s="242">
        <f>'Prestación servicios'!$I$53</f>
        <v>0</v>
      </c>
      <c r="D24" s="242">
        <f>'Prestación servicios'!$I$53</f>
        <v>0</v>
      </c>
      <c r="E24" s="242">
        <f>'Prestación servicios'!$I$53</f>
        <v>0</v>
      </c>
      <c r="F24" s="242">
        <f>'Prestación servicios'!$I$53</f>
        <v>0</v>
      </c>
      <c r="G24" s="242">
        <f>'Prestación servicios'!$I$53</f>
        <v>0</v>
      </c>
      <c r="H24" s="242">
        <f>'Prestación servicios'!K53</f>
        <v>0</v>
      </c>
      <c r="I24" s="242">
        <f>'Prestación servicios'!M53</f>
        <v>0</v>
      </c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175" t="s">
        <v>748</v>
      </c>
      <c r="C25" s="242">
        <f>C23*C24</f>
        <v>0</v>
      </c>
      <c r="D25" s="242">
        <f>D23*D24</f>
        <v>0</v>
      </c>
      <c r="E25" s="242">
        <f>E23*E24</f>
        <v>0</v>
      </c>
      <c r="F25" s="242">
        <f>F23*F24</f>
        <v>0</v>
      </c>
      <c r="G25" s="242">
        <f>SUM(C25:F25)</f>
        <v>0</v>
      </c>
      <c r="H25" s="242">
        <f>H23*H24</f>
        <v>0</v>
      </c>
      <c r="I25" s="242">
        <f>I23*I24</f>
        <v>0</v>
      </c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175" t="s">
        <v>688</v>
      </c>
      <c r="C26" s="917">
        <f>'Prestación servicios'!$G$53</f>
        <v>0</v>
      </c>
      <c r="D26" s="917">
        <f>'Prestación servicios'!$G$53</f>
        <v>0</v>
      </c>
      <c r="E26" s="917">
        <f>'Prestación servicios'!$G$53</f>
        <v>0</v>
      </c>
      <c r="F26" s="917">
        <f>'Prestación servicios'!$G$53</f>
        <v>0</v>
      </c>
      <c r="G26" s="1024"/>
      <c r="H26" s="917">
        <f>'Prestación servicios'!$G$53</f>
        <v>0</v>
      </c>
      <c r="I26" s="917">
        <f>'Prestación servicios'!$G$53</f>
        <v>0</v>
      </c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175" t="s">
        <v>689</v>
      </c>
      <c r="C27" s="242">
        <f t="shared" ref="C27:I27" si="2">C25*C26</f>
        <v>0</v>
      </c>
      <c r="D27" s="242">
        <f t="shared" si="2"/>
        <v>0</v>
      </c>
      <c r="E27" s="242">
        <f t="shared" si="2"/>
        <v>0</v>
      </c>
      <c r="F27" s="242">
        <f t="shared" si="2"/>
        <v>0</v>
      </c>
      <c r="G27" s="242">
        <f>SUM(C27:F27)</f>
        <v>0</v>
      </c>
      <c r="H27" s="242">
        <f t="shared" si="2"/>
        <v>0</v>
      </c>
      <c r="I27" s="242">
        <f t="shared" si="2"/>
        <v>0</v>
      </c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270" t="s">
        <v>690</v>
      </c>
      <c r="C28" s="271">
        <f t="shared" ref="C28:I28" si="3">C25+C27</f>
        <v>0</v>
      </c>
      <c r="D28" s="271">
        <f t="shared" si="3"/>
        <v>0</v>
      </c>
      <c r="E28" s="271">
        <f t="shared" si="3"/>
        <v>0</v>
      </c>
      <c r="F28" s="271">
        <f t="shared" si="3"/>
        <v>0</v>
      </c>
      <c r="G28" s="271">
        <f>SUM(D28:F28)</f>
        <v>0</v>
      </c>
      <c r="H28" s="271">
        <f t="shared" si="3"/>
        <v>0</v>
      </c>
      <c r="I28" s="271">
        <f t="shared" si="3"/>
        <v>0</v>
      </c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491" t="s">
        <v>165</v>
      </c>
      <c r="C29" s="242">
        <f>IF($B$29="Pago contado",C28,IF($B$29="Pago 30 días",C28*2/3,IF($B$29="Pago 60 días",C28*1/3,0)))</f>
        <v>0</v>
      </c>
      <c r="D29" s="242">
        <f>IF($B$29="Pago contado",D28,IF($B$29="Pago 30 días",C30+D28*2/3,IF($B$29="Pago 60 días",C30+D28*1/3,0)))</f>
        <v>0</v>
      </c>
      <c r="E29" s="242">
        <f>IF($B$29="Pago contado",E28,IF($B$29="Pago 30 días",D30+E28*2/3,IF($B$29="Pago 60 días",D30+E28*1/3,0)))</f>
        <v>0</v>
      </c>
      <c r="F29" s="242">
        <f>IF($B$29="Pago contado",F28,IF($B$29="Pago 30 días",E30+F28*2/3,IF($B$29="Pago 60 días",E30+F28*1/3,0)))</f>
        <v>0</v>
      </c>
      <c r="G29" s="242">
        <f>SUM(D29:F29)</f>
        <v>0</v>
      </c>
      <c r="H29" s="242">
        <f>IF($B$29="Pago contado",H28,IF($B$29="Pago 30 días",G30+H28*11/12,IF($B$29="Pago 60 días",G30+H28*10/12,0)))</f>
        <v>0</v>
      </c>
      <c r="I29" s="242">
        <f>IF($B$29="Pago contado",I28,IF($B$29="Pago 30 días",H30+I28*11/12,IF($B$29="Pago 60 días",H30+I28*10/12,0)))</f>
        <v>0</v>
      </c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270" t="s">
        <v>650</v>
      </c>
      <c r="C30" s="271">
        <f>IF($B$29="Pago contado",0,IF($B29="Pago 30 días",C28*1/3,IF($B$29="Pago 60 días",C28*2/3)))</f>
        <v>0</v>
      </c>
      <c r="D30" s="271">
        <f>IF($B$29="Pago contado",0,IF($B29="Pago 30 días",D28*1/3,IF($B$29="Pago 60 días",D28*2/3)))</f>
        <v>0</v>
      </c>
      <c r="E30" s="271">
        <f>IF($B$29="Pago contado",0,IF($B29="Pago 30 días",E28*1/3,IF($B$29="Pago 60 días",E28*2/3)))</f>
        <v>0</v>
      </c>
      <c r="F30" s="271">
        <f>IF($B$29="Pago contado",0,IF($B29="Pago 30 días",F28*1/3,IF($B$29="Pago 60 días",F28*2/3)))</f>
        <v>0</v>
      </c>
      <c r="G30" s="271">
        <f>F30</f>
        <v>0</v>
      </c>
      <c r="H30" s="271">
        <f>IF($B$29="Pago contado",0,IF($B$29="Pago 30 días",H28*1/12,IF($B$29="Pago 60 días",H28*2/12)))</f>
        <v>0</v>
      </c>
      <c r="I30" s="271">
        <f>IF($B$29="Pago contado",0,IF($B$29="Pago 30 días",I28*1/12,IF($B$29="Pago 60 días",I28*2/12)))</f>
        <v>0</v>
      </c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214"/>
      <c r="C31" s="17"/>
      <c r="D31" s="17"/>
      <c r="E31" s="17"/>
      <c r="F31" s="17"/>
      <c r="G31" s="17"/>
      <c r="H31" s="17"/>
      <c r="I31" s="17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214"/>
      <c r="C32" s="17"/>
      <c r="D32" s="17"/>
      <c r="E32" s="17"/>
      <c r="F32" s="17"/>
      <c r="G32" s="17"/>
      <c r="H32" s="17"/>
      <c r="I32" s="17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 ht="15.75">
      <c r="A33" s="188"/>
      <c r="B33" s="428"/>
      <c r="C33" s="17"/>
      <c r="D33" s="17"/>
      <c r="E33" s="17"/>
      <c r="F33" s="17"/>
      <c r="G33" s="17"/>
      <c r="H33" s="17"/>
      <c r="I33" s="17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214"/>
      <c r="C34" s="214"/>
      <c r="D34" s="214"/>
      <c r="E34" s="214"/>
      <c r="F34" s="214"/>
      <c r="G34" s="214"/>
      <c r="H34" s="214"/>
      <c r="I34" s="214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214"/>
      <c r="C35" s="192"/>
      <c r="D35" s="192"/>
      <c r="E35" s="192"/>
      <c r="F35" s="192"/>
      <c r="G35" s="192"/>
      <c r="H35" s="192"/>
      <c r="I35" s="192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214"/>
      <c r="C36" s="192"/>
      <c r="D36" s="192"/>
      <c r="E36" s="192"/>
      <c r="F36" s="192"/>
      <c r="G36" s="192"/>
      <c r="H36" s="192"/>
      <c r="I36" s="192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214"/>
      <c r="C37" s="192"/>
      <c r="D37" s="192"/>
      <c r="E37" s="192"/>
      <c r="F37" s="192"/>
      <c r="G37" s="192"/>
      <c r="H37" s="192"/>
      <c r="I37" s="192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214"/>
      <c r="C38" s="192"/>
      <c r="D38" s="192"/>
      <c r="E38" s="192"/>
      <c r="F38" s="192"/>
      <c r="G38" s="192"/>
      <c r="H38" s="192"/>
      <c r="I38" s="192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214"/>
      <c r="C39" s="192"/>
      <c r="D39" s="192"/>
      <c r="E39" s="192"/>
      <c r="F39" s="192"/>
      <c r="G39" s="192"/>
      <c r="H39" s="192"/>
      <c r="I39" s="192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</row>
  </sheetData>
  <phoneticPr fontId="0" type="noConversion"/>
  <dataValidations count="2">
    <dataValidation type="list" allowBlank="1" showInputMessage="1" showErrorMessage="1" sqref="B29">
      <formula1>tipoPago</formula1>
    </dataValidation>
    <dataValidation type="list" allowBlank="1" showInputMessage="1" showErrorMessage="1" sqref="B17">
      <formula1>tipoPago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0"/>
  <dimension ref="A1:Z104"/>
  <sheetViews>
    <sheetView zoomScale="90" zoomScaleNormal="90" workbookViewId="0">
      <selection activeCell="C17" sqref="C17"/>
    </sheetView>
  </sheetViews>
  <sheetFormatPr baseColWidth="10" defaultColWidth="9.140625" defaultRowHeight="12.75"/>
  <cols>
    <col min="1" max="1" width="3.140625" style="189" customWidth="1"/>
    <col min="2" max="2" width="30.7109375" style="189" customWidth="1"/>
    <col min="3" max="6" width="13.28515625" style="189" customWidth="1"/>
    <col min="7" max="7" width="15.140625" style="189" customWidth="1"/>
    <col min="8" max="9" width="13.28515625" style="189" customWidth="1"/>
    <col min="10" max="10" width="3.140625" style="189" customWidth="1"/>
    <col min="11" max="11" width="13.85546875" style="189" customWidth="1"/>
    <col min="12" max="16384" width="9.140625" style="189"/>
  </cols>
  <sheetData>
    <row r="1" spans="1:26" ht="6.75" customHeight="1">
      <c r="A1" s="188"/>
      <c r="B1" s="18"/>
      <c r="C1" s="17"/>
      <c r="D1" s="17"/>
      <c r="E1" s="19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1.25" customHeight="1">
      <c r="A2" s="188"/>
      <c r="B2" s="51"/>
      <c r="C2" s="52"/>
      <c r="D2" s="52"/>
      <c r="E2" s="54"/>
      <c r="F2" s="18"/>
      <c r="G2" s="82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4.25" customHeight="1" thickBot="1">
      <c r="A3" s="188"/>
      <c r="B3" s="188"/>
      <c r="C3" s="188"/>
      <c r="D3" s="188"/>
      <c r="E3" s="188"/>
      <c r="F3" s="188"/>
      <c r="G3" s="829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8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14" t="s">
        <v>740</v>
      </c>
      <c r="C5" s="386"/>
      <c r="D5" s="415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5.75" customHeight="1">
      <c r="A7" s="188"/>
      <c r="B7" s="268" t="s">
        <v>616</v>
      </c>
      <c r="C7" s="275" t="s">
        <v>631</v>
      </c>
      <c r="D7" s="275" t="s">
        <v>632</v>
      </c>
      <c r="E7" s="275" t="s">
        <v>633</v>
      </c>
      <c r="F7" s="275" t="s">
        <v>634</v>
      </c>
      <c r="G7" s="722" t="s">
        <v>635</v>
      </c>
      <c r="H7" s="722" t="s">
        <v>556</v>
      </c>
      <c r="I7" s="722" t="s">
        <v>636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175" t="s">
        <v>741</v>
      </c>
      <c r="C8" s="253"/>
      <c r="D8" s="253"/>
      <c r="E8" s="253"/>
      <c r="F8" s="253"/>
      <c r="G8" s="242">
        <f t="shared" ref="G8:G15" si="0">SUM(C8:F8)</f>
        <v>0</v>
      </c>
      <c r="H8" s="253"/>
      <c r="I8" s="253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175" t="s">
        <v>742</v>
      </c>
      <c r="C9" s="253"/>
      <c r="D9" s="253"/>
      <c r="E9" s="253"/>
      <c r="F9" s="253"/>
      <c r="G9" s="242">
        <f t="shared" si="0"/>
        <v>0</v>
      </c>
      <c r="H9" s="253"/>
      <c r="I9" s="253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175" t="s">
        <v>743</v>
      </c>
      <c r="C10" s="253"/>
      <c r="D10" s="253"/>
      <c r="E10" s="253"/>
      <c r="F10" s="253"/>
      <c r="G10" s="242">
        <f t="shared" si="0"/>
        <v>0</v>
      </c>
      <c r="H10" s="253"/>
      <c r="I10" s="253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175" t="s">
        <v>896</v>
      </c>
      <c r="C11" s="253"/>
      <c r="D11" s="253"/>
      <c r="E11" s="253"/>
      <c r="F11" s="253"/>
      <c r="G11" s="242">
        <f t="shared" si="0"/>
        <v>0</v>
      </c>
      <c r="H11" s="253"/>
      <c r="I11" s="253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175"/>
      <c r="C12" s="253"/>
      <c r="D12" s="253"/>
      <c r="E12" s="253"/>
      <c r="F12" s="253"/>
      <c r="G12" s="242">
        <f t="shared" si="0"/>
        <v>0</v>
      </c>
      <c r="H12" s="253"/>
      <c r="I12" s="253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175"/>
      <c r="C13" s="253"/>
      <c r="D13" s="253"/>
      <c r="E13" s="253"/>
      <c r="F13" s="253"/>
      <c r="G13" s="242">
        <f t="shared" si="0"/>
        <v>0</v>
      </c>
      <c r="H13" s="253"/>
      <c r="I13" s="253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175"/>
      <c r="C14" s="253"/>
      <c r="D14" s="253"/>
      <c r="E14" s="253"/>
      <c r="F14" s="253"/>
      <c r="G14" s="242">
        <f t="shared" si="0"/>
        <v>0</v>
      </c>
      <c r="H14" s="253"/>
      <c r="I14" s="253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175" t="s">
        <v>704</v>
      </c>
      <c r="C15" s="253"/>
      <c r="D15" s="253"/>
      <c r="E15" s="253"/>
      <c r="F15" s="253"/>
      <c r="G15" s="242">
        <f t="shared" si="0"/>
        <v>0</v>
      </c>
      <c r="H15" s="253"/>
      <c r="I15" s="253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270" t="s">
        <v>744</v>
      </c>
      <c r="C16" s="271">
        <f t="shared" ref="C16:I16" si="1">SUM(C8:C15)</f>
        <v>0</v>
      </c>
      <c r="D16" s="271">
        <f t="shared" si="1"/>
        <v>0</v>
      </c>
      <c r="E16" s="271">
        <f t="shared" si="1"/>
        <v>0</v>
      </c>
      <c r="F16" s="271">
        <f t="shared" si="1"/>
        <v>0</v>
      </c>
      <c r="G16" s="271">
        <f t="shared" si="1"/>
        <v>0</v>
      </c>
      <c r="H16" s="271">
        <f t="shared" si="1"/>
        <v>0</v>
      </c>
      <c r="I16" s="271">
        <f t="shared" si="1"/>
        <v>0</v>
      </c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175" t="s">
        <v>647</v>
      </c>
      <c r="C17" s="256"/>
      <c r="D17" s="1046">
        <f>$C$17</f>
        <v>0</v>
      </c>
      <c r="E17" s="1046">
        <f>$C$17</f>
        <v>0</v>
      </c>
      <c r="F17" s="1046">
        <f>$C$17</f>
        <v>0</v>
      </c>
      <c r="G17" s="890"/>
      <c r="H17" s="1046">
        <f>$C$17</f>
        <v>0</v>
      </c>
      <c r="I17" s="1046">
        <f>$C$17</f>
        <v>0</v>
      </c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175" t="s">
        <v>648</v>
      </c>
      <c r="C18" s="511">
        <f t="shared" ref="C18:I18" si="2">C16*C17</f>
        <v>0</v>
      </c>
      <c r="D18" s="511">
        <f t="shared" si="2"/>
        <v>0</v>
      </c>
      <c r="E18" s="511">
        <f t="shared" si="2"/>
        <v>0</v>
      </c>
      <c r="F18" s="511">
        <f t="shared" si="2"/>
        <v>0</v>
      </c>
      <c r="G18" s="511">
        <f>SUM(C18:F18)</f>
        <v>0</v>
      </c>
      <c r="H18" s="511">
        <f t="shared" si="2"/>
        <v>0</v>
      </c>
      <c r="I18" s="511">
        <f t="shared" si="2"/>
        <v>0</v>
      </c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270" t="s">
        <v>745</v>
      </c>
      <c r="C19" s="512">
        <f t="shared" ref="C19:I19" si="3">C16+C18</f>
        <v>0</v>
      </c>
      <c r="D19" s="512">
        <f t="shared" si="3"/>
        <v>0</v>
      </c>
      <c r="E19" s="512">
        <f t="shared" si="3"/>
        <v>0</v>
      </c>
      <c r="F19" s="512">
        <f t="shared" si="3"/>
        <v>0</v>
      </c>
      <c r="G19" s="512">
        <f t="shared" si="3"/>
        <v>0</v>
      </c>
      <c r="H19" s="512">
        <f t="shared" si="3"/>
        <v>0</v>
      </c>
      <c r="I19" s="512">
        <f t="shared" si="3"/>
        <v>0</v>
      </c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510" t="s">
        <v>162</v>
      </c>
      <c r="C20" s="242">
        <f>IF($B$20="Cobro contado",C19,IF($B$20="Cobro 30 días",C19*2/3,IF($B$20="Cobro 60 días",C19*1/3,0)))</f>
        <v>0</v>
      </c>
      <c r="D20" s="242">
        <f>IF($B$20="Cobro contado",D19,IF($B$20="Cobro 30 días",C21+D19*2/3,IF($B$20="Cobro 60 días",C21+D19*1/3,0)))</f>
        <v>0</v>
      </c>
      <c r="E20" s="242">
        <f>IF($B$20="Cobro contado",E19,IF($B$20="Cobro 30 días",D21+E19*2/3,IF($B$20="Cobro 60 días",D21+E19*1/3,0)))</f>
        <v>0</v>
      </c>
      <c r="F20" s="242">
        <f>IF($B$20="Cobro contado",F19,IF($B$20="Cobro 30 días",E21+F19*2/3,IF($B$20="Cobro 60 días",E21+F19*1/3,0)))</f>
        <v>0</v>
      </c>
      <c r="G20" s="511">
        <f>SUM(C20:F20)</f>
        <v>0</v>
      </c>
      <c r="H20" s="242">
        <f>IF($B$20="Cobro contado",H19,IF($B$20="Cobro 30 días",G21+H19*11/12,IF($B$20="Cobro 60 días",G21+H19*10/12,0)))</f>
        <v>0</v>
      </c>
      <c r="I20" s="242">
        <f>IF($B$20="Cobro contado",I19,IF($B$20="Cobro 30 días",H21+I19*11/12,IF($B$20="Cobro 60 días",H21+I19*10/12,0)))</f>
        <v>0</v>
      </c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270" t="s">
        <v>650</v>
      </c>
      <c r="C21" s="271">
        <f>IF($B$20="Cobro contado",0,IF($B$20="Cobro 30 días",C19*1/3,IF($B$20="Cobro 60 días",C19*2/3)))</f>
        <v>0</v>
      </c>
      <c r="D21" s="271">
        <f>IF($B$20="Cobro contado",0,IF($B$20="Cobro 30 días",D19*1/3,IF($B$20="Cobro 60 días",D19*2/3)))</f>
        <v>0</v>
      </c>
      <c r="E21" s="271">
        <f>IF($B$20="Cobro contado",0,IF($B$20="Cobro 30 días",E19*1/3,IF($B$20="Cobro 60 días",E19*2/3)))</f>
        <v>0</v>
      </c>
      <c r="F21" s="271">
        <f>IF($B$20="Cobro contado",0,IF($B$20="Cobro 30 días",F19*1/3,IF($B$20="Cobro 60 días",F19*2/3)))</f>
        <v>0</v>
      </c>
      <c r="G21" s="512">
        <f>F21</f>
        <v>0</v>
      </c>
      <c r="H21" s="271">
        <f>IF($B$20="Cobro contado",0,IF($B$20="Cobro 30 días",H19*1/12,IF($B$20="Cobro 60 días",H19*2/12)))</f>
        <v>0</v>
      </c>
      <c r="I21" s="271">
        <f>IF($B$20="Cobro contado",0,IF($B$20="Cobro 30 días",I19*1/12,IF($B$20="Cobro 60 días",I19*2/12)))</f>
        <v>0</v>
      </c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</sheetData>
  <phoneticPr fontId="0" type="noConversion"/>
  <dataValidations count="1">
    <dataValidation type="list" allowBlank="1" showInputMessage="1" showErrorMessage="1" sqref="B20">
      <formula1>tipoCobro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orientation="landscape" r:id="rId1"/>
  <headerFooter alignWithMargins="0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1"/>
  <dimension ref="A1:AE113"/>
  <sheetViews>
    <sheetView topLeftCell="A10" zoomScale="90" zoomScaleNormal="90" workbookViewId="0">
      <selection activeCell="E35" sqref="E35:N35"/>
    </sheetView>
  </sheetViews>
  <sheetFormatPr baseColWidth="10" defaultColWidth="9.140625" defaultRowHeight="12.75"/>
  <cols>
    <col min="1" max="1" width="3.140625" style="189" customWidth="1"/>
    <col min="2" max="2" width="28.28515625" style="189" customWidth="1"/>
    <col min="3" max="3" width="10.85546875" style="189" customWidth="1"/>
    <col min="4" max="11" width="10.7109375" style="189" customWidth="1"/>
    <col min="12" max="12" width="13.28515625" style="189" customWidth="1"/>
    <col min="13" max="13" width="10.140625" style="189" bestFit="1" customWidth="1"/>
    <col min="14" max="14" width="11.28515625" style="189" bestFit="1" customWidth="1"/>
    <col min="15" max="15" width="3.140625" style="189" customWidth="1"/>
    <col min="16" max="16384" width="9.140625" style="189"/>
  </cols>
  <sheetData>
    <row r="1" spans="1:31" ht="6" customHeight="1">
      <c r="A1" s="188"/>
      <c r="B1" s="18"/>
      <c r="C1" s="17"/>
      <c r="D1" s="17"/>
      <c r="E1" s="17"/>
      <c r="F1" s="17"/>
      <c r="G1" s="18"/>
      <c r="H1" s="17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</row>
    <row r="2" spans="1:31" ht="12" customHeight="1">
      <c r="A2" s="188"/>
      <c r="B2" s="51"/>
      <c r="C2" s="52"/>
      <c r="D2" s="52"/>
      <c r="E2" s="52"/>
      <c r="F2" s="52"/>
      <c r="G2" s="18"/>
      <c r="H2" s="17"/>
      <c r="I2" s="188"/>
      <c r="J2" s="188"/>
      <c r="K2" s="188"/>
      <c r="L2" s="812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13.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813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</row>
    <row r="4" spans="1:31" ht="15.75">
      <c r="A4" s="188"/>
      <c r="B4" s="413"/>
      <c r="C4" s="413"/>
      <c r="D4" s="413"/>
      <c r="E4" s="413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</row>
    <row r="5" spans="1:31" ht="15.75" hidden="1">
      <c r="A5" s="188"/>
      <c r="B5" s="413"/>
      <c r="C5" s="413"/>
      <c r="D5" s="413"/>
      <c r="E5" s="413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</row>
    <row r="6" spans="1:31" ht="17.25" customHeight="1">
      <c r="A6" s="188"/>
      <c r="B6" s="414" t="s">
        <v>753</v>
      </c>
      <c r="C6" s="859"/>
      <c r="D6" s="459"/>
      <c r="E6" s="459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</row>
    <row r="7" spans="1:31" ht="6" customHeight="1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</row>
    <row r="8" spans="1:31" ht="15" customHeight="1">
      <c r="A8" s="188"/>
      <c r="B8" s="865" t="s">
        <v>754</v>
      </c>
      <c r="C8" s="867" t="s">
        <v>530</v>
      </c>
      <c r="D8" s="1238" t="s">
        <v>631</v>
      </c>
      <c r="E8" s="1239"/>
      <c r="F8" s="1240" t="s">
        <v>632</v>
      </c>
      <c r="G8" s="1241"/>
      <c r="H8" s="1240" t="s">
        <v>633</v>
      </c>
      <c r="I8" s="1242"/>
      <c r="J8" s="1238" t="s">
        <v>634</v>
      </c>
      <c r="K8" s="1239"/>
      <c r="L8" s="860" t="s">
        <v>635</v>
      </c>
      <c r="M8" s="860" t="s">
        <v>556</v>
      </c>
      <c r="N8" s="860" t="s">
        <v>636</v>
      </c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</row>
    <row r="9" spans="1:31">
      <c r="A9" s="188"/>
      <c r="B9" s="868"/>
      <c r="C9" s="866"/>
      <c r="D9" s="275" t="s">
        <v>528</v>
      </c>
      <c r="E9" s="275" t="s">
        <v>529</v>
      </c>
      <c r="F9" s="275" t="s">
        <v>528</v>
      </c>
      <c r="G9" s="275" t="s">
        <v>529</v>
      </c>
      <c r="H9" s="275" t="s">
        <v>528</v>
      </c>
      <c r="I9" s="275" t="s">
        <v>529</v>
      </c>
      <c r="J9" s="275" t="s">
        <v>528</v>
      </c>
      <c r="K9" s="275" t="s">
        <v>529</v>
      </c>
      <c r="L9" s="861"/>
      <c r="M9" s="861"/>
      <c r="N9" s="861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</row>
    <row r="10" spans="1:31">
      <c r="A10" s="188"/>
      <c r="B10" s="515" t="s">
        <v>755</v>
      </c>
      <c r="C10" s="495"/>
      <c r="D10" s="254"/>
      <c r="E10" s="892"/>
      <c r="F10" s="253"/>
      <c r="G10" s="892"/>
      <c r="H10" s="253"/>
      <c r="I10" s="892"/>
      <c r="J10" s="253"/>
      <c r="K10" s="892"/>
      <c r="L10" s="242">
        <f>SUM(D10:K10)</f>
        <v>0</v>
      </c>
      <c r="M10" s="253"/>
      <c r="N10" s="253"/>
      <c r="O10" s="188"/>
      <c r="P10" s="951" t="s">
        <v>985</v>
      </c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</row>
    <row r="11" spans="1:31">
      <c r="A11" s="188"/>
      <c r="B11" s="513"/>
      <c r="C11" s="862"/>
      <c r="D11" s="898"/>
      <c r="E11" s="1050"/>
      <c r="F11" s="898"/>
      <c r="G11" s="1050"/>
      <c r="H11" s="898"/>
      <c r="I11" s="1050"/>
      <c r="J11" s="898"/>
      <c r="K11" s="1050"/>
      <c r="L11" s="242">
        <f>SUM(D11:K11)</f>
        <v>0</v>
      </c>
      <c r="M11" s="254"/>
      <c r="N11" s="254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</row>
    <row r="12" spans="1:31">
      <c r="A12" s="188"/>
      <c r="B12" s="515" t="s">
        <v>756</v>
      </c>
      <c r="C12" s="495"/>
      <c r="D12" s="254"/>
      <c r="E12" s="898"/>
      <c r="F12" s="1050"/>
      <c r="G12" s="898"/>
      <c r="H12" s="1050"/>
      <c r="I12" s="898"/>
      <c r="J12" s="1050"/>
      <c r="K12" s="898"/>
      <c r="L12" s="242">
        <f t="shared" ref="L12:L32" si="0">SUM(D12:K12)</f>
        <v>0</v>
      </c>
      <c r="M12" s="253"/>
      <c r="N12" s="253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</row>
    <row r="13" spans="1:31">
      <c r="A13" s="188"/>
      <c r="B13" s="513"/>
      <c r="C13" s="862"/>
      <c r="D13" s="898"/>
      <c r="E13" s="1050"/>
      <c r="F13" s="898"/>
      <c r="G13" s="1050"/>
      <c r="H13" s="898"/>
      <c r="I13" s="1050"/>
      <c r="J13" s="898"/>
      <c r="K13" s="1050"/>
      <c r="L13" s="242">
        <f t="shared" si="0"/>
        <v>0</v>
      </c>
      <c r="M13" s="254"/>
      <c r="N13" s="254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</row>
    <row r="14" spans="1:31">
      <c r="A14" s="188"/>
      <c r="B14" s="514"/>
      <c r="C14" s="862"/>
      <c r="D14" s="1050"/>
      <c r="E14" s="898"/>
      <c r="F14" s="1050"/>
      <c r="G14" s="898"/>
      <c r="H14" s="1050"/>
      <c r="I14" s="898"/>
      <c r="J14" s="1050"/>
      <c r="K14" s="898"/>
      <c r="L14" s="242">
        <f t="shared" si="0"/>
        <v>0</v>
      </c>
      <c r="M14" s="253"/>
      <c r="N14" s="253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</row>
    <row r="15" spans="1:31">
      <c r="A15" s="188"/>
      <c r="B15" s="513"/>
      <c r="C15" s="495"/>
      <c r="D15" s="892"/>
      <c r="E15" s="1050"/>
      <c r="F15" s="898"/>
      <c r="G15" s="1050"/>
      <c r="H15" s="898"/>
      <c r="I15" s="1050"/>
      <c r="J15" s="898"/>
      <c r="K15" s="1050"/>
      <c r="L15" s="242">
        <f t="shared" si="0"/>
        <v>0</v>
      </c>
      <c r="M15" s="254"/>
      <c r="N15" s="254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</row>
    <row r="16" spans="1:31">
      <c r="A16" s="188"/>
      <c r="B16" s="515"/>
      <c r="C16" s="862"/>
      <c r="D16" s="1050"/>
      <c r="E16" s="898"/>
      <c r="F16" s="1050"/>
      <c r="G16" s="898"/>
      <c r="H16" s="1050"/>
      <c r="I16" s="898"/>
      <c r="J16" s="1050"/>
      <c r="K16" s="898"/>
      <c r="L16" s="242">
        <f t="shared" si="0"/>
        <v>0</v>
      </c>
      <c r="M16" s="253"/>
      <c r="N16" s="253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</row>
    <row r="17" spans="1:31">
      <c r="A17" s="188"/>
      <c r="B17" s="513"/>
      <c r="C17" s="862"/>
      <c r="D17" s="898"/>
      <c r="E17" s="1050"/>
      <c r="F17" s="898"/>
      <c r="G17" s="1050"/>
      <c r="H17" s="898"/>
      <c r="I17" s="1050"/>
      <c r="J17" s="898"/>
      <c r="K17" s="1050"/>
      <c r="L17" s="242">
        <f t="shared" si="0"/>
        <v>0</v>
      </c>
      <c r="M17" s="254"/>
      <c r="N17" s="254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</row>
    <row r="18" spans="1:31">
      <c r="A18" s="188"/>
      <c r="B18" s="514"/>
      <c r="C18" s="495"/>
      <c r="D18" s="254"/>
      <c r="E18" s="898"/>
      <c r="F18" s="1050"/>
      <c r="G18" s="898"/>
      <c r="H18" s="1050"/>
      <c r="I18" s="898"/>
      <c r="J18" s="1050"/>
      <c r="K18" s="898"/>
      <c r="L18" s="242">
        <f t="shared" si="0"/>
        <v>0</v>
      </c>
      <c r="M18" s="253"/>
      <c r="N18" s="253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</row>
    <row r="19" spans="1:31">
      <c r="A19" s="188"/>
      <c r="B19" s="513"/>
      <c r="C19" s="862"/>
      <c r="D19" s="898"/>
      <c r="E19" s="1050"/>
      <c r="F19" s="898"/>
      <c r="G19" s="1050"/>
      <c r="H19" s="898"/>
      <c r="I19" s="1050"/>
      <c r="J19" s="898"/>
      <c r="K19" s="1050"/>
      <c r="L19" s="242">
        <f t="shared" si="0"/>
        <v>0</v>
      </c>
      <c r="M19" s="254"/>
      <c r="N19" s="254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</row>
    <row r="20" spans="1:31">
      <c r="A20" s="188"/>
      <c r="B20" s="515"/>
      <c r="C20" s="862"/>
      <c r="D20" s="1050"/>
      <c r="E20" s="898"/>
      <c r="F20" s="1050"/>
      <c r="G20" s="898"/>
      <c r="H20" s="1050"/>
      <c r="I20" s="898"/>
      <c r="J20" s="1050"/>
      <c r="K20" s="898"/>
      <c r="L20" s="242">
        <f t="shared" si="0"/>
        <v>0</v>
      </c>
      <c r="M20" s="253"/>
      <c r="N20" s="253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</row>
    <row r="21" spans="1:31">
      <c r="A21" s="188"/>
      <c r="B21" s="513"/>
      <c r="C21" s="495"/>
      <c r="D21" s="892"/>
      <c r="E21" s="1050"/>
      <c r="F21" s="898"/>
      <c r="G21" s="1050"/>
      <c r="H21" s="898"/>
      <c r="I21" s="1050"/>
      <c r="J21" s="898"/>
      <c r="K21" s="1050"/>
      <c r="L21" s="242">
        <f t="shared" si="0"/>
        <v>0</v>
      </c>
      <c r="M21" s="254"/>
      <c r="N21" s="254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</row>
    <row r="22" spans="1:31">
      <c r="A22" s="188"/>
      <c r="B22" s="514"/>
      <c r="C22" s="862"/>
      <c r="D22" s="1050"/>
      <c r="E22" s="898"/>
      <c r="F22" s="1050"/>
      <c r="G22" s="898"/>
      <c r="H22" s="1050"/>
      <c r="I22" s="898"/>
      <c r="J22" s="1050"/>
      <c r="K22" s="898"/>
      <c r="L22" s="242">
        <f t="shared" si="0"/>
        <v>0</v>
      </c>
      <c r="M22" s="253"/>
      <c r="N22" s="253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</row>
    <row r="23" spans="1:31">
      <c r="A23" s="188"/>
      <c r="B23" s="513"/>
      <c r="C23" s="862"/>
      <c r="D23" s="898"/>
      <c r="E23" s="1050"/>
      <c r="F23" s="898"/>
      <c r="G23" s="1050"/>
      <c r="H23" s="898"/>
      <c r="I23" s="1050"/>
      <c r="J23" s="898"/>
      <c r="K23" s="1050"/>
      <c r="L23" s="242">
        <f t="shared" si="0"/>
        <v>0</v>
      </c>
      <c r="M23" s="254"/>
      <c r="N23" s="254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</row>
    <row r="24" spans="1:31">
      <c r="A24" s="188"/>
      <c r="B24" s="515"/>
      <c r="C24" s="495"/>
      <c r="D24" s="254"/>
      <c r="E24" s="898"/>
      <c r="F24" s="1050"/>
      <c r="G24" s="898"/>
      <c r="H24" s="1050"/>
      <c r="I24" s="898"/>
      <c r="J24" s="1050"/>
      <c r="K24" s="898"/>
      <c r="L24" s="242">
        <f t="shared" si="0"/>
        <v>0</v>
      </c>
      <c r="M24" s="253"/>
      <c r="N24" s="253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</row>
    <row r="25" spans="1:31">
      <c r="A25" s="188"/>
      <c r="B25" s="513"/>
      <c r="C25" s="862"/>
      <c r="D25" s="898"/>
      <c r="E25" s="1050"/>
      <c r="F25" s="898"/>
      <c r="G25" s="1050"/>
      <c r="H25" s="898"/>
      <c r="I25" s="1050"/>
      <c r="J25" s="898"/>
      <c r="K25" s="1050"/>
      <c r="L25" s="242">
        <f t="shared" si="0"/>
        <v>0</v>
      </c>
      <c r="M25" s="254"/>
      <c r="N25" s="254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</row>
    <row r="26" spans="1:31">
      <c r="A26" s="188"/>
      <c r="B26" s="514"/>
      <c r="C26" s="862"/>
      <c r="D26" s="1050"/>
      <c r="E26" s="898"/>
      <c r="F26" s="1050"/>
      <c r="G26" s="898"/>
      <c r="H26" s="1050"/>
      <c r="I26" s="898"/>
      <c r="J26" s="1050"/>
      <c r="K26" s="898"/>
      <c r="L26" s="242">
        <f t="shared" si="0"/>
        <v>0</v>
      </c>
      <c r="M26" s="253"/>
      <c r="N26" s="253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</row>
    <row r="27" spans="1:31">
      <c r="A27" s="188"/>
      <c r="B27" s="513"/>
      <c r="C27" s="495"/>
      <c r="D27" s="892"/>
      <c r="E27" s="1050"/>
      <c r="F27" s="898"/>
      <c r="G27" s="1050"/>
      <c r="H27" s="898"/>
      <c r="I27" s="1050"/>
      <c r="J27" s="898"/>
      <c r="K27" s="1050"/>
      <c r="L27" s="242">
        <f t="shared" si="0"/>
        <v>0</v>
      </c>
      <c r="M27" s="254"/>
      <c r="N27" s="254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</row>
    <row r="28" spans="1:31">
      <c r="A28" s="188"/>
      <c r="B28" s="515"/>
      <c r="C28" s="862"/>
      <c r="D28" s="1050"/>
      <c r="E28" s="898"/>
      <c r="F28" s="1050"/>
      <c r="G28" s="898"/>
      <c r="H28" s="1050"/>
      <c r="I28" s="898"/>
      <c r="J28" s="1050"/>
      <c r="K28" s="898"/>
      <c r="L28" s="242">
        <f t="shared" si="0"/>
        <v>0</v>
      </c>
      <c r="M28" s="253"/>
      <c r="N28" s="253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</row>
    <row r="29" spans="1:31">
      <c r="A29" s="188"/>
      <c r="B29" s="513"/>
      <c r="C29" s="862"/>
      <c r="D29" s="898"/>
      <c r="E29" s="1050"/>
      <c r="F29" s="898"/>
      <c r="G29" s="1050"/>
      <c r="H29" s="898"/>
      <c r="I29" s="1050"/>
      <c r="J29" s="898"/>
      <c r="K29" s="1050"/>
      <c r="L29" s="242">
        <f t="shared" si="0"/>
        <v>0</v>
      </c>
      <c r="M29" s="254"/>
      <c r="N29" s="254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</row>
    <row r="30" spans="1:31">
      <c r="A30" s="188"/>
      <c r="B30" s="417" t="s">
        <v>757</v>
      </c>
      <c r="C30" s="417"/>
      <c r="D30" s="863">
        <f>+SUM(D10:D29)</f>
        <v>0</v>
      </c>
      <c r="E30" s="863"/>
      <c r="F30" s="863">
        <f>+SUM(F10:F29)</f>
        <v>0</v>
      </c>
      <c r="G30" s="863"/>
      <c r="H30" s="863">
        <f>+SUM(H10:H29)</f>
        <v>0</v>
      </c>
      <c r="I30" s="863"/>
      <c r="J30" s="863">
        <f>+SUM(J10:J29)</f>
        <v>0</v>
      </c>
      <c r="K30" s="863"/>
      <c r="L30" s="271">
        <f t="shared" si="0"/>
        <v>0</v>
      </c>
      <c r="M30" s="271">
        <f>M10+M12+M14+M16+M18+M20+M22+M24+M26+M28</f>
        <v>0</v>
      </c>
      <c r="N30" s="271">
        <f>N10+N12+N14+N16+N18+N20+N22+N24+N26+N28</f>
        <v>0</v>
      </c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</row>
    <row r="31" spans="1:31">
      <c r="A31" s="188"/>
      <c r="B31" s="417" t="s">
        <v>758</v>
      </c>
      <c r="C31" s="417"/>
      <c r="D31" s="889"/>
      <c r="E31" s="869">
        <f>+SUM(E10:E29)</f>
        <v>0</v>
      </c>
      <c r="F31" s="889"/>
      <c r="G31" s="869">
        <f>+SUM(G10:G29)</f>
        <v>0</v>
      </c>
      <c r="H31" s="889"/>
      <c r="I31" s="869">
        <f>+SUM(I10:I29)</f>
        <v>0</v>
      </c>
      <c r="J31" s="889"/>
      <c r="K31" s="869">
        <f>+SUM(K10:K29)</f>
        <v>0</v>
      </c>
      <c r="L31" s="242">
        <f t="shared" si="0"/>
        <v>0</v>
      </c>
      <c r="M31" s="242">
        <f>M11+M13+M15+M17+M19+M21+M23+M25+M27+M29</f>
        <v>0</v>
      </c>
      <c r="N31" s="242">
        <f>N11+N13+N15+N17+N19+N21+N23+N25+N27+N29</f>
        <v>0</v>
      </c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</row>
    <row r="32" spans="1:31">
      <c r="A32" s="188"/>
      <c r="B32" s="417" t="s">
        <v>759</v>
      </c>
      <c r="C32" s="417"/>
      <c r="D32" s="869">
        <f>+D30+E31</f>
        <v>0</v>
      </c>
      <c r="E32" s="889"/>
      <c r="F32" s="249">
        <f>+F30+G31</f>
        <v>0</v>
      </c>
      <c r="G32" s="889"/>
      <c r="H32" s="249">
        <f>+H30+I31</f>
        <v>0</v>
      </c>
      <c r="I32" s="889"/>
      <c r="J32" s="249">
        <f>+J30+K31</f>
        <v>0</v>
      </c>
      <c r="K32" s="889"/>
      <c r="L32" s="242">
        <f t="shared" si="0"/>
        <v>0</v>
      </c>
      <c r="M32" s="242">
        <f>SUM(M30:M31)</f>
        <v>0</v>
      </c>
      <c r="N32" s="242">
        <f>SUM(N30:N31)</f>
        <v>0</v>
      </c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</row>
    <row r="33" spans="1:31">
      <c r="A33" s="188"/>
      <c r="B33" s="514" t="s">
        <v>760</v>
      </c>
      <c r="C33" s="514"/>
      <c r="D33" s="889"/>
      <c r="E33" s="256"/>
      <c r="F33" s="188"/>
      <c r="G33" s="256"/>
      <c r="H33" s="890"/>
      <c r="I33" s="256"/>
      <c r="J33" s="890"/>
      <c r="K33" s="256"/>
      <c r="L33" s="890"/>
      <c r="M33" s="256"/>
      <c r="N33" s="256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</row>
    <row r="34" spans="1:31">
      <c r="A34" s="188"/>
      <c r="B34" s="1047" t="s">
        <v>997</v>
      </c>
      <c r="C34" s="513"/>
      <c r="D34" s="891"/>
      <c r="E34" s="869">
        <f>+D30*E33</f>
        <v>0</v>
      </c>
      <c r="F34" s="891"/>
      <c r="G34" s="869">
        <f>+F30*G33</f>
        <v>0</v>
      </c>
      <c r="H34" s="891"/>
      <c r="I34" s="869">
        <f>+H30*I33</f>
        <v>0</v>
      </c>
      <c r="J34" s="891"/>
      <c r="K34" s="869">
        <f>+J30*K33</f>
        <v>0</v>
      </c>
      <c r="L34" s="242">
        <f>SUM(E34:K34)</f>
        <v>0</v>
      </c>
      <c r="M34" s="242">
        <f>M30*M33</f>
        <v>0</v>
      </c>
      <c r="N34" s="242">
        <f>N30*N33</f>
        <v>0</v>
      </c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</row>
    <row r="35" spans="1:31">
      <c r="A35" s="188"/>
      <c r="B35" s="514" t="s">
        <v>761</v>
      </c>
      <c r="C35" s="514"/>
      <c r="D35" s="889"/>
      <c r="E35" s="256"/>
      <c r="F35" s="188"/>
      <c r="G35" s="256"/>
      <c r="H35" s="188"/>
      <c r="I35" s="256"/>
      <c r="J35" s="890"/>
      <c r="K35" s="256"/>
      <c r="L35" s="890"/>
      <c r="M35" s="256"/>
      <c r="N35" s="256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</row>
    <row r="36" spans="1:31">
      <c r="A36" s="188"/>
      <c r="B36" s="513" t="s">
        <v>762</v>
      </c>
      <c r="C36" s="513"/>
      <c r="D36" s="891"/>
      <c r="E36" s="869">
        <f>+D30*E35</f>
        <v>0</v>
      </c>
      <c r="F36" s="891"/>
      <c r="G36" s="869">
        <f>+F30*G35</f>
        <v>0</v>
      </c>
      <c r="H36" s="891"/>
      <c r="I36" s="869">
        <f>+H30*I35</f>
        <v>0</v>
      </c>
      <c r="J36" s="891"/>
      <c r="K36" s="869">
        <f>+J30*K35</f>
        <v>0</v>
      </c>
      <c r="L36" s="242">
        <f>SUM(E36:K36)</f>
        <v>0</v>
      </c>
      <c r="M36" s="242">
        <f>M30*M35</f>
        <v>0</v>
      </c>
      <c r="N36" s="242">
        <f>N30*N35</f>
        <v>0</v>
      </c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</row>
    <row r="37" spans="1:31">
      <c r="A37" s="188"/>
      <c r="B37" s="417" t="s">
        <v>763</v>
      </c>
      <c r="C37" s="417"/>
      <c r="D37" s="864"/>
      <c r="E37" s="863">
        <f>+E34+E36</f>
        <v>0</v>
      </c>
      <c r="F37" s="864"/>
      <c r="G37" s="863">
        <f>+G34+G36</f>
        <v>0</v>
      </c>
      <c r="H37" s="864"/>
      <c r="I37" s="863">
        <f>+I34+I36</f>
        <v>0</v>
      </c>
      <c r="J37" s="864"/>
      <c r="K37" s="863">
        <f>+K34+K36</f>
        <v>0</v>
      </c>
      <c r="L37" s="271">
        <f>SUM(E37:K37)</f>
        <v>0</v>
      </c>
      <c r="M37" s="271">
        <f>M34+M36</f>
        <v>0</v>
      </c>
      <c r="N37" s="271">
        <f>N34+N36</f>
        <v>0</v>
      </c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</row>
    <row r="38" spans="1:31">
      <c r="A38" s="188"/>
      <c r="B38" s="417" t="s">
        <v>764</v>
      </c>
      <c r="C38" s="417"/>
      <c r="D38" s="863">
        <f>+D30-E37</f>
        <v>0</v>
      </c>
      <c r="E38" s="864"/>
      <c r="F38" s="863">
        <f>+F30-G37</f>
        <v>0</v>
      </c>
      <c r="G38" s="864"/>
      <c r="H38" s="863">
        <f>+H30-I37</f>
        <v>0</v>
      </c>
      <c r="I38" s="864"/>
      <c r="J38" s="863">
        <f>+J30-K37</f>
        <v>0</v>
      </c>
      <c r="K38" s="864"/>
      <c r="L38" s="271">
        <f>L30-L37</f>
        <v>0</v>
      </c>
      <c r="M38" s="271">
        <f>M30-M37</f>
        <v>0</v>
      </c>
      <c r="N38" s="271">
        <f>N30-N37</f>
        <v>0</v>
      </c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</row>
    <row r="39" spans="1:31">
      <c r="A39" s="188"/>
      <c r="B39" s="515" t="s">
        <v>765</v>
      </c>
      <c r="C39" s="515"/>
      <c r="D39" s="889"/>
      <c r="E39" s="242">
        <f t="shared" ref="E39:N39" si="1">E31+E34</f>
        <v>0</v>
      </c>
      <c r="F39" s="889"/>
      <c r="G39" s="242">
        <f t="shared" si="1"/>
        <v>0</v>
      </c>
      <c r="H39" s="889"/>
      <c r="I39" s="242">
        <f t="shared" si="1"/>
        <v>0</v>
      </c>
      <c r="J39" s="889"/>
      <c r="K39" s="242">
        <f t="shared" si="1"/>
        <v>0</v>
      </c>
      <c r="L39" s="242">
        <f>SUM(E39:K39)</f>
        <v>0</v>
      </c>
      <c r="M39" s="242">
        <f t="shared" si="1"/>
        <v>0</v>
      </c>
      <c r="N39" s="242">
        <f t="shared" si="1"/>
        <v>0</v>
      </c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</row>
    <row r="40" spans="1:31">
      <c r="A40" s="188"/>
      <c r="B40" s="515" t="s">
        <v>766</v>
      </c>
      <c r="C40" s="515"/>
      <c r="D40" s="889"/>
      <c r="E40" s="242">
        <f>E39*2/3</f>
        <v>0</v>
      </c>
      <c r="F40" s="892"/>
      <c r="G40" s="242">
        <f>E41+G39*2/3</f>
        <v>0</v>
      </c>
      <c r="H40" s="892"/>
      <c r="I40" s="242">
        <f>G41+I39*2/3</f>
        <v>0</v>
      </c>
      <c r="J40" s="892"/>
      <c r="K40" s="242">
        <f>I41+K39*2/3</f>
        <v>0</v>
      </c>
      <c r="L40" s="242">
        <f>SUM(E40:K40)</f>
        <v>0</v>
      </c>
      <c r="M40" s="242">
        <f>K41+M39*11/12</f>
        <v>0</v>
      </c>
      <c r="N40" s="242">
        <f>M41+N39*11/12</f>
        <v>0</v>
      </c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</row>
    <row r="41" spans="1:31">
      <c r="A41" s="188"/>
      <c r="B41" s="515" t="s">
        <v>767</v>
      </c>
      <c r="C41" s="515"/>
      <c r="D41" s="889"/>
      <c r="E41" s="242">
        <f>E39/3</f>
        <v>0</v>
      </c>
      <c r="F41" s="892"/>
      <c r="G41" s="242">
        <f>G39/3</f>
        <v>0</v>
      </c>
      <c r="H41" s="892"/>
      <c r="I41" s="242">
        <f>I39/3</f>
        <v>0</v>
      </c>
      <c r="J41" s="892"/>
      <c r="K41" s="242">
        <f>K39/3</f>
        <v>0</v>
      </c>
      <c r="L41" s="892"/>
      <c r="M41" s="242">
        <f>M39/12</f>
        <v>0</v>
      </c>
      <c r="N41" s="242">
        <f>N39/12</f>
        <v>0</v>
      </c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</row>
    <row r="42" spans="1:31">
      <c r="A42" s="188"/>
      <c r="B42" s="515" t="s">
        <v>768</v>
      </c>
      <c r="C42" s="515"/>
      <c r="D42" s="889"/>
      <c r="E42" s="242">
        <v>0</v>
      </c>
      <c r="F42" s="892"/>
      <c r="G42" s="242">
        <f>+E36</f>
        <v>0</v>
      </c>
      <c r="H42" s="892"/>
      <c r="I42" s="242">
        <f>+G36</f>
        <v>0</v>
      </c>
      <c r="J42" s="892"/>
      <c r="K42" s="242">
        <f>+I36</f>
        <v>0</v>
      </c>
      <c r="L42" s="242">
        <f>SUM(E42:K42)</f>
        <v>0</v>
      </c>
      <c r="M42" s="242">
        <f>K36+M36*9/12</f>
        <v>0</v>
      </c>
      <c r="N42" s="242">
        <f>M36*3/12+N36*9/12</f>
        <v>0</v>
      </c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</row>
    <row r="43" spans="1:31">
      <c r="A43" s="188"/>
      <c r="B43" s="515" t="s">
        <v>769</v>
      </c>
      <c r="C43" s="515"/>
      <c r="D43" s="889"/>
      <c r="E43" s="242">
        <f>E36</f>
        <v>0</v>
      </c>
      <c r="F43" s="892"/>
      <c r="G43" s="242">
        <f>G36</f>
        <v>0</v>
      </c>
      <c r="H43" s="892"/>
      <c r="I43" s="242">
        <f>I36</f>
        <v>0</v>
      </c>
      <c r="J43" s="892"/>
      <c r="K43" s="242">
        <f>+K36</f>
        <v>0</v>
      </c>
      <c r="L43" s="892"/>
      <c r="M43" s="242">
        <f>M36*3/12</f>
        <v>0</v>
      </c>
      <c r="N43" s="242">
        <f>N36*3/12</f>
        <v>0</v>
      </c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</row>
    <row r="44" spans="1:31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</row>
    <row r="45" spans="1:31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</row>
    <row r="46" spans="1:31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</row>
    <row r="47" spans="1:31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</row>
    <row r="48" spans="1:31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</row>
    <row r="49" spans="1:31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</row>
    <row r="50" spans="1:31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</row>
    <row r="51" spans="1:31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</row>
    <row r="52" spans="1:31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</row>
    <row r="53" spans="1:31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</row>
    <row r="54" spans="1:31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</row>
    <row r="55" spans="1:31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</row>
    <row r="56" spans="1:31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</row>
    <row r="57" spans="1:31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</row>
    <row r="58" spans="1:31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</row>
    <row r="59" spans="1:31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</row>
    <row r="60" spans="1:31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  <c r="AD60" s="188"/>
      <c r="AE60" s="188"/>
    </row>
    <row r="61" spans="1:31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</row>
    <row r="62" spans="1:31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</row>
    <row r="63" spans="1:31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</row>
    <row r="64" spans="1:31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</row>
    <row r="65" spans="1:31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</row>
    <row r="66" spans="1:31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</row>
    <row r="67" spans="1:31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</row>
    <row r="68" spans="1:31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</row>
    <row r="69" spans="1:31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</row>
    <row r="70" spans="1:31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</row>
    <row r="71" spans="1:31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</row>
    <row r="72" spans="1:31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</row>
    <row r="73" spans="1:31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</row>
    <row r="74" spans="1:31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</row>
    <row r="75" spans="1:31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</row>
    <row r="76" spans="1:31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</row>
    <row r="77" spans="1:31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</row>
    <row r="78" spans="1:31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</row>
    <row r="79" spans="1:31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</row>
    <row r="80" spans="1:31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</row>
    <row r="81" spans="1:31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</row>
    <row r="82" spans="1:31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pans="1:31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pans="1:31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</row>
    <row r="85" spans="1:31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pans="1:31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pans="1:31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pans="1:31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</row>
    <row r="89" spans="1:31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pans="1:31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</row>
    <row r="91" spans="1:31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</row>
    <row r="92" spans="1:31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pans="1:31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pans="1:31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  <c r="AA94" s="188"/>
      <c r="AB94" s="188"/>
      <c r="AC94" s="188"/>
      <c r="AD94" s="188"/>
      <c r="AE94" s="188"/>
    </row>
    <row r="95" spans="1:31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pans="1:31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</row>
    <row r="97" spans="1:31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</row>
    <row r="98" spans="1:31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</row>
    <row r="99" spans="1:31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</row>
    <row r="100" spans="1:31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</row>
    <row r="101" spans="1:31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</row>
    <row r="102" spans="1:31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</row>
    <row r="103" spans="1:31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</row>
    <row r="104" spans="1:31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</row>
    <row r="105" spans="1:31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</row>
    <row r="106" spans="1:31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</row>
    <row r="107" spans="1:31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</row>
    <row r="108" spans="1:31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</row>
    <row r="109" spans="1:31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</row>
    <row r="110" spans="1:31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</row>
    <row r="111" spans="1:31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</row>
    <row r="112" spans="1:31">
      <c r="A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</row>
    <row r="113" spans="1:31">
      <c r="A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</row>
  </sheetData>
  <mergeCells count="4">
    <mergeCell ref="D8:E8"/>
    <mergeCell ref="F8:G8"/>
    <mergeCell ref="H8:I8"/>
    <mergeCell ref="J8:K8"/>
  </mergeCells>
  <phoneticPr fontId="0" type="noConversion"/>
  <pageMargins left="0.39370078740157483" right="0.39370078740157483" top="0.59055118110236227" bottom="0.39370078740157483" header="0" footer="0"/>
  <pageSetup paperSize="9" scale="85" orientation="landscape" r:id="rId1"/>
  <headerFooter alignWithMargins="0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2"/>
  <dimension ref="A1:Z112"/>
  <sheetViews>
    <sheetView zoomScale="90" zoomScaleNormal="90" workbookViewId="0">
      <selection activeCell="I53" sqref="I53"/>
    </sheetView>
  </sheetViews>
  <sheetFormatPr baseColWidth="10" defaultColWidth="9.140625" defaultRowHeight="12.75"/>
  <cols>
    <col min="1" max="1" width="3.140625" style="189" customWidth="1"/>
    <col min="2" max="2" width="42.140625" style="189" customWidth="1"/>
    <col min="3" max="6" width="13.140625" style="189" customWidth="1"/>
    <col min="7" max="7" width="16" style="189" customWidth="1"/>
    <col min="8" max="9" width="12.7109375" style="189" customWidth="1"/>
    <col min="10" max="10" width="3.140625" style="189" customWidth="1"/>
    <col min="11" max="16384" width="9.140625" style="189"/>
  </cols>
  <sheetData>
    <row r="1" spans="1:26" ht="6" customHeight="1">
      <c r="A1" s="17"/>
      <c r="B1" s="18"/>
      <c r="C1" s="17"/>
      <c r="D1" s="19"/>
      <c r="E1" s="17"/>
      <c r="F1" s="188"/>
      <c r="G1" s="831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2" customHeight="1">
      <c r="A2" s="17"/>
      <c r="B2" s="51"/>
      <c r="C2" s="52"/>
      <c r="D2" s="54"/>
      <c r="E2" s="17"/>
      <c r="F2" s="188"/>
      <c r="G2" s="832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3.5" customHeight="1">
      <c r="A3" s="188"/>
      <c r="B3" s="188"/>
      <c r="C3" s="188"/>
      <c r="D3" s="188"/>
      <c r="E3" s="188"/>
      <c r="F3" s="188"/>
      <c r="G3" s="813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5.75">
      <c r="A4" s="188"/>
      <c r="B4" s="413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 hidden="1">
      <c r="A5" s="188"/>
      <c r="B5" s="413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15.75" hidden="1">
      <c r="A6" s="188"/>
      <c r="B6" s="413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5.75">
      <c r="A7" s="188"/>
      <c r="B7" s="439" t="s">
        <v>770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99" t="s">
        <v>616</v>
      </c>
      <c r="C9" s="400" t="s">
        <v>631</v>
      </c>
      <c r="D9" s="400" t="s">
        <v>632</v>
      </c>
      <c r="E9" s="400" t="s">
        <v>633</v>
      </c>
      <c r="F9" s="400" t="s">
        <v>634</v>
      </c>
      <c r="G9" s="715" t="s">
        <v>635</v>
      </c>
      <c r="H9" s="715" t="s">
        <v>556</v>
      </c>
      <c r="I9" s="716" t="s">
        <v>636</v>
      </c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516" t="s">
        <v>771</v>
      </c>
      <c r="C10" s="517"/>
      <c r="D10" s="407"/>
      <c r="E10" s="407"/>
      <c r="F10" s="407"/>
      <c r="G10" s="216">
        <f t="shared" ref="G10:G15" si="0">SUM(C10:F10)</f>
        <v>0</v>
      </c>
      <c r="H10" s="407"/>
      <c r="I10" s="40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516" t="s">
        <v>772</v>
      </c>
      <c r="C11" s="517"/>
      <c r="D11" s="407"/>
      <c r="E11" s="407"/>
      <c r="F11" s="407"/>
      <c r="G11" s="216">
        <f t="shared" si="0"/>
        <v>0</v>
      </c>
      <c r="H11" s="407"/>
      <c r="I11" s="40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516" t="s">
        <v>773</v>
      </c>
      <c r="C12" s="517"/>
      <c r="D12" s="407"/>
      <c r="E12" s="407"/>
      <c r="F12" s="407"/>
      <c r="G12" s="216">
        <f t="shared" si="0"/>
        <v>0</v>
      </c>
      <c r="H12" s="407"/>
      <c r="I12" s="40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516" t="s">
        <v>774</v>
      </c>
      <c r="C13" s="517"/>
      <c r="D13" s="407"/>
      <c r="E13" s="407"/>
      <c r="F13" s="407"/>
      <c r="G13" s="216">
        <f t="shared" si="0"/>
        <v>0</v>
      </c>
      <c r="H13" s="407"/>
      <c r="I13" s="40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516" t="s">
        <v>775</v>
      </c>
      <c r="C14" s="517"/>
      <c r="D14" s="407"/>
      <c r="E14" s="407"/>
      <c r="F14" s="407"/>
      <c r="G14" s="216">
        <f t="shared" si="0"/>
        <v>0</v>
      </c>
      <c r="H14" s="407"/>
      <c r="I14" s="40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516" t="s">
        <v>776</v>
      </c>
      <c r="C15" s="517"/>
      <c r="D15" s="407"/>
      <c r="E15" s="407"/>
      <c r="F15" s="407"/>
      <c r="G15" s="216">
        <f t="shared" si="0"/>
        <v>0</v>
      </c>
      <c r="H15" s="407"/>
      <c r="I15" s="40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 hidden="1">
      <c r="A16" s="188"/>
      <c r="B16" s="516"/>
      <c r="C16" s="517"/>
      <c r="D16" s="407"/>
      <c r="E16" s="407"/>
      <c r="F16" s="407"/>
      <c r="G16" s="216"/>
      <c r="H16" s="407"/>
      <c r="I16" s="40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 hidden="1">
      <c r="A17" s="188"/>
      <c r="B17" s="516"/>
      <c r="C17" s="517"/>
      <c r="D17" s="407"/>
      <c r="E17" s="407"/>
      <c r="F17" s="407"/>
      <c r="G17" s="216"/>
      <c r="H17" s="407"/>
      <c r="I17" s="40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 hidden="1">
      <c r="A18" s="188"/>
      <c r="B18" s="516"/>
      <c r="C18" s="517"/>
      <c r="D18" s="407"/>
      <c r="E18" s="407"/>
      <c r="F18" s="407"/>
      <c r="G18" s="216"/>
      <c r="H18" s="407"/>
      <c r="I18" s="40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525" t="s">
        <v>777</v>
      </c>
      <c r="C19" s="893"/>
      <c r="D19" s="894"/>
      <c r="E19" s="894"/>
      <c r="F19" s="894"/>
      <c r="G19" s="894"/>
      <c r="H19" s="894"/>
      <c r="I19" s="895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518" t="s">
        <v>778</v>
      </c>
      <c r="C20" s="517"/>
      <c r="D20" s="407"/>
      <c r="E20" s="407"/>
      <c r="F20" s="407"/>
      <c r="G20" s="216">
        <f>SUM(C20:F20)</f>
        <v>0</v>
      </c>
      <c r="H20" s="407"/>
      <c r="I20" s="40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518" t="s">
        <v>779</v>
      </c>
      <c r="C21" s="517"/>
      <c r="D21" s="407"/>
      <c r="E21" s="407"/>
      <c r="F21" s="407"/>
      <c r="G21" s="216">
        <f>SUM(C21:F21)</f>
        <v>0</v>
      </c>
      <c r="H21" s="407"/>
      <c r="I21" s="40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518" t="s">
        <v>704</v>
      </c>
      <c r="C22" s="517"/>
      <c r="D22" s="407"/>
      <c r="E22" s="407"/>
      <c r="F22" s="407"/>
      <c r="G22" s="216">
        <f>SUM(C22:F22)</f>
        <v>0</v>
      </c>
      <c r="H22" s="407"/>
      <c r="I22" s="40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 hidden="1">
      <c r="A23" s="188"/>
      <c r="B23" s="518"/>
      <c r="C23" s="517"/>
      <c r="D23" s="407"/>
      <c r="E23" s="407"/>
      <c r="F23" s="407"/>
      <c r="G23" s="216"/>
      <c r="H23" s="407"/>
      <c r="I23" s="40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 hidden="1">
      <c r="A24" s="188"/>
      <c r="B24" s="518"/>
      <c r="C24" s="517"/>
      <c r="D24" s="407"/>
      <c r="E24" s="407"/>
      <c r="F24" s="407"/>
      <c r="G24" s="216"/>
      <c r="H24" s="407"/>
      <c r="I24" s="40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 hidden="1">
      <c r="A25" s="188"/>
      <c r="B25" s="518"/>
      <c r="C25" s="517"/>
      <c r="D25" s="407"/>
      <c r="E25" s="407"/>
      <c r="F25" s="407"/>
      <c r="G25" s="216"/>
      <c r="H25" s="407"/>
      <c r="I25" s="40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525" t="s">
        <v>780</v>
      </c>
      <c r="C26" s="893"/>
      <c r="D26" s="894"/>
      <c r="E26" s="894"/>
      <c r="F26" s="894"/>
      <c r="G26" s="894"/>
      <c r="H26" s="894"/>
      <c r="I26" s="895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518" t="s">
        <v>531</v>
      </c>
      <c r="C27" s="517"/>
      <c r="D27" s="407"/>
      <c r="E27" s="407"/>
      <c r="F27" s="407"/>
      <c r="G27" s="216">
        <f>SUM(C27:F27)</f>
        <v>0</v>
      </c>
      <c r="H27" s="407"/>
      <c r="I27" s="40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518" t="s">
        <v>781</v>
      </c>
      <c r="C28" s="517"/>
      <c r="D28" s="407"/>
      <c r="E28" s="407"/>
      <c r="F28" s="407"/>
      <c r="G28" s="216">
        <f>SUM(C28:F28)</f>
        <v>0</v>
      </c>
      <c r="H28" s="407"/>
      <c r="I28" s="40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518" t="s">
        <v>782</v>
      </c>
      <c r="C29" s="517"/>
      <c r="D29" s="407"/>
      <c r="E29" s="407"/>
      <c r="F29" s="407"/>
      <c r="G29" s="216">
        <f>SUM(C29:F29)</f>
        <v>0</v>
      </c>
      <c r="H29" s="407"/>
      <c r="I29" s="40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518" t="s">
        <v>704</v>
      </c>
      <c r="C30" s="517"/>
      <c r="D30" s="407"/>
      <c r="E30" s="407"/>
      <c r="F30" s="407"/>
      <c r="G30" s="216"/>
      <c r="H30" s="407"/>
      <c r="I30" s="40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 hidden="1">
      <c r="A31" s="188"/>
      <c r="B31" s="518"/>
      <c r="C31" s="517"/>
      <c r="D31" s="407"/>
      <c r="E31" s="407"/>
      <c r="F31" s="407"/>
      <c r="G31" s="216"/>
      <c r="H31" s="407"/>
      <c r="I31" s="40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 hidden="1">
      <c r="A32" s="188"/>
      <c r="B32" s="518"/>
      <c r="C32" s="517"/>
      <c r="D32" s="407"/>
      <c r="E32" s="407"/>
      <c r="F32" s="407"/>
      <c r="G32" s="216"/>
      <c r="H32" s="407"/>
      <c r="I32" s="40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526" t="s">
        <v>744</v>
      </c>
      <c r="C33" s="527">
        <f>SUM(C10:C32)</f>
        <v>0</v>
      </c>
      <c r="D33" s="527">
        <f t="shared" ref="D33:I33" si="1">SUM(D10:D32)</f>
        <v>0</v>
      </c>
      <c r="E33" s="527">
        <f t="shared" si="1"/>
        <v>0</v>
      </c>
      <c r="F33" s="527">
        <f t="shared" si="1"/>
        <v>0</v>
      </c>
      <c r="G33" s="527">
        <f t="shared" si="1"/>
        <v>0</v>
      </c>
      <c r="H33" s="527">
        <f t="shared" si="1"/>
        <v>0</v>
      </c>
      <c r="I33" s="527">
        <f t="shared" si="1"/>
        <v>0</v>
      </c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049" t="s">
        <v>998</v>
      </c>
      <c r="C34" s="1048"/>
      <c r="D34" s="1041">
        <f>$C$34</f>
        <v>0</v>
      </c>
      <c r="E34" s="1041">
        <f>$C$34</f>
        <v>0</v>
      </c>
      <c r="F34" s="1041">
        <f>$C$34</f>
        <v>0</v>
      </c>
      <c r="G34" s="1013"/>
      <c r="H34" s="1041">
        <f>$C$34</f>
        <v>0</v>
      </c>
      <c r="I34" s="1041">
        <f>$C$34</f>
        <v>0</v>
      </c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516" t="s">
        <v>783</v>
      </c>
      <c r="C35" s="528">
        <f>C33*C34</f>
        <v>0</v>
      </c>
      <c r="D35" s="529">
        <f t="shared" ref="D35:I35" si="2">D33*0.21</f>
        <v>0</v>
      </c>
      <c r="E35" s="529">
        <f t="shared" si="2"/>
        <v>0</v>
      </c>
      <c r="F35" s="529">
        <f t="shared" si="2"/>
        <v>0</v>
      </c>
      <c r="G35" s="529">
        <f>SUM(C35:F35)</f>
        <v>0</v>
      </c>
      <c r="H35" s="529">
        <f t="shared" si="2"/>
        <v>0</v>
      </c>
      <c r="I35" s="530">
        <f t="shared" si="2"/>
        <v>0</v>
      </c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018" t="s">
        <v>984</v>
      </c>
      <c r="C36" s="520"/>
      <c r="D36" s="521"/>
      <c r="E36" s="521"/>
      <c r="F36" s="521"/>
      <c r="G36" s="529">
        <f>SUM(C36:F36)</f>
        <v>0</v>
      </c>
      <c r="H36" s="521"/>
      <c r="I36" s="522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1018" t="s">
        <v>999</v>
      </c>
      <c r="C37" s="523"/>
      <c r="D37" s="1017">
        <f>$C$37</f>
        <v>0</v>
      </c>
      <c r="E37" s="1017">
        <f>$C$37</f>
        <v>0</v>
      </c>
      <c r="F37" s="1017">
        <f>$C$37</f>
        <v>0</v>
      </c>
      <c r="G37" s="896"/>
      <c r="H37" s="1017">
        <f>$C$37</f>
        <v>0</v>
      </c>
      <c r="I37" s="1017">
        <f>$C$37</f>
        <v>0</v>
      </c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516" t="s">
        <v>212</v>
      </c>
      <c r="C38" s="528">
        <f>C36*C37</f>
        <v>0</v>
      </c>
      <c r="D38" s="529">
        <f>D36*D37</f>
        <v>0</v>
      </c>
      <c r="E38" s="529">
        <f>E36*E37</f>
        <v>0</v>
      </c>
      <c r="F38" s="529">
        <f>F36*F37</f>
        <v>0</v>
      </c>
      <c r="G38" s="529">
        <f>SUM(C38:F38)</f>
        <v>0</v>
      </c>
      <c r="H38" s="529">
        <f>H36*H37</f>
        <v>0</v>
      </c>
      <c r="I38" s="530">
        <f>I36*I37</f>
        <v>0</v>
      </c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018" t="s">
        <v>983</v>
      </c>
      <c r="C39" s="524"/>
      <c r="D39" s="186"/>
      <c r="E39" s="186"/>
      <c r="F39" s="186"/>
      <c r="G39" s="216">
        <f>SUM(C39:F39)</f>
        <v>0</v>
      </c>
      <c r="H39" s="186"/>
      <c r="I39" s="436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018" t="s">
        <v>1000</v>
      </c>
      <c r="C40" s="1048"/>
      <c r="D40" s="1041">
        <f>$C$40</f>
        <v>0</v>
      </c>
      <c r="E40" s="1041">
        <f>$C$40</f>
        <v>0</v>
      </c>
      <c r="F40" s="1041">
        <f>$C$40</f>
        <v>0</v>
      </c>
      <c r="G40" s="1013"/>
      <c r="H40" s="1041">
        <f>$C$40</f>
        <v>0</v>
      </c>
      <c r="I40" s="1041">
        <f>$C$40</f>
        <v>0</v>
      </c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516" t="s">
        <v>784</v>
      </c>
      <c r="C41" s="531">
        <f t="shared" ref="C41:I41" si="3">C39*C40</f>
        <v>0</v>
      </c>
      <c r="D41" s="216">
        <f t="shared" si="3"/>
        <v>0</v>
      </c>
      <c r="E41" s="216">
        <f t="shared" si="3"/>
        <v>0</v>
      </c>
      <c r="F41" s="216">
        <f t="shared" si="3"/>
        <v>0</v>
      </c>
      <c r="G41" s="216">
        <f t="shared" ref="G41:G53" si="4">SUM(C41:F41)</f>
        <v>0</v>
      </c>
      <c r="H41" s="216">
        <f t="shared" si="3"/>
        <v>0</v>
      </c>
      <c r="I41" s="393">
        <f t="shared" si="3"/>
        <v>0</v>
      </c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525" t="s">
        <v>785</v>
      </c>
      <c r="C42" s="531">
        <f t="shared" ref="C42:I42" si="5">SUM(C43:C46)</f>
        <v>0</v>
      </c>
      <c r="D42" s="216">
        <f t="shared" si="5"/>
        <v>0</v>
      </c>
      <c r="E42" s="216">
        <f t="shared" si="5"/>
        <v>0</v>
      </c>
      <c r="F42" s="216">
        <f t="shared" si="5"/>
        <v>0</v>
      </c>
      <c r="G42" s="216">
        <f t="shared" si="4"/>
        <v>0</v>
      </c>
      <c r="H42" s="216">
        <f t="shared" si="5"/>
        <v>0</v>
      </c>
      <c r="I42" s="393">
        <f t="shared" si="5"/>
        <v>0</v>
      </c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518" t="s">
        <v>786</v>
      </c>
      <c r="C43" s="517"/>
      <c r="D43" s="407"/>
      <c r="E43" s="407"/>
      <c r="F43" s="407"/>
      <c r="G43" s="216">
        <f t="shared" si="4"/>
        <v>0</v>
      </c>
      <c r="H43" s="407"/>
      <c r="I43" s="40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518" t="s">
        <v>31</v>
      </c>
      <c r="C44" s="517"/>
      <c r="D44" s="407"/>
      <c r="E44" s="407"/>
      <c r="F44" s="407"/>
      <c r="G44" s="216">
        <f t="shared" si="4"/>
        <v>0</v>
      </c>
      <c r="H44" s="407"/>
      <c r="I44" s="40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518" t="s">
        <v>787</v>
      </c>
      <c r="C45" s="517"/>
      <c r="D45" s="407"/>
      <c r="E45" s="407"/>
      <c r="F45" s="407"/>
      <c r="G45" s="216">
        <f t="shared" si="4"/>
        <v>0</v>
      </c>
      <c r="H45" s="407"/>
      <c r="I45" s="40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518" t="s">
        <v>704</v>
      </c>
      <c r="C46" s="517"/>
      <c r="D46" s="407"/>
      <c r="E46" s="407"/>
      <c r="F46" s="407"/>
      <c r="G46" s="216">
        <f t="shared" si="4"/>
        <v>0</v>
      </c>
      <c r="H46" s="407"/>
      <c r="I46" s="40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526" t="s">
        <v>788</v>
      </c>
      <c r="C47" s="527">
        <f>C33+C36+C39+C42</f>
        <v>0</v>
      </c>
      <c r="D47" s="507">
        <f>D33+D36+D39+D42</f>
        <v>0</v>
      </c>
      <c r="E47" s="507">
        <f>E33+E36+E39+E42</f>
        <v>0</v>
      </c>
      <c r="F47" s="507">
        <f>F33+F36+F39+F42</f>
        <v>0</v>
      </c>
      <c r="G47" s="507">
        <f t="shared" si="4"/>
        <v>0</v>
      </c>
      <c r="H47" s="507">
        <f>H33+H36+H39+H42</f>
        <v>0</v>
      </c>
      <c r="I47" s="508">
        <f>I33+I36+I39+I42</f>
        <v>0</v>
      </c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519" t="s">
        <v>789</v>
      </c>
      <c r="C48" s="531">
        <f>C35+C38+C41</f>
        <v>0</v>
      </c>
      <c r="D48" s="216">
        <f>D35+D38+D41</f>
        <v>0</v>
      </c>
      <c r="E48" s="216">
        <f>E35+E38+E41</f>
        <v>0</v>
      </c>
      <c r="F48" s="216">
        <f>F35+F38+F41</f>
        <v>0</v>
      </c>
      <c r="G48" s="216">
        <f t="shared" si="4"/>
        <v>0</v>
      </c>
      <c r="H48" s="216">
        <f>H35+H38+H41</f>
        <v>0</v>
      </c>
      <c r="I48" s="393">
        <f>I35+I38+I41</f>
        <v>0</v>
      </c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519" t="s">
        <v>790</v>
      </c>
      <c r="C49" s="531">
        <f t="shared" ref="C49:I49" si="6">SUM(C47:C48)</f>
        <v>0</v>
      </c>
      <c r="D49" s="216">
        <f t="shared" si="6"/>
        <v>0</v>
      </c>
      <c r="E49" s="216">
        <f t="shared" si="6"/>
        <v>0</v>
      </c>
      <c r="F49" s="216">
        <f t="shared" si="6"/>
        <v>0</v>
      </c>
      <c r="G49" s="216">
        <f t="shared" si="4"/>
        <v>0</v>
      </c>
      <c r="H49" s="216">
        <f t="shared" si="6"/>
        <v>0</v>
      </c>
      <c r="I49" s="393">
        <f t="shared" si="6"/>
        <v>0</v>
      </c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525" t="s">
        <v>791</v>
      </c>
      <c r="C50" s="531">
        <f>SUM(C51:C56)</f>
        <v>0</v>
      </c>
      <c r="D50" s="531">
        <f t="shared" ref="D50:I50" si="7">SUM(D51:D56)</f>
        <v>0</v>
      </c>
      <c r="E50" s="531">
        <f t="shared" si="7"/>
        <v>0</v>
      </c>
      <c r="F50" s="531">
        <f t="shared" si="7"/>
        <v>0</v>
      </c>
      <c r="G50" s="531">
        <f t="shared" si="7"/>
        <v>0</v>
      </c>
      <c r="H50" s="531">
        <f t="shared" si="7"/>
        <v>0</v>
      </c>
      <c r="I50" s="531">
        <f t="shared" si="7"/>
        <v>0</v>
      </c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518" t="s">
        <v>792</v>
      </c>
      <c r="C51" s="517"/>
      <c r="D51" s="407"/>
      <c r="E51" s="407"/>
      <c r="F51" s="407"/>
      <c r="G51" s="216">
        <f t="shared" si="4"/>
        <v>0</v>
      </c>
      <c r="H51" s="407"/>
      <c r="I51" s="40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518" t="s">
        <v>793</v>
      </c>
      <c r="C52" s="517"/>
      <c r="D52" s="407"/>
      <c r="E52" s="407"/>
      <c r="F52" s="407"/>
      <c r="G52" s="216">
        <f t="shared" si="4"/>
        <v>0</v>
      </c>
      <c r="H52" s="407"/>
      <c r="I52" s="40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518" t="s">
        <v>704</v>
      </c>
      <c r="C53" s="517"/>
      <c r="D53" s="407"/>
      <c r="E53" s="407"/>
      <c r="F53" s="407"/>
      <c r="G53" s="216">
        <f t="shared" si="4"/>
        <v>0</v>
      </c>
      <c r="H53" s="407"/>
      <c r="I53" s="40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 hidden="1">
      <c r="A54" s="188"/>
      <c r="B54" s="803"/>
      <c r="C54" s="804"/>
      <c r="D54" s="805"/>
      <c r="E54" s="805"/>
      <c r="F54" s="805"/>
      <c r="G54" s="806"/>
      <c r="H54" s="805"/>
      <c r="I54" s="807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 hidden="1">
      <c r="A55" s="188"/>
      <c r="B55" s="803"/>
      <c r="C55" s="804"/>
      <c r="D55" s="805"/>
      <c r="E55" s="805"/>
      <c r="F55" s="805"/>
      <c r="G55" s="806"/>
      <c r="H55" s="805"/>
      <c r="I55" s="807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 hidden="1">
      <c r="A56" s="188"/>
      <c r="B56" s="803"/>
      <c r="C56" s="804"/>
      <c r="D56" s="805"/>
      <c r="E56" s="805"/>
      <c r="F56" s="805"/>
      <c r="G56" s="806"/>
      <c r="H56" s="805"/>
      <c r="I56" s="807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532" t="s">
        <v>580</v>
      </c>
      <c r="C57" s="533">
        <f t="shared" ref="C57:I57" si="8">C47+C48+C50</f>
        <v>0</v>
      </c>
      <c r="D57" s="534">
        <f t="shared" si="8"/>
        <v>0</v>
      </c>
      <c r="E57" s="534">
        <f t="shared" si="8"/>
        <v>0</v>
      </c>
      <c r="F57" s="534">
        <f t="shared" si="8"/>
        <v>0</v>
      </c>
      <c r="G57" s="534">
        <f t="shared" si="8"/>
        <v>0</v>
      </c>
      <c r="H57" s="534">
        <f t="shared" si="8"/>
        <v>0</v>
      </c>
      <c r="I57" s="535">
        <f t="shared" si="8"/>
        <v>0</v>
      </c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</sheetData>
  <phoneticPr fontId="0" type="noConversion"/>
  <pageMargins left="0.39370078740157483" right="0.39370078740157483" top="0.59055118110236227" bottom="0.39370078740157483" header="0" footer="0"/>
  <pageSetup paperSize="9" scale="80" orientation="landscape" r:id="rId1"/>
  <headerFooter alignWithMargins="0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3"/>
  <dimension ref="A1:Z110"/>
  <sheetViews>
    <sheetView zoomScale="90" zoomScaleNormal="90" workbookViewId="0">
      <selection activeCell="H8" sqref="H8:I8"/>
    </sheetView>
  </sheetViews>
  <sheetFormatPr baseColWidth="10" defaultColWidth="9.140625" defaultRowHeight="12.75"/>
  <cols>
    <col min="1" max="1" width="3.140625" style="189" customWidth="1"/>
    <col min="2" max="2" width="57.28515625" style="189" customWidth="1"/>
    <col min="3" max="6" width="13.140625" style="189" bestFit="1" customWidth="1"/>
    <col min="7" max="7" width="15" style="189" customWidth="1"/>
    <col min="8" max="9" width="9.140625" style="189"/>
    <col min="10" max="10" width="3.140625" style="189" customWidth="1"/>
    <col min="11" max="16384" width="9.140625" style="189"/>
  </cols>
  <sheetData>
    <row r="1" spans="1:26" ht="6" customHeight="1">
      <c r="A1" s="188"/>
      <c r="B1" s="18"/>
      <c r="C1" s="19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1.25" customHeight="1">
      <c r="A2" s="188"/>
      <c r="B2" s="51"/>
      <c r="C2" s="54"/>
      <c r="D2" s="188"/>
      <c r="E2" s="188"/>
      <c r="F2" s="188"/>
      <c r="G2" s="833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4.25" customHeight="1" thickBot="1">
      <c r="A3" s="188"/>
      <c r="B3" s="188"/>
      <c r="C3" s="188"/>
      <c r="D3" s="188"/>
      <c r="E3" s="188"/>
      <c r="F3" s="188"/>
      <c r="G3" s="830"/>
      <c r="H3" s="188"/>
      <c r="I3" s="951" t="s">
        <v>967</v>
      </c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8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14" t="s">
        <v>794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5.75" customHeight="1">
      <c r="A7" s="188"/>
      <c r="B7" s="865" t="s">
        <v>616</v>
      </c>
      <c r="C7" s="936" t="s">
        <v>631</v>
      </c>
      <c r="D7" s="936" t="s">
        <v>632</v>
      </c>
      <c r="E7" s="936" t="s">
        <v>633</v>
      </c>
      <c r="F7" s="936" t="s">
        <v>634</v>
      </c>
      <c r="G7" s="860" t="s">
        <v>635</v>
      </c>
      <c r="H7" s="860" t="s">
        <v>556</v>
      </c>
      <c r="I7" s="860" t="s">
        <v>558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t="15" customHeight="1">
      <c r="A8" s="188"/>
      <c r="B8" s="987" t="s">
        <v>795</v>
      </c>
      <c r="C8" s="939"/>
      <c r="D8" s="939"/>
      <c r="E8" s="939"/>
      <c r="F8" s="939"/>
      <c r="G8" s="990">
        <f>SUM(C8:F8)</f>
        <v>0</v>
      </c>
      <c r="H8" s="939"/>
      <c r="I8" s="940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15" customHeight="1">
      <c r="A9" s="188"/>
      <c r="B9" s="988" t="s">
        <v>966</v>
      </c>
      <c r="C9" s="991">
        <f>C8</f>
        <v>0</v>
      </c>
      <c r="D9" s="991">
        <f>D8+C9</f>
        <v>0</v>
      </c>
      <c r="E9" s="991">
        <f>E8+D9</f>
        <v>0</v>
      </c>
      <c r="F9" s="991">
        <f>F8+E9</f>
        <v>0</v>
      </c>
      <c r="G9" s="992">
        <f>F9</f>
        <v>0</v>
      </c>
      <c r="H9" s="991">
        <f>H8+G9</f>
        <v>0</v>
      </c>
      <c r="I9" s="991">
        <f>I8+H9</f>
        <v>0</v>
      </c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 ht="15" customHeight="1">
      <c r="A10" s="188"/>
      <c r="B10" s="985"/>
      <c r="C10" s="985"/>
      <c r="D10" s="985"/>
      <c r="E10" s="985"/>
      <c r="F10" s="985"/>
      <c r="G10" s="983"/>
      <c r="H10" s="985"/>
      <c r="I10" s="985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 ht="15" customHeight="1">
      <c r="A11" s="188"/>
      <c r="B11" s="985"/>
      <c r="C11" s="985"/>
      <c r="D11" s="985"/>
      <c r="E11" s="985"/>
      <c r="F11" s="985"/>
      <c r="G11" s="983"/>
      <c r="H11" s="985"/>
      <c r="I11" s="985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ht="15" customHeight="1">
      <c r="A12" s="188"/>
      <c r="B12" s="985"/>
      <c r="C12" s="985"/>
      <c r="D12" s="985"/>
      <c r="E12" s="985"/>
      <c r="F12" s="985"/>
      <c r="G12" s="983"/>
      <c r="H12" s="985"/>
      <c r="I12" s="985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 ht="15" customHeight="1">
      <c r="A13" s="188"/>
      <c r="B13" s="985"/>
      <c r="C13" s="985"/>
      <c r="D13" s="985"/>
      <c r="E13" s="985"/>
      <c r="F13" s="985"/>
      <c r="G13" s="983"/>
      <c r="H13" s="985"/>
      <c r="I13" s="985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 ht="15" customHeight="1">
      <c r="A14" s="188"/>
      <c r="B14" s="985"/>
      <c r="C14" s="985"/>
      <c r="D14" s="985"/>
      <c r="E14" s="985"/>
      <c r="F14" s="985"/>
      <c r="G14" s="983"/>
      <c r="H14" s="985"/>
      <c r="I14" s="985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 ht="15" customHeight="1">
      <c r="A15" s="188"/>
      <c r="B15" s="985"/>
      <c r="C15" s="985"/>
      <c r="D15" s="985"/>
      <c r="E15" s="985"/>
      <c r="F15" s="985"/>
      <c r="G15" s="983"/>
      <c r="H15" s="985"/>
      <c r="I15" s="985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 ht="15" customHeight="1">
      <c r="A16" s="188"/>
      <c r="B16" s="985"/>
      <c r="C16" s="985"/>
      <c r="D16" s="985"/>
      <c r="E16" s="985"/>
      <c r="F16" s="985"/>
      <c r="G16" s="983"/>
      <c r="H16" s="985"/>
      <c r="I16" s="985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 ht="15" customHeight="1">
      <c r="A17" s="188"/>
      <c r="B17" s="985"/>
      <c r="C17" s="985"/>
      <c r="D17" s="985"/>
      <c r="E17" s="985"/>
      <c r="F17" s="985"/>
      <c r="G17" s="983"/>
      <c r="H17" s="985"/>
      <c r="I17" s="985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 ht="15" customHeight="1">
      <c r="A18" s="188"/>
      <c r="B18" s="985"/>
      <c r="C18" s="985"/>
      <c r="D18" s="985"/>
      <c r="E18" s="985"/>
      <c r="F18" s="985"/>
      <c r="G18" s="983"/>
      <c r="H18" s="985"/>
      <c r="I18" s="985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 ht="15" customHeight="1">
      <c r="A19" s="188"/>
      <c r="B19" s="986"/>
      <c r="C19" s="983"/>
      <c r="D19" s="983"/>
      <c r="E19" s="983"/>
      <c r="F19" s="983"/>
      <c r="G19" s="983"/>
      <c r="H19" s="983"/>
      <c r="I19" s="983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</sheetData>
  <phoneticPr fontId="0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headerFooter alignWithMargins="0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4"/>
  <dimension ref="A1:AZ4236"/>
  <sheetViews>
    <sheetView topLeftCell="A22" zoomScale="90" zoomScaleNormal="90" workbookViewId="0">
      <selection activeCell="I49" sqref="I49"/>
    </sheetView>
  </sheetViews>
  <sheetFormatPr baseColWidth="10" defaultRowHeight="12.75"/>
  <cols>
    <col min="1" max="1" width="3.28515625" style="548" customWidth="1"/>
    <col min="2" max="2" width="67" style="574" bestFit="1" customWidth="1"/>
    <col min="3" max="6" width="13.140625" style="548" customWidth="1"/>
    <col min="7" max="7" width="14.7109375" style="575" customWidth="1"/>
    <col min="8" max="9" width="13.140625" style="548" customWidth="1"/>
    <col min="10" max="10" width="3.140625" style="548" customWidth="1"/>
    <col min="11" max="12" width="16.28515625" style="548" customWidth="1"/>
    <col min="13" max="13" width="17.85546875" style="548" customWidth="1"/>
    <col min="14" max="14" width="17.5703125" style="548" customWidth="1"/>
    <col min="15" max="15" width="19.140625" style="548" customWidth="1"/>
    <col min="16" max="16" width="19.7109375" style="548" customWidth="1"/>
    <col min="17" max="17" width="19.5703125" style="548" customWidth="1"/>
    <col min="18" max="16384" width="11.42578125" style="548"/>
  </cols>
  <sheetData>
    <row r="1" spans="1:52" ht="6" customHeight="1">
      <c r="A1" s="545"/>
      <c r="B1" s="547"/>
      <c r="C1" s="547"/>
      <c r="D1" s="547"/>
      <c r="E1" s="545"/>
      <c r="F1" s="545"/>
      <c r="G1" s="547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</row>
    <row r="2" spans="1:52" ht="11.25" customHeight="1">
      <c r="A2" s="545"/>
      <c r="B2" s="547"/>
      <c r="C2" s="547"/>
      <c r="D2" s="545"/>
      <c r="E2" s="545"/>
      <c r="F2" s="545"/>
      <c r="G2" s="836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</row>
    <row r="3" spans="1:52" ht="13.5" customHeight="1">
      <c r="A3" s="545"/>
      <c r="B3" s="547"/>
      <c r="C3" s="547"/>
      <c r="D3" s="545"/>
      <c r="E3" s="545"/>
      <c r="F3" s="545"/>
      <c r="G3" s="837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</row>
    <row r="4" spans="1:52" ht="14.25" customHeight="1">
      <c r="A4" s="545"/>
      <c r="B4" s="835"/>
      <c r="C4" s="545"/>
      <c r="D4" s="545"/>
      <c r="E4" s="545"/>
      <c r="F4" s="545"/>
      <c r="G4" s="547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545"/>
      <c r="Z4" s="545"/>
    </row>
    <row r="5" spans="1:52" ht="20.25" customHeight="1">
      <c r="A5" s="545"/>
      <c r="B5" s="834" t="s">
        <v>51</v>
      </c>
      <c r="C5" s="545"/>
      <c r="D5" s="545"/>
      <c r="E5" s="545"/>
      <c r="F5" s="545"/>
      <c r="G5" s="547"/>
      <c r="H5" s="545"/>
      <c r="I5" s="545"/>
      <c r="J5" s="545"/>
      <c r="K5" s="545"/>
      <c r="L5" s="545"/>
      <c r="M5" s="545"/>
      <c r="N5" s="545"/>
      <c r="O5" s="545"/>
      <c r="P5" s="545"/>
      <c r="Q5" s="545"/>
      <c r="R5" s="545"/>
      <c r="S5" s="545"/>
      <c r="T5" s="545"/>
      <c r="U5" s="545"/>
      <c r="V5" s="545"/>
      <c r="W5" s="545"/>
      <c r="X5" s="545"/>
      <c r="Y5" s="545"/>
      <c r="Z5" s="545"/>
    </row>
    <row r="6" spans="1:52" ht="20.25" customHeight="1">
      <c r="A6" s="545"/>
      <c r="B6" s="834" t="s">
        <v>796</v>
      </c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547"/>
      <c r="AA6" s="549"/>
      <c r="AB6" s="549"/>
      <c r="AC6" s="549"/>
      <c r="AD6" s="549"/>
      <c r="AE6" s="549"/>
      <c r="AF6" s="549"/>
      <c r="AG6" s="549"/>
      <c r="AH6" s="549"/>
      <c r="AI6" s="549"/>
      <c r="AJ6" s="549"/>
      <c r="AK6" s="549"/>
      <c r="AL6" s="549"/>
      <c r="AM6" s="549"/>
      <c r="AN6" s="549"/>
      <c r="AO6" s="549"/>
      <c r="AP6" s="549"/>
      <c r="AQ6" s="549"/>
      <c r="AR6" s="549"/>
      <c r="AS6" s="549"/>
      <c r="AT6" s="549"/>
      <c r="AU6" s="549"/>
      <c r="AV6" s="549"/>
      <c r="AW6" s="549"/>
      <c r="AX6" s="549"/>
      <c r="AY6" s="549"/>
      <c r="AZ6" s="549"/>
    </row>
    <row r="7" spans="1:52" ht="9.75" customHeight="1">
      <c r="A7" s="545"/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547"/>
      <c r="AA7" s="549"/>
      <c r="AB7" s="549"/>
      <c r="AC7" s="549"/>
      <c r="AD7" s="549"/>
      <c r="AE7" s="549"/>
      <c r="AF7" s="549"/>
      <c r="AG7" s="549"/>
      <c r="AH7" s="549"/>
      <c r="AI7" s="549"/>
      <c r="AJ7" s="549"/>
      <c r="AK7" s="549"/>
      <c r="AL7" s="549"/>
      <c r="AM7" s="549"/>
      <c r="AN7" s="549"/>
      <c r="AO7" s="549"/>
      <c r="AP7" s="549"/>
      <c r="AQ7" s="549"/>
      <c r="AR7" s="549"/>
      <c r="AS7" s="549"/>
      <c r="AT7" s="549"/>
      <c r="AU7" s="549"/>
      <c r="AV7" s="549"/>
      <c r="AW7" s="549"/>
      <c r="AX7" s="549"/>
      <c r="AY7" s="549"/>
      <c r="AZ7" s="549"/>
    </row>
    <row r="8" spans="1:52" s="555" customFormat="1">
      <c r="A8" s="550"/>
      <c r="B8" s="551" t="s">
        <v>616</v>
      </c>
      <c r="C8" s="552" t="s">
        <v>798</v>
      </c>
      <c r="D8" s="552" t="s">
        <v>799</v>
      </c>
      <c r="E8" s="552" t="s">
        <v>800</v>
      </c>
      <c r="F8" s="552" t="s">
        <v>801</v>
      </c>
      <c r="G8" s="723" t="s">
        <v>893</v>
      </c>
      <c r="H8" s="723" t="s">
        <v>802</v>
      </c>
      <c r="I8" s="723" t="s">
        <v>803</v>
      </c>
      <c r="J8" s="550"/>
      <c r="K8" s="550"/>
      <c r="L8" s="550"/>
      <c r="M8" s="550"/>
      <c r="N8" s="550"/>
      <c r="O8" s="550"/>
      <c r="P8" s="550"/>
      <c r="Q8" s="550"/>
      <c r="R8" s="550"/>
      <c r="S8" s="550"/>
      <c r="T8" s="550"/>
      <c r="U8" s="550"/>
      <c r="V8" s="550"/>
      <c r="W8" s="550"/>
      <c r="X8" s="550"/>
      <c r="Y8" s="550"/>
      <c r="Z8" s="550"/>
      <c r="AA8" s="554"/>
      <c r="AB8" s="554"/>
      <c r="AC8" s="554"/>
      <c r="AD8" s="554"/>
      <c r="AE8" s="554"/>
      <c r="AF8" s="554"/>
      <c r="AG8" s="554"/>
      <c r="AH8" s="554"/>
      <c r="AI8" s="554"/>
      <c r="AJ8" s="554"/>
      <c r="AK8" s="554"/>
      <c r="AL8" s="554"/>
      <c r="AM8" s="554"/>
      <c r="AN8" s="554"/>
      <c r="AO8" s="554"/>
      <c r="AP8" s="554"/>
      <c r="AQ8" s="554"/>
      <c r="AR8" s="554"/>
      <c r="AS8" s="554"/>
      <c r="AT8" s="554"/>
      <c r="AU8" s="554"/>
      <c r="AV8" s="554"/>
      <c r="AW8" s="554"/>
      <c r="AX8" s="554"/>
      <c r="AY8" s="554"/>
      <c r="AZ8" s="554"/>
    </row>
    <row r="9" spans="1:52">
      <c r="A9" s="545"/>
      <c r="B9" s="556" t="s">
        <v>804</v>
      </c>
      <c r="C9" s="224">
        <f>SUM(C10:C13)</f>
        <v>0</v>
      </c>
      <c r="D9" s="224">
        <f>SUM(D10:D13)</f>
        <v>0</v>
      </c>
      <c r="E9" s="224">
        <f>SUM(E10:E13)</f>
        <v>0</v>
      </c>
      <c r="F9" s="224">
        <f>SUM(F10:F14)</f>
        <v>0</v>
      </c>
      <c r="G9" s="224">
        <f>SUM(C9:F9)</f>
        <v>0</v>
      </c>
      <c r="H9" s="224">
        <f>SUM(H10:H14)</f>
        <v>0</v>
      </c>
      <c r="I9" s="224">
        <f>SUM(I10:I14)</f>
        <v>0</v>
      </c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9"/>
      <c r="AB9" s="549"/>
      <c r="AC9" s="549"/>
      <c r="AD9" s="549"/>
      <c r="AE9" s="549"/>
      <c r="AF9" s="549"/>
      <c r="AG9" s="549"/>
      <c r="AH9" s="549"/>
      <c r="AI9" s="549"/>
      <c r="AJ9" s="549"/>
      <c r="AK9" s="549"/>
      <c r="AL9" s="549"/>
      <c r="AM9" s="549"/>
      <c r="AN9" s="549"/>
      <c r="AO9" s="549"/>
      <c r="AP9" s="549"/>
      <c r="AQ9" s="549"/>
      <c r="AR9" s="549"/>
      <c r="AS9" s="549"/>
      <c r="AT9" s="549"/>
      <c r="AU9" s="549"/>
      <c r="AV9" s="549"/>
      <c r="AW9" s="549"/>
      <c r="AX9" s="549"/>
      <c r="AY9" s="549"/>
      <c r="AZ9" s="549"/>
    </row>
    <row r="10" spans="1:52">
      <c r="A10" s="545"/>
      <c r="B10" s="537" t="s">
        <v>805</v>
      </c>
      <c r="C10" s="242">
        <f>'Prptos. Mds. Márgenes.'!C29+'Prptos. Mds. p.medios'!C31+'Prptos. Mds. por productos'!C73</f>
        <v>0</v>
      </c>
      <c r="D10" s="242">
        <f>'Prptos. Mds. Márgenes.'!D29+'Prptos. Mds. p.medios'!D31+'Prptos. Mds. por productos'!D73</f>
        <v>0</v>
      </c>
      <c r="E10" s="242">
        <f>'Prptos. Mds. Márgenes.'!E29+'Prptos. Mds. p.medios'!E31+'Prptos. Mds. por productos'!E73</f>
        <v>0</v>
      </c>
      <c r="F10" s="242">
        <f>'Prptos. Mds. Márgenes.'!F29+'Prptos. Mds. p.medios'!F31+'Prptos. Mds. por productos'!F73</f>
        <v>0</v>
      </c>
      <c r="G10" s="242">
        <f>SUM(C10:F10)</f>
        <v>0</v>
      </c>
      <c r="H10" s="242">
        <f>'Prptos. Mds. Márgenes.'!H29+'Prptos. Mds. p.medios'!H31+'Prptos. Mds. por productos'!H73</f>
        <v>0</v>
      </c>
      <c r="I10" s="242">
        <f>'Prptos. Mds. Márgenes.'!I29+'Prptos. Mds. p.medios'!I31+'Prptos. Mds. por productos'!I73</f>
        <v>0</v>
      </c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9"/>
      <c r="AB10" s="549"/>
      <c r="AC10" s="549"/>
      <c r="AD10" s="549"/>
      <c r="AE10" s="549"/>
      <c r="AF10" s="549"/>
      <c r="AG10" s="549"/>
      <c r="AH10" s="549"/>
      <c r="AI10" s="549"/>
      <c r="AJ10" s="549"/>
      <c r="AK10" s="549"/>
      <c r="AL10" s="549"/>
      <c r="AM10" s="549"/>
      <c r="AN10" s="549"/>
      <c r="AO10" s="549"/>
      <c r="AP10" s="549"/>
      <c r="AQ10" s="549"/>
      <c r="AR10" s="549"/>
      <c r="AS10" s="549"/>
      <c r="AT10" s="549"/>
      <c r="AU10" s="549"/>
      <c r="AV10" s="549"/>
      <c r="AW10" s="549"/>
      <c r="AX10" s="549"/>
      <c r="AY10" s="549"/>
      <c r="AZ10" s="549"/>
    </row>
    <row r="11" spans="1:52">
      <c r="A11" s="545"/>
      <c r="B11" s="537" t="s">
        <v>806</v>
      </c>
      <c r="C11" s="242">
        <f>'Prpto. Ventas ptos. tdos.'!C75</f>
        <v>0</v>
      </c>
      <c r="D11" s="242">
        <f>'Prpto. Ventas ptos. tdos.'!D75</f>
        <v>0</v>
      </c>
      <c r="E11" s="242">
        <f>'Prpto. Ventas ptos. tdos.'!E75</f>
        <v>0</v>
      </c>
      <c r="F11" s="242">
        <f>'Prpto. Ventas ptos. tdos.'!F75</f>
        <v>0</v>
      </c>
      <c r="G11" s="242">
        <f>SUM(C11:F11)</f>
        <v>0</v>
      </c>
      <c r="H11" s="242">
        <f>'Prpto. Ventas ptos. tdos.'!H75</f>
        <v>0</v>
      </c>
      <c r="I11" s="242">
        <f>'Prpto. Ventas ptos. tdos.'!I75</f>
        <v>0</v>
      </c>
      <c r="J11" s="547"/>
      <c r="K11" s="557"/>
      <c r="L11" s="547"/>
      <c r="M11" s="547"/>
      <c r="N11" s="547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  <c r="AA11" s="549"/>
      <c r="AB11" s="549"/>
      <c r="AC11" s="549"/>
      <c r="AD11" s="549"/>
      <c r="AE11" s="549"/>
      <c r="AF11" s="549"/>
      <c r="AG11" s="549"/>
      <c r="AH11" s="549"/>
      <c r="AI11" s="549"/>
      <c r="AJ11" s="549"/>
      <c r="AK11" s="549"/>
      <c r="AL11" s="549"/>
      <c r="AM11" s="549"/>
      <c r="AN11" s="549"/>
      <c r="AO11" s="549"/>
      <c r="AP11" s="549"/>
      <c r="AQ11" s="549"/>
      <c r="AR11" s="549"/>
      <c r="AS11" s="549"/>
      <c r="AT11" s="549"/>
      <c r="AU11" s="549"/>
      <c r="AV11" s="549"/>
      <c r="AW11" s="549"/>
      <c r="AX11" s="549"/>
      <c r="AY11" s="549"/>
      <c r="AZ11" s="549"/>
    </row>
    <row r="12" spans="1:52">
      <c r="A12" s="545"/>
      <c r="B12" s="537" t="s">
        <v>807</v>
      </c>
      <c r="C12" s="242">
        <f>'Prestación servicios'!C32+'Prestación servicios'!C65</f>
        <v>0</v>
      </c>
      <c r="D12" s="242">
        <f>'Prestación servicios'!D32+'Prestación servicios'!D65</f>
        <v>0</v>
      </c>
      <c r="E12" s="242">
        <f>'Prestación servicios'!E32+'Prestación servicios'!E65</f>
        <v>0</v>
      </c>
      <c r="F12" s="242">
        <f>'Prestación servicios'!F32+'Prestación servicios'!F65</f>
        <v>0</v>
      </c>
      <c r="G12" s="242">
        <f>SUM(C12:F12)</f>
        <v>0</v>
      </c>
      <c r="H12" s="242">
        <f>'Prestación servicios'!H32+'Prestación servicios'!H65</f>
        <v>0</v>
      </c>
      <c r="I12" s="242">
        <f>'Prestación servicios'!I32+'Prestación servicios'!I65</f>
        <v>0</v>
      </c>
      <c r="J12" s="547"/>
      <c r="K12" s="547"/>
      <c r="L12" s="547"/>
      <c r="M12" s="547"/>
      <c r="N12" s="547"/>
      <c r="O12" s="547"/>
      <c r="P12" s="547"/>
      <c r="Q12" s="547"/>
      <c r="R12" s="547"/>
      <c r="S12" s="547"/>
      <c r="T12" s="547"/>
      <c r="U12" s="547"/>
      <c r="V12" s="547"/>
      <c r="W12" s="547"/>
      <c r="X12" s="547"/>
      <c r="Y12" s="547"/>
      <c r="Z12" s="547"/>
      <c r="AA12" s="549"/>
      <c r="AB12" s="549"/>
      <c r="AC12" s="549"/>
      <c r="AD12" s="549"/>
      <c r="AE12" s="549"/>
      <c r="AF12" s="549"/>
      <c r="AG12" s="549"/>
      <c r="AH12" s="549"/>
      <c r="AI12" s="549"/>
      <c r="AJ12" s="549"/>
      <c r="AK12" s="549"/>
      <c r="AL12" s="549"/>
      <c r="AM12" s="549"/>
      <c r="AN12" s="549"/>
      <c r="AO12" s="549"/>
      <c r="AP12" s="549"/>
      <c r="AQ12" s="549"/>
      <c r="AR12" s="549"/>
      <c r="AS12" s="549"/>
      <c r="AT12" s="549"/>
      <c r="AU12" s="549"/>
      <c r="AV12" s="549"/>
      <c r="AW12" s="549"/>
      <c r="AX12" s="549"/>
      <c r="AY12" s="549"/>
      <c r="AZ12" s="549"/>
    </row>
    <row r="13" spans="1:52">
      <c r="A13" s="545"/>
      <c r="B13" s="537" t="s">
        <v>808</v>
      </c>
      <c r="C13" s="242">
        <f>'Otros ingresos'!C16</f>
        <v>0</v>
      </c>
      <c r="D13" s="242">
        <f>'Otros ingresos'!D16</f>
        <v>0</v>
      </c>
      <c r="E13" s="242">
        <f>'Otros ingresos'!E16</f>
        <v>0</v>
      </c>
      <c r="F13" s="242">
        <f>'Otros ingresos'!F16</f>
        <v>0</v>
      </c>
      <c r="G13" s="242">
        <f>SUM(C13:F13)</f>
        <v>0</v>
      </c>
      <c r="H13" s="242">
        <f>'Otros ingresos'!H16</f>
        <v>0</v>
      </c>
      <c r="I13" s="242">
        <f>'Otros ingresos'!I16</f>
        <v>0</v>
      </c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  <c r="AA13" s="549"/>
      <c r="AB13" s="549"/>
      <c r="AC13" s="549"/>
      <c r="AD13" s="549"/>
      <c r="AE13" s="549"/>
      <c r="AF13" s="549"/>
      <c r="AG13" s="549"/>
      <c r="AH13" s="549"/>
      <c r="AI13" s="549"/>
      <c r="AJ13" s="549"/>
      <c r="AK13" s="549"/>
      <c r="AL13" s="549"/>
      <c r="AM13" s="549"/>
      <c r="AN13" s="549"/>
      <c r="AO13" s="549"/>
      <c r="AP13" s="549"/>
      <c r="AQ13" s="549"/>
      <c r="AR13" s="549"/>
      <c r="AS13" s="549"/>
      <c r="AT13" s="549"/>
      <c r="AU13" s="549"/>
      <c r="AV13" s="549"/>
      <c r="AW13" s="549"/>
      <c r="AX13" s="549"/>
      <c r="AY13" s="549"/>
      <c r="AZ13" s="549"/>
    </row>
    <row r="14" spans="1:52">
      <c r="A14" s="545"/>
      <c r="B14" s="537" t="s">
        <v>809</v>
      </c>
      <c r="C14" s="892"/>
      <c r="D14" s="892"/>
      <c r="E14" s="892"/>
      <c r="F14" s="242">
        <f>'Patrimonio neto+pasivo'!$F$37</f>
        <v>0</v>
      </c>
      <c r="G14" s="242">
        <f>F14</f>
        <v>0</v>
      </c>
      <c r="H14" s="242">
        <f>'Patrimonio neto+pasivo'!$F$37</f>
        <v>0</v>
      </c>
      <c r="I14" s="242">
        <f>'Patrimonio neto+pasivo'!$F$37</f>
        <v>0</v>
      </c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  <c r="AA14" s="549"/>
      <c r="AB14" s="549"/>
      <c r="AC14" s="549"/>
      <c r="AD14" s="549"/>
      <c r="AE14" s="549"/>
      <c r="AF14" s="549"/>
      <c r="AG14" s="549"/>
      <c r="AH14" s="549"/>
      <c r="AI14" s="549"/>
      <c r="AJ14" s="549"/>
      <c r="AK14" s="549"/>
      <c r="AL14" s="549"/>
      <c r="AM14" s="549"/>
      <c r="AN14" s="549"/>
      <c r="AO14" s="549"/>
      <c r="AP14" s="549"/>
      <c r="AQ14" s="549"/>
      <c r="AR14" s="549"/>
      <c r="AS14" s="549"/>
      <c r="AT14" s="549"/>
      <c r="AU14" s="549"/>
      <c r="AV14" s="549"/>
      <c r="AW14" s="549"/>
      <c r="AX14" s="549"/>
      <c r="AY14" s="549"/>
      <c r="AZ14" s="549"/>
    </row>
    <row r="15" spans="1:52">
      <c r="A15" s="545"/>
      <c r="B15" s="556" t="s">
        <v>810</v>
      </c>
      <c r="C15" s="224">
        <f>SUM(C16:C19)</f>
        <v>0</v>
      </c>
      <c r="D15" s="224">
        <f>SUM(D16:D19)</f>
        <v>0</v>
      </c>
      <c r="E15" s="224">
        <f>SUM(E16:E19)</f>
        <v>0</v>
      </c>
      <c r="F15" s="224">
        <f>SUM(F16:F19)</f>
        <v>0</v>
      </c>
      <c r="G15" s="224">
        <f t="shared" ref="G15:G26" si="0">SUM(C15:F15)</f>
        <v>0</v>
      </c>
      <c r="H15" s="224">
        <f>SUM(H16:H19)</f>
        <v>0</v>
      </c>
      <c r="I15" s="224">
        <f>SUM(I16:I19)</f>
        <v>0</v>
      </c>
      <c r="J15" s="547"/>
      <c r="K15" s="547"/>
      <c r="L15" s="547"/>
      <c r="M15" s="547"/>
      <c r="N15" s="547"/>
      <c r="O15" s="547"/>
      <c r="P15" s="547"/>
      <c r="Q15" s="547"/>
      <c r="R15" s="547"/>
      <c r="S15" s="547"/>
      <c r="T15" s="547"/>
      <c r="U15" s="547"/>
      <c r="V15" s="547"/>
      <c r="W15" s="547"/>
      <c r="X15" s="547"/>
      <c r="Y15" s="547"/>
      <c r="Z15" s="547"/>
      <c r="AA15" s="549"/>
      <c r="AB15" s="549"/>
      <c r="AC15" s="549"/>
      <c r="AD15" s="549"/>
      <c r="AE15" s="549"/>
      <c r="AF15" s="549"/>
      <c r="AG15" s="549"/>
      <c r="AH15" s="549"/>
      <c r="AI15" s="549"/>
      <c r="AJ15" s="549"/>
      <c r="AK15" s="549"/>
      <c r="AL15" s="549"/>
      <c r="AM15" s="549"/>
      <c r="AN15" s="549"/>
      <c r="AO15" s="549"/>
      <c r="AP15" s="549"/>
      <c r="AQ15" s="549"/>
      <c r="AR15" s="549"/>
      <c r="AS15" s="549"/>
      <c r="AT15" s="549"/>
      <c r="AU15" s="549"/>
      <c r="AV15" s="549"/>
      <c r="AW15" s="549"/>
      <c r="AX15" s="549"/>
      <c r="AY15" s="549"/>
      <c r="AZ15" s="549"/>
    </row>
    <row r="16" spans="1:52">
      <c r="A16" s="545"/>
      <c r="B16" s="537" t="s">
        <v>811</v>
      </c>
      <c r="C16" s="242">
        <f>'Programa Producción'!C72</f>
        <v>0</v>
      </c>
      <c r="D16" s="242">
        <f>'Programa Producción'!D72</f>
        <v>0</v>
      </c>
      <c r="E16" s="242">
        <f>'Programa Producción'!E72</f>
        <v>0</v>
      </c>
      <c r="F16" s="242">
        <f>'Programa Producción'!F72</f>
        <v>0</v>
      </c>
      <c r="G16" s="242">
        <f t="shared" si="0"/>
        <v>0</v>
      </c>
      <c r="H16" s="242">
        <f>'Programa Producción'!H72</f>
        <v>0</v>
      </c>
      <c r="I16" s="242">
        <f>'Programa Producción'!I72</f>
        <v>0</v>
      </c>
      <c r="J16" s="547"/>
      <c r="K16" s="547"/>
      <c r="L16" s="558"/>
      <c r="M16" s="547"/>
      <c r="N16" s="547"/>
      <c r="O16" s="547"/>
      <c r="P16" s="547"/>
      <c r="Q16" s="547"/>
      <c r="R16" s="547"/>
      <c r="S16" s="547"/>
      <c r="T16" s="547"/>
      <c r="U16" s="547"/>
      <c r="V16" s="547"/>
      <c r="W16" s="547"/>
      <c r="X16" s="547"/>
      <c r="Y16" s="547"/>
      <c r="Z16" s="547"/>
      <c r="AA16" s="549"/>
      <c r="AB16" s="549"/>
      <c r="AC16" s="549"/>
      <c r="AD16" s="549"/>
      <c r="AE16" s="549"/>
      <c r="AF16" s="549"/>
      <c r="AG16" s="549"/>
      <c r="AH16" s="549"/>
      <c r="AI16" s="549"/>
      <c r="AJ16" s="549"/>
      <c r="AK16" s="549"/>
      <c r="AL16" s="549"/>
      <c r="AM16" s="549"/>
      <c r="AN16" s="549"/>
      <c r="AO16" s="549"/>
      <c r="AP16" s="549"/>
      <c r="AQ16" s="549"/>
      <c r="AR16" s="549"/>
      <c r="AS16" s="549"/>
      <c r="AT16" s="549"/>
      <c r="AU16" s="549"/>
      <c r="AV16" s="549"/>
      <c r="AW16" s="549"/>
      <c r="AX16" s="549"/>
      <c r="AY16" s="549"/>
      <c r="AZ16" s="549"/>
    </row>
    <row r="17" spans="1:52">
      <c r="A17" s="545"/>
      <c r="B17" s="537" t="s">
        <v>812</v>
      </c>
      <c r="C17" s="242">
        <f>'Prptos. Mds. Márgenes.'!C42+'Prptos. Mds. p.medios'!C55+'Prptos. Mds. por productos'!C166</f>
        <v>0</v>
      </c>
      <c r="D17" s="242">
        <f>'Prptos. Mds. Márgenes.'!D42+'Prptos. Mds. p.medios'!D55+'Prptos. Mds. por productos'!D166</f>
        <v>0</v>
      </c>
      <c r="E17" s="242">
        <f>'Prptos. Mds. Márgenes.'!E42+'Prptos. Mds. p.medios'!E55+'Prptos. Mds. por productos'!E166</f>
        <v>0</v>
      </c>
      <c r="F17" s="242">
        <f>'Prptos. Mds. Márgenes.'!F42+'Prptos. Mds. p.medios'!F55+'Prptos. Mds. por productos'!F166</f>
        <v>0</v>
      </c>
      <c r="G17" s="242">
        <f>SUM(C17:F17)</f>
        <v>0</v>
      </c>
      <c r="H17" s="242">
        <f>'Prptos. Mds. Márgenes.'!H42+'Prptos. Mds. p.medios'!H55+'Prptos. Mds. por productos'!H166</f>
        <v>0</v>
      </c>
      <c r="I17" s="242">
        <f>'Prptos. Mds. Márgenes.'!I42+'Prptos. Mds. p.medios'!I55+'Prptos. Mds. por productos'!I166</f>
        <v>0</v>
      </c>
      <c r="J17" s="558"/>
      <c r="K17" s="558"/>
      <c r="L17" s="558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9"/>
      <c r="AB17" s="549"/>
      <c r="AC17" s="549"/>
      <c r="AD17" s="549"/>
      <c r="AE17" s="549"/>
      <c r="AF17" s="549"/>
      <c r="AG17" s="549"/>
      <c r="AH17" s="549"/>
      <c r="AI17" s="549"/>
      <c r="AJ17" s="549"/>
      <c r="AK17" s="549"/>
      <c r="AL17" s="549"/>
      <c r="AM17" s="549"/>
      <c r="AN17" s="549"/>
      <c r="AO17" s="549"/>
      <c r="AP17" s="549"/>
      <c r="AQ17" s="549"/>
      <c r="AR17" s="549"/>
      <c r="AS17" s="549"/>
      <c r="AT17" s="549"/>
      <c r="AU17" s="549"/>
      <c r="AV17" s="549"/>
      <c r="AW17" s="549"/>
      <c r="AX17" s="549"/>
      <c r="AY17" s="549"/>
      <c r="AZ17" s="549"/>
    </row>
    <row r="18" spans="1:52">
      <c r="A18" s="545"/>
      <c r="B18" s="537" t="s">
        <v>86</v>
      </c>
      <c r="C18" s="242">
        <f>'TRPOE SERVICIOS'!C13+'TRPOE SERVICIOS'!C25</f>
        <v>0</v>
      </c>
      <c r="D18" s="242">
        <f>'TRPOE SERVICIOS'!D13+'TRPOE SERVICIOS'!D25</f>
        <v>0</v>
      </c>
      <c r="E18" s="242">
        <f>'TRPOE SERVICIOS'!E13+'TRPOE SERVICIOS'!E25</f>
        <v>0</v>
      </c>
      <c r="F18" s="242">
        <f>'TRPOE SERVICIOS'!F13+'TRPOE SERVICIOS'!F25</f>
        <v>0</v>
      </c>
      <c r="G18" s="242">
        <f t="shared" si="0"/>
        <v>0</v>
      </c>
      <c r="H18" s="242">
        <f>'TRPOE SERVICIOS'!H13+'TRPOE SERVICIOS'!H25</f>
        <v>0</v>
      </c>
      <c r="I18" s="242">
        <f>'TRPOE SERVICIOS'!I13+'TRPOE SERVICIOS'!I25</f>
        <v>0</v>
      </c>
      <c r="J18" s="547"/>
      <c r="K18" s="547"/>
      <c r="L18" s="547"/>
      <c r="M18" s="547"/>
      <c r="N18" s="547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547"/>
      <c r="AA18" s="549"/>
      <c r="AB18" s="549"/>
      <c r="AC18" s="549"/>
      <c r="AD18" s="549"/>
      <c r="AE18" s="549"/>
      <c r="AF18" s="549"/>
      <c r="AG18" s="549"/>
      <c r="AH18" s="549"/>
      <c r="AI18" s="549"/>
      <c r="AJ18" s="549"/>
      <c r="AK18" s="549"/>
      <c r="AL18" s="549"/>
      <c r="AM18" s="549"/>
      <c r="AN18" s="549"/>
      <c r="AO18" s="549"/>
      <c r="AP18" s="549"/>
      <c r="AQ18" s="549"/>
      <c r="AR18" s="549"/>
      <c r="AS18" s="549"/>
      <c r="AT18" s="549"/>
      <c r="AU18" s="549"/>
      <c r="AV18" s="549"/>
      <c r="AW18" s="549"/>
      <c r="AX18" s="549"/>
      <c r="AY18" s="549"/>
      <c r="AZ18" s="549"/>
    </row>
    <row r="19" spans="1:52">
      <c r="A19" s="545"/>
      <c r="B19" s="537" t="s">
        <v>813</v>
      </c>
      <c r="C19" s="242">
        <f>'Otros aprov.'!C27</f>
        <v>0</v>
      </c>
      <c r="D19" s="242">
        <f>'Otros aprov.'!D27</f>
        <v>0</v>
      </c>
      <c r="E19" s="242">
        <f>'Otros aprov.'!E27</f>
        <v>0</v>
      </c>
      <c r="F19" s="242">
        <f>'Otros aprov.'!F27</f>
        <v>0</v>
      </c>
      <c r="G19" s="242">
        <f t="shared" si="0"/>
        <v>0</v>
      </c>
      <c r="H19" s="242">
        <f>'Otros aprov.'!H27</f>
        <v>0</v>
      </c>
      <c r="I19" s="242">
        <f>'Otros aprov.'!I27</f>
        <v>0</v>
      </c>
      <c r="J19" s="547"/>
      <c r="K19" s="547"/>
      <c r="L19" s="547"/>
      <c r="M19" s="547"/>
      <c r="N19" s="547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  <c r="AA19" s="549"/>
      <c r="AB19" s="549"/>
      <c r="AC19" s="549"/>
      <c r="AD19" s="549"/>
      <c r="AE19" s="549"/>
      <c r="AF19" s="549"/>
      <c r="AG19" s="549"/>
      <c r="AH19" s="549"/>
      <c r="AI19" s="549"/>
      <c r="AJ19" s="549"/>
      <c r="AK19" s="549"/>
      <c r="AL19" s="549"/>
      <c r="AM19" s="549"/>
      <c r="AN19" s="549"/>
      <c r="AO19" s="549"/>
      <c r="AP19" s="549"/>
      <c r="AQ19" s="549"/>
      <c r="AR19" s="549"/>
      <c r="AS19" s="549"/>
      <c r="AT19" s="549"/>
      <c r="AU19" s="549"/>
      <c r="AV19" s="549"/>
      <c r="AW19" s="549"/>
      <c r="AX19" s="549"/>
      <c r="AY19" s="549"/>
      <c r="AZ19" s="549"/>
    </row>
    <row r="20" spans="1:52" s="559" customFormat="1">
      <c r="A20" s="547"/>
      <c r="B20" s="556" t="s">
        <v>815</v>
      </c>
      <c r="C20" s="224">
        <f>C9-C15</f>
        <v>0</v>
      </c>
      <c r="D20" s="224">
        <f>D9-D15</f>
        <v>0</v>
      </c>
      <c r="E20" s="224">
        <f>E9-E15</f>
        <v>0</v>
      </c>
      <c r="F20" s="224">
        <f>F9-F15</f>
        <v>0</v>
      </c>
      <c r="G20" s="224">
        <f t="shared" si="0"/>
        <v>0</v>
      </c>
      <c r="H20" s="224">
        <f>H9-H15</f>
        <v>0</v>
      </c>
      <c r="I20" s="224">
        <f>I9-I15</f>
        <v>0</v>
      </c>
      <c r="J20" s="547"/>
      <c r="K20" s="547"/>
      <c r="L20" s="547"/>
      <c r="M20" s="547"/>
      <c r="N20" s="547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547"/>
      <c r="AA20" s="549"/>
      <c r="AB20" s="549"/>
      <c r="AC20" s="549"/>
      <c r="AD20" s="549"/>
      <c r="AE20" s="549"/>
      <c r="AF20" s="549"/>
      <c r="AG20" s="549"/>
      <c r="AH20" s="549"/>
      <c r="AI20" s="549"/>
      <c r="AJ20" s="549"/>
      <c r="AK20" s="549"/>
      <c r="AL20" s="549"/>
      <c r="AM20" s="549"/>
      <c r="AN20" s="549"/>
      <c r="AO20" s="549"/>
      <c r="AP20" s="549"/>
      <c r="AQ20" s="549"/>
      <c r="AR20" s="549"/>
      <c r="AS20" s="549"/>
      <c r="AT20" s="549"/>
      <c r="AU20" s="549"/>
      <c r="AV20" s="549"/>
      <c r="AW20" s="549"/>
      <c r="AX20" s="549"/>
      <c r="AY20" s="549"/>
      <c r="AZ20" s="549"/>
    </row>
    <row r="21" spans="1:52">
      <c r="A21" s="545"/>
      <c r="B21" s="556" t="s">
        <v>816</v>
      </c>
      <c r="C21" s="224">
        <f t="shared" ref="C21:I21" si="1">SUM(C22:C25)</f>
        <v>0</v>
      </c>
      <c r="D21" s="224">
        <f t="shared" si="1"/>
        <v>0</v>
      </c>
      <c r="E21" s="224">
        <f t="shared" si="1"/>
        <v>0</v>
      </c>
      <c r="F21" s="224">
        <f t="shared" si="1"/>
        <v>0</v>
      </c>
      <c r="G21" s="224">
        <f t="shared" si="0"/>
        <v>0</v>
      </c>
      <c r="H21" s="224">
        <f t="shared" si="1"/>
        <v>0</v>
      </c>
      <c r="I21" s="224">
        <f t="shared" si="1"/>
        <v>0</v>
      </c>
      <c r="J21" s="558"/>
      <c r="K21" s="558"/>
      <c r="L21" s="558"/>
      <c r="M21" s="547"/>
      <c r="N21" s="547"/>
      <c r="O21" s="547"/>
      <c r="P21" s="547"/>
      <c r="Q21" s="547"/>
      <c r="R21" s="547"/>
      <c r="S21" s="547"/>
      <c r="T21" s="547"/>
      <c r="U21" s="547"/>
      <c r="V21" s="547"/>
      <c r="W21" s="547"/>
      <c r="X21" s="547"/>
      <c r="Y21" s="547"/>
      <c r="Z21" s="547"/>
      <c r="AA21" s="549"/>
      <c r="AB21" s="549"/>
      <c r="AC21" s="549"/>
      <c r="AD21" s="549"/>
      <c r="AE21" s="549"/>
      <c r="AF21" s="549"/>
      <c r="AG21" s="549"/>
      <c r="AH21" s="549"/>
      <c r="AI21" s="549"/>
      <c r="AJ21" s="549"/>
      <c r="AK21" s="549"/>
      <c r="AL21" s="549"/>
      <c r="AM21" s="549"/>
      <c r="AN21" s="549"/>
      <c r="AO21" s="549"/>
      <c r="AP21" s="549"/>
      <c r="AQ21" s="549"/>
      <c r="AR21" s="549"/>
      <c r="AS21" s="549"/>
      <c r="AT21" s="549"/>
      <c r="AU21" s="549"/>
      <c r="AV21" s="549"/>
      <c r="AW21" s="549"/>
      <c r="AX21" s="549"/>
      <c r="AY21" s="549"/>
      <c r="AZ21" s="549"/>
    </row>
    <row r="22" spans="1:52">
      <c r="A22" s="545"/>
      <c r="B22" s="537" t="s">
        <v>817</v>
      </c>
      <c r="C22" s="242">
        <f>G.Generales!C47</f>
        <v>0</v>
      </c>
      <c r="D22" s="242">
        <f>G.Generales!D47</f>
        <v>0</v>
      </c>
      <c r="E22" s="242">
        <f>G.Generales!E47</f>
        <v>0</v>
      </c>
      <c r="F22" s="242">
        <f>G.Generales!F47</f>
        <v>0</v>
      </c>
      <c r="G22" s="242">
        <f t="shared" si="0"/>
        <v>0</v>
      </c>
      <c r="H22" s="242">
        <f>G.Generales!H47</f>
        <v>0</v>
      </c>
      <c r="I22" s="242">
        <f>G.Generales!I47</f>
        <v>0</v>
      </c>
      <c r="J22" s="547"/>
      <c r="K22" s="547"/>
      <c r="L22" s="547"/>
      <c r="M22" s="547"/>
      <c r="N22" s="547"/>
      <c r="O22" s="547"/>
      <c r="P22" s="547"/>
      <c r="Q22" s="547"/>
      <c r="R22" s="547"/>
      <c r="S22" s="547"/>
      <c r="T22" s="547"/>
      <c r="U22" s="547"/>
      <c r="V22" s="547"/>
      <c r="W22" s="547"/>
      <c r="X22" s="547"/>
      <c r="Y22" s="547"/>
      <c r="Z22" s="547"/>
      <c r="AA22" s="549"/>
      <c r="AB22" s="549"/>
      <c r="AC22" s="549"/>
      <c r="AD22" s="549"/>
      <c r="AE22" s="549"/>
      <c r="AF22" s="549"/>
      <c r="AG22" s="549"/>
      <c r="AH22" s="549"/>
      <c r="AI22" s="549"/>
      <c r="AJ22" s="549"/>
      <c r="AK22" s="549"/>
      <c r="AL22" s="549"/>
      <c r="AM22" s="549"/>
      <c r="AN22" s="549"/>
      <c r="AO22" s="549"/>
      <c r="AP22" s="549"/>
      <c r="AQ22" s="549"/>
      <c r="AR22" s="549"/>
      <c r="AS22" s="549"/>
      <c r="AT22" s="549"/>
      <c r="AU22" s="549"/>
      <c r="AV22" s="549"/>
      <c r="AW22" s="549"/>
      <c r="AX22" s="549"/>
      <c r="AY22" s="549"/>
      <c r="AZ22" s="549"/>
    </row>
    <row r="23" spans="1:52">
      <c r="A23" s="545"/>
      <c r="B23" s="537" t="s">
        <v>791</v>
      </c>
      <c r="C23" s="242">
        <f>G.Generales!C50</f>
        <v>0</v>
      </c>
      <c r="D23" s="242">
        <f>G.Generales!D50</f>
        <v>0</v>
      </c>
      <c r="E23" s="242">
        <f>G.Generales!E50</f>
        <v>0</v>
      </c>
      <c r="F23" s="242">
        <f>G.Generales!F50</f>
        <v>0</v>
      </c>
      <c r="G23" s="242">
        <f t="shared" si="0"/>
        <v>0</v>
      </c>
      <c r="H23" s="242">
        <f>G.Generales!H50</f>
        <v>0</v>
      </c>
      <c r="I23" s="242">
        <f>G.Generales!I50</f>
        <v>0</v>
      </c>
      <c r="J23" s="547"/>
      <c r="K23" s="547"/>
      <c r="L23" s="547"/>
      <c r="M23" s="547"/>
      <c r="N23" s="547"/>
      <c r="O23" s="547"/>
      <c r="P23" s="547"/>
      <c r="Q23" s="547"/>
      <c r="R23" s="547"/>
      <c r="S23" s="547"/>
      <c r="T23" s="547"/>
      <c r="U23" s="547"/>
      <c r="V23" s="547"/>
      <c r="W23" s="547"/>
      <c r="X23" s="547"/>
      <c r="Y23" s="547"/>
      <c r="Z23" s="547"/>
      <c r="AA23" s="549"/>
      <c r="AB23" s="549"/>
      <c r="AC23" s="549"/>
      <c r="AD23" s="549"/>
      <c r="AE23" s="549"/>
      <c r="AF23" s="549"/>
      <c r="AG23" s="549"/>
      <c r="AH23" s="549"/>
      <c r="AI23" s="549"/>
      <c r="AJ23" s="549"/>
      <c r="AK23" s="549"/>
      <c r="AL23" s="549"/>
      <c r="AM23" s="549"/>
      <c r="AN23" s="549"/>
      <c r="AO23" s="549"/>
      <c r="AP23" s="549"/>
      <c r="AQ23" s="549"/>
      <c r="AR23" s="549"/>
      <c r="AS23" s="549"/>
      <c r="AT23" s="549"/>
      <c r="AU23" s="549"/>
      <c r="AV23" s="549"/>
      <c r="AW23" s="549"/>
      <c r="AX23" s="549"/>
      <c r="AY23" s="549"/>
      <c r="AZ23" s="549"/>
    </row>
    <row r="24" spans="1:52">
      <c r="A24" s="545"/>
      <c r="B24" s="537" t="s">
        <v>818</v>
      </c>
      <c r="C24" s="242">
        <f>Personal!D32</f>
        <v>0</v>
      </c>
      <c r="D24" s="242">
        <f>Personal!F32</f>
        <v>0</v>
      </c>
      <c r="E24" s="242">
        <f>Personal!H32</f>
        <v>0</v>
      </c>
      <c r="F24" s="242">
        <f>Personal!J32</f>
        <v>0</v>
      </c>
      <c r="G24" s="242">
        <f t="shared" si="0"/>
        <v>0</v>
      </c>
      <c r="H24" s="242">
        <f>Personal!M32</f>
        <v>0</v>
      </c>
      <c r="I24" s="242">
        <f>Personal!N32</f>
        <v>0</v>
      </c>
      <c r="J24" s="547"/>
      <c r="K24" s="547"/>
      <c r="L24" s="547"/>
      <c r="M24" s="547"/>
      <c r="N24" s="547"/>
      <c r="O24" s="547"/>
      <c r="P24" s="547"/>
      <c r="Q24" s="547"/>
      <c r="R24" s="547"/>
      <c r="S24" s="547"/>
      <c r="T24" s="547"/>
      <c r="U24" s="547"/>
      <c r="V24" s="547"/>
      <c r="W24" s="547"/>
      <c r="X24" s="547"/>
      <c r="Y24" s="547"/>
      <c r="Z24" s="547"/>
      <c r="AA24" s="549"/>
      <c r="AB24" s="549"/>
      <c r="AC24" s="549"/>
      <c r="AD24" s="549"/>
      <c r="AE24" s="549"/>
      <c r="AF24" s="549"/>
      <c r="AG24" s="549"/>
      <c r="AH24" s="549"/>
      <c r="AI24" s="549"/>
      <c r="AJ24" s="549"/>
      <c r="AK24" s="549"/>
      <c r="AL24" s="549"/>
      <c r="AM24" s="549"/>
      <c r="AN24" s="549"/>
      <c r="AO24" s="549"/>
      <c r="AP24" s="549"/>
      <c r="AQ24" s="549"/>
      <c r="AR24" s="549"/>
      <c r="AS24" s="549"/>
      <c r="AT24" s="549"/>
      <c r="AU24" s="549"/>
      <c r="AV24" s="549"/>
      <c r="AW24" s="549"/>
      <c r="AX24" s="549"/>
      <c r="AY24" s="549"/>
      <c r="AZ24" s="549"/>
    </row>
    <row r="25" spans="1:52">
      <c r="A25" s="545"/>
      <c r="B25" s="989" t="s">
        <v>814</v>
      </c>
      <c r="C25" s="242">
        <f>Otros_gastos!C8</f>
        <v>0</v>
      </c>
      <c r="D25" s="242">
        <f>Otros_gastos!D8</f>
        <v>0</v>
      </c>
      <c r="E25" s="242">
        <f>Otros_gastos!E8</f>
        <v>0</v>
      </c>
      <c r="F25" s="242">
        <f>Otros_gastos!F8</f>
        <v>0</v>
      </c>
      <c r="G25" s="242">
        <f t="shared" si="0"/>
        <v>0</v>
      </c>
      <c r="H25" s="242">
        <f>Otros_gastos!H8</f>
        <v>0</v>
      </c>
      <c r="I25" s="242">
        <f>Otros_gastos!I8</f>
        <v>0</v>
      </c>
      <c r="J25" s="547"/>
      <c r="K25" s="547"/>
      <c r="L25" s="547"/>
      <c r="M25" s="547"/>
      <c r="N25" s="547"/>
      <c r="O25" s="547"/>
      <c r="P25" s="547"/>
      <c r="Q25" s="547"/>
      <c r="R25" s="547"/>
      <c r="S25" s="547"/>
      <c r="T25" s="547"/>
      <c r="U25" s="547"/>
      <c r="V25" s="547"/>
      <c r="W25" s="547"/>
      <c r="X25" s="547"/>
      <c r="Y25" s="547"/>
      <c r="Z25" s="547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49"/>
      <c r="AM25" s="549"/>
      <c r="AN25" s="549"/>
      <c r="AO25" s="549"/>
      <c r="AP25" s="549"/>
      <c r="AQ25" s="549"/>
      <c r="AR25" s="549"/>
      <c r="AS25" s="549"/>
      <c r="AT25" s="549"/>
      <c r="AU25" s="549"/>
      <c r="AV25" s="549"/>
      <c r="AW25" s="549"/>
      <c r="AX25" s="549"/>
      <c r="AY25" s="549"/>
      <c r="AZ25" s="549"/>
    </row>
    <row r="26" spans="1:52">
      <c r="A26" s="545"/>
      <c r="B26" s="556" t="s">
        <v>819</v>
      </c>
      <c r="C26" s="224">
        <f t="shared" ref="C26:I26" si="2">C20-C21</f>
        <v>0</v>
      </c>
      <c r="D26" s="224">
        <f t="shared" si="2"/>
        <v>0</v>
      </c>
      <c r="E26" s="224">
        <f t="shared" si="2"/>
        <v>0</v>
      </c>
      <c r="F26" s="224">
        <f t="shared" si="2"/>
        <v>0</v>
      </c>
      <c r="G26" s="224">
        <f t="shared" si="0"/>
        <v>0</v>
      </c>
      <c r="H26" s="224">
        <f t="shared" si="2"/>
        <v>0</v>
      </c>
      <c r="I26" s="224">
        <f t="shared" si="2"/>
        <v>0</v>
      </c>
      <c r="J26" s="547"/>
      <c r="K26" s="547"/>
      <c r="L26" s="547"/>
      <c r="M26" s="547"/>
      <c r="N26" s="547"/>
      <c r="O26" s="547"/>
      <c r="P26" s="547"/>
      <c r="Q26" s="547"/>
      <c r="R26" s="547"/>
      <c r="S26" s="547"/>
      <c r="T26" s="547"/>
      <c r="U26" s="547"/>
      <c r="V26" s="547"/>
      <c r="W26" s="547"/>
      <c r="X26" s="547"/>
      <c r="Y26" s="547"/>
      <c r="Z26" s="547"/>
      <c r="AA26" s="549"/>
      <c r="AB26" s="549"/>
      <c r="AC26" s="549"/>
      <c r="AD26" s="549"/>
      <c r="AE26" s="549"/>
      <c r="AF26" s="549"/>
      <c r="AG26" s="549"/>
      <c r="AH26" s="549"/>
      <c r="AI26" s="549"/>
      <c r="AJ26" s="549"/>
      <c r="AK26" s="549"/>
      <c r="AL26" s="549"/>
      <c r="AM26" s="549"/>
      <c r="AN26" s="549"/>
      <c r="AO26" s="549"/>
      <c r="AP26" s="549"/>
      <c r="AQ26" s="549"/>
      <c r="AR26" s="549"/>
      <c r="AS26" s="549"/>
      <c r="AT26" s="549"/>
      <c r="AU26" s="549"/>
      <c r="AV26" s="549"/>
      <c r="AW26" s="549"/>
      <c r="AX26" s="549"/>
      <c r="AY26" s="549"/>
      <c r="AZ26" s="549"/>
    </row>
    <row r="27" spans="1:52">
      <c r="A27" s="545"/>
      <c r="B27" s="556" t="s">
        <v>820</v>
      </c>
      <c r="C27" s="252"/>
      <c r="D27" s="252"/>
      <c r="E27" s="252"/>
      <c r="F27" s="224">
        <f>SUM(F28:F29)</f>
        <v>0</v>
      </c>
      <c r="G27" s="224">
        <f>SUM(F27)</f>
        <v>0</v>
      </c>
      <c r="H27" s="224">
        <f>SUM(H28:H29)</f>
        <v>0</v>
      </c>
      <c r="I27" s="224">
        <f>SUM(I28:I29)</f>
        <v>0</v>
      </c>
      <c r="J27" s="547"/>
      <c r="K27" s="547"/>
      <c r="L27" s="547"/>
      <c r="M27" s="547"/>
      <c r="N27" s="547"/>
      <c r="O27" s="547"/>
      <c r="P27" s="547"/>
      <c r="Q27" s="547"/>
      <c r="R27" s="547"/>
      <c r="S27" s="547"/>
      <c r="T27" s="547"/>
      <c r="U27" s="547"/>
      <c r="V27" s="547"/>
      <c r="W27" s="547"/>
      <c r="X27" s="547"/>
      <c r="Y27" s="547"/>
      <c r="Z27" s="547"/>
      <c r="AA27" s="549"/>
      <c r="AB27" s="549"/>
      <c r="AC27" s="549"/>
      <c r="AD27" s="549"/>
      <c r="AE27" s="549"/>
      <c r="AF27" s="549"/>
      <c r="AG27" s="549"/>
      <c r="AH27" s="549"/>
      <c r="AI27" s="549"/>
      <c r="AJ27" s="549"/>
      <c r="AK27" s="549"/>
      <c r="AL27" s="549"/>
      <c r="AM27" s="549"/>
      <c r="AN27" s="549"/>
      <c r="AO27" s="549"/>
      <c r="AP27" s="549"/>
      <c r="AQ27" s="549"/>
      <c r="AR27" s="549"/>
      <c r="AS27" s="549"/>
      <c r="AT27" s="549"/>
      <c r="AU27" s="549"/>
      <c r="AV27" s="549"/>
      <c r="AW27" s="549"/>
      <c r="AX27" s="549"/>
      <c r="AY27" s="549"/>
      <c r="AZ27" s="549"/>
    </row>
    <row r="28" spans="1:52">
      <c r="A28" s="545"/>
      <c r="B28" s="537" t="s">
        <v>821</v>
      </c>
      <c r="C28" s="892"/>
      <c r="D28" s="892"/>
      <c r="E28" s="892"/>
      <c r="F28" s="242">
        <f>Activo!G13</f>
        <v>0</v>
      </c>
      <c r="G28" s="242">
        <f>F28</f>
        <v>0</v>
      </c>
      <c r="H28" s="242">
        <f>Activo!K13</f>
        <v>0</v>
      </c>
      <c r="I28" s="242">
        <f>Activo!O13</f>
        <v>0</v>
      </c>
      <c r="J28" s="547"/>
      <c r="K28" s="547"/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7"/>
      <c r="Y28" s="547"/>
      <c r="Z28" s="547"/>
      <c r="AA28" s="549"/>
      <c r="AB28" s="549"/>
      <c r="AC28" s="549"/>
      <c r="AD28" s="549"/>
      <c r="AE28" s="549"/>
      <c r="AF28" s="549"/>
      <c r="AG28" s="549"/>
      <c r="AH28" s="549"/>
      <c r="AI28" s="549"/>
      <c r="AJ28" s="549"/>
      <c r="AK28" s="549"/>
      <c r="AL28" s="549"/>
      <c r="AM28" s="549"/>
      <c r="AN28" s="549"/>
      <c r="AO28" s="549"/>
      <c r="AP28" s="549"/>
      <c r="AQ28" s="549"/>
      <c r="AR28" s="549"/>
      <c r="AS28" s="549"/>
      <c r="AT28" s="549"/>
      <c r="AU28" s="549"/>
      <c r="AV28" s="549"/>
      <c r="AW28" s="549"/>
      <c r="AX28" s="549"/>
      <c r="AY28" s="549"/>
      <c r="AZ28" s="549"/>
    </row>
    <row r="29" spans="1:52">
      <c r="A29" s="545"/>
      <c r="B29" s="537" t="s">
        <v>822</v>
      </c>
      <c r="C29" s="892"/>
      <c r="D29" s="892"/>
      <c r="E29" s="892"/>
      <c r="F29" s="242">
        <f>Activo!G20</f>
        <v>0</v>
      </c>
      <c r="G29" s="242">
        <f>F29</f>
        <v>0</v>
      </c>
      <c r="H29" s="242">
        <f>Activo!K20</f>
        <v>0</v>
      </c>
      <c r="I29" s="242">
        <f>Activo!O20</f>
        <v>0</v>
      </c>
      <c r="J29" s="547"/>
      <c r="K29" s="547"/>
      <c r="L29" s="547"/>
      <c r="M29" s="547"/>
      <c r="N29" s="547"/>
      <c r="O29" s="547"/>
      <c r="P29" s="547"/>
      <c r="Q29" s="547"/>
      <c r="R29" s="547"/>
      <c r="S29" s="547"/>
      <c r="T29" s="547"/>
      <c r="U29" s="547"/>
      <c r="V29" s="547"/>
      <c r="W29" s="547"/>
      <c r="X29" s="547"/>
      <c r="Y29" s="547"/>
      <c r="Z29" s="547"/>
      <c r="AA29" s="549"/>
      <c r="AB29" s="549"/>
      <c r="AC29" s="549"/>
      <c r="AD29" s="549"/>
      <c r="AE29" s="549"/>
      <c r="AF29" s="549"/>
      <c r="AG29" s="549"/>
      <c r="AH29" s="549"/>
      <c r="AI29" s="549"/>
      <c r="AJ29" s="549"/>
      <c r="AK29" s="549"/>
      <c r="AL29" s="549"/>
      <c r="AM29" s="549"/>
      <c r="AN29" s="549"/>
      <c r="AO29" s="549"/>
      <c r="AP29" s="549"/>
      <c r="AQ29" s="549"/>
      <c r="AR29" s="549"/>
      <c r="AS29" s="549"/>
      <c r="AT29" s="549"/>
      <c r="AU29" s="549"/>
      <c r="AV29" s="549"/>
      <c r="AW29" s="549"/>
      <c r="AX29" s="549"/>
      <c r="AY29" s="549"/>
      <c r="AZ29" s="549"/>
    </row>
    <row r="30" spans="1:52" s="559" customFormat="1">
      <c r="A30" s="547"/>
      <c r="B30" s="560" t="s">
        <v>823</v>
      </c>
      <c r="C30" s="224">
        <f t="shared" ref="C30:I30" si="3">C26-C27</f>
        <v>0</v>
      </c>
      <c r="D30" s="224">
        <f t="shared" si="3"/>
        <v>0</v>
      </c>
      <c r="E30" s="224">
        <f t="shared" si="3"/>
        <v>0</v>
      </c>
      <c r="F30" s="224">
        <f t="shared" si="3"/>
        <v>0</v>
      </c>
      <c r="G30" s="224">
        <f t="shared" ref="G30:G37" si="4">SUM(C30:F30)</f>
        <v>0</v>
      </c>
      <c r="H30" s="224">
        <f t="shared" si="3"/>
        <v>0</v>
      </c>
      <c r="I30" s="224">
        <f t="shared" si="3"/>
        <v>0</v>
      </c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547"/>
      <c r="X30" s="547"/>
      <c r="Y30" s="547"/>
      <c r="Z30" s="547"/>
      <c r="AA30" s="549"/>
      <c r="AB30" s="549"/>
      <c r="AC30" s="549"/>
      <c r="AD30" s="549"/>
      <c r="AE30" s="549"/>
      <c r="AF30" s="549"/>
      <c r="AG30" s="549"/>
      <c r="AH30" s="549"/>
      <c r="AI30" s="549"/>
      <c r="AJ30" s="549"/>
      <c r="AK30" s="549"/>
      <c r="AL30" s="549"/>
      <c r="AM30" s="549"/>
      <c r="AN30" s="549"/>
      <c r="AO30" s="549"/>
      <c r="AP30" s="549"/>
      <c r="AQ30" s="549"/>
      <c r="AR30" s="549"/>
      <c r="AS30" s="549"/>
      <c r="AT30" s="549"/>
      <c r="AU30" s="549"/>
      <c r="AV30" s="549"/>
      <c r="AW30" s="549"/>
      <c r="AX30" s="549"/>
      <c r="AY30" s="549"/>
      <c r="AZ30" s="549"/>
    </row>
    <row r="31" spans="1:52" s="559" customFormat="1">
      <c r="A31" s="547"/>
      <c r="B31" s="537" t="s">
        <v>824</v>
      </c>
      <c r="C31" s="242">
        <f>'Ing. financieros'!C11</f>
        <v>0</v>
      </c>
      <c r="D31" s="242">
        <f>'Ing. financieros'!D11</f>
        <v>0</v>
      </c>
      <c r="E31" s="242">
        <f>'Ing. financieros'!E11</f>
        <v>0</v>
      </c>
      <c r="F31" s="242">
        <f>'Ing. financieros'!F11</f>
        <v>0</v>
      </c>
      <c r="G31" s="242">
        <f>'Ing. financieros'!G11</f>
        <v>0</v>
      </c>
      <c r="H31" s="242">
        <f>'Ing. financieros'!H11</f>
        <v>0</v>
      </c>
      <c r="I31" s="242">
        <f>'Ing. financieros'!I11</f>
        <v>0</v>
      </c>
      <c r="J31" s="547"/>
      <c r="K31" s="547"/>
      <c r="L31" s="547"/>
      <c r="M31" s="547"/>
      <c r="N31" s="547"/>
      <c r="O31" s="547"/>
      <c r="P31" s="547"/>
      <c r="Q31" s="547"/>
      <c r="R31" s="547"/>
      <c r="S31" s="547"/>
      <c r="T31" s="547"/>
      <c r="U31" s="547"/>
      <c r="V31" s="547"/>
      <c r="W31" s="547"/>
      <c r="X31" s="547"/>
      <c r="Y31" s="547"/>
      <c r="Z31" s="547"/>
      <c r="AA31" s="549"/>
      <c r="AB31" s="549"/>
      <c r="AC31" s="549"/>
      <c r="AD31" s="549"/>
      <c r="AE31" s="549"/>
      <c r="AF31" s="549"/>
      <c r="AG31" s="549"/>
      <c r="AH31" s="549"/>
      <c r="AI31" s="549"/>
      <c r="AJ31" s="549"/>
      <c r="AK31" s="549"/>
      <c r="AL31" s="549"/>
      <c r="AM31" s="549"/>
      <c r="AN31" s="549"/>
      <c r="AO31" s="549"/>
      <c r="AP31" s="549"/>
      <c r="AQ31" s="549"/>
      <c r="AR31" s="549"/>
      <c r="AS31" s="549"/>
      <c r="AT31" s="549"/>
      <c r="AU31" s="549"/>
      <c r="AV31" s="549"/>
      <c r="AW31" s="549"/>
      <c r="AX31" s="549"/>
      <c r="AY31" s="549"/>
      <c r="AZ31" s="549"/>
    </row>
    <row r="32" spans="1:52" s="559" customFormat="1">
      <c r="A32" s="547"/>
      <c r="B32" s="537" t="s">
        <v>129</v>
      </c>
      <c r="C32" s="561">
        <f>IF('Patrimonio neto+pasivo'!$A$58=4,SUM(Cuadro_préstamo!$D$17:$D$19),IF('Patrimonio neto+pasivo'!$A$58=3,Cuadro_préstamo!$D$17,0))+'Patrimonio neto+pasivo'!C48</f>
        <v>0</v>
      </c>
      <c r="D32" s="561">
        <f>IF('Patrimonio neto+pasivo'!$A$58=4,SUM(Cuadro_préstamo!$D$20:$D$22),IF('Patrimonio neto+pasivo'!$A$58=3,Cuadro_préstamo!$D$18,IF('Patrimonio neto+pasivo'!$A$58=2,Cuadro_préstamo!$D$17,0)))</f>
        <v>0</v>
      </c>
      <c r="E32" s="561">
        <f>IF('Patrimonio neto+pasivo'!$A$58=4,SUM(Cuadro_préstamo!$D$23:$D$25),IF('Patrimonio neto+pasivo'!$A$58=3,Cuadro_préstamo!$D$19,0))</f>
        <v>0</v>
      </c>
      <c r="F32" s="561">
        <f>IF('Patrimonio neto+pasivo'!$A$58=4,SUM(Cuadro_préstamo!$D$26:$D$28),IF('Patrimonio neto+pasivo'!$A$58=3,Cuadro_préstamo!$D$20,IF('Patrimonio neto+pasivo'!$A$58=2,Cuadro_préstamo!$D$18,IF('Patrimonio neto+pasivo'!$A$58=1,Cuadro_préstamo!$D$17,0))))</f>
        <v>0</v>
      </c>
      <c r="G32" s="561">
        <f t="shared" si="4"/>
        <v>0</v>
      </c>
      <c r="H32" s="561">
        <f>IF('Patrimonio neto+pasivo'!$A$58=4,SUM(Cuadro_préstamo!$D$29:$D$40),IF('Patrimonio neto+pasivo'!$A$58=3,SUM(Cuadro_préstamo!$D$21:$D$24),IF('Patrimonio neto+pasivo'!$A$58=2,SUM(Cuadro_préstamo!$D$19:$D$20),IF('Patrimonio neto+pasivo'!$A$58=1,Cuadro_préstamo!$D$18,0))))</f>
        <v>0</v>
      </c>
      <c r="I32" s="561">
        <f>IF('Patrimonio neto+pasivo'!$A$58=4,SUM(Cuadro_préstamo!$D$41:$D$52),IF('Patrimonio neto+pasivo'!$A$58=3,SUM(Cuadro_préstamo!$D$25:$D$28),IF('Patrimonio neto+pasivo'!$A$58=2,SUM(Cuadro_préstamo!$D$21:$D$22),IF('Patrimonio neto+pasivo'!$A$58=1,Cuadro_préstamo!$D$19,0))))</f>
        <v>0</v>
      </c>
      <c r="J32" s="547"/>
      <c r="K32" s="547"/>
      <c r="L32" s="547"/>
      <c r="M32" s="547"/>
      <c r="N32" s="547"/>
      <c r="O32" s="547"/>
      <c r="P32" s="547"/>
      <c r="Q32" s="547"/>
      <c r="R32" s="547"/>
      <c r="S32" s="547"/>
      <c r="T32" s="547"/>
      <c r="U32" s="547"/>
      <c r="V32" s="547"/>
      <c r="W32" s="547"/>
      <c r="X32" s="547"/>
      <c r="Y32" s="547"/>
      <c r="Z32" s="547"/>
      <c r="AA32" s="549"/>
      <c r="AB32" s="549"/>
      <c r="AC32" s="549"/>
      <c r="AD32" s="549"/>
      <c r="AE32" s="549"/>
      <c r="AF32" s="549"/>
      <c r="AG32" s="549"/>
      <c r="AH32" s="549"/>
      <c r="AI32" s="549"/>
      <c r="AJ32" s="549"/>
      <c r="AK32" s="549"/>
      <c r="AL32" s="549"/>
      <c r="AM32" s="549"/>
      <c r="AN32" s="549"/>
      <c r="AO32" s="549"/>
      <c r="AP32" s="549"/>
      <c r="AQ32" s="549"/>
      <c r="AR32" s="549"/>
      <c r="AS32" s="549"/>
      <c r="AT32" s="549"/>
      <c r="AU32" s="549"/>
      <c r="AV32" s="549"/>
      <c r="AW32" s="549"/>
      <c r="AX32" s="549"/>
      <c r="AY32" s="549"/>
      <c r="AZ32" s="549"/>
    </row>
    <row r="33" spans="1:52" s="559" customFormat="1">
      <c r="A33" s="547"/>
      <c r="B33" s="537" t="s">
        <v>130</v>
      </c>
      <c r="C33" s="561">
        <f>IF('Patrimonio neto+pasivo'!$A$86=1,IF('Patrimonio neto+pasivo'!$A$83=4,SUM(Cuadro_leasing!$D$16:$D$18),IF('Patrimonio neto+pasivo'!$A$83=3,Cuadro_leasing!$D$16,0)),IF('Patrimonio neto+pasivo'!$A$83=4,SUM(Cuadro_leasing!$D$17:$D$19),IF('Patrimonio neto+pasivo'!$A$83=3,Cuadro_leasing!$D$17,0)))+'Patrimonio neto+pasivo'!$C$77</f>
        <v>0</v>
      </c>
      <c r="D33" s="561">
        <f>IF('Patrimonio neto+pasivo'!$A$86=1,IF('Patrimonio neto+pasivo'!$A$83=4,SUM(Cuadro_leasing!$D$19:$D$21),IF('Patrimonio neto+pasivo'!A83=3,Cuadro_leasing!$D$17,IF('Patrimonio neto+pasivo'!$A$83=2,Cuadro_leasing!$D$16,0))),IF('Patrimonio neto+pasivo'!$A$83=4,SUM(Cuadro_leasing!$D$20:$D$22),IF('Patrimonio neto+pasivo'!$A$83=3,Cuadro_leasing!$D$18,IF('Patrimonio neto+pasivo'!$A$83=2,Cuadro_leasing!$D$17,0))))</f>
        <v>0</v>
      </c>
      <c r="E33" s="561">
        <f>IF('Patrimonio neto+pasivo'!$A$86=1,IF('Patrimonio neto+pasivo'!$A$83=4,SUM(Cuadro_leasing!$D$22:$D$24),IF('Patrimonio neto+pasivo'!$A$83=3,Cuadro_leasing!$D$18,IF('Patrimonio neto+pasivo'!$A$83=2,Cuadro_leasing!$D$17,0))),IF('Patrimonio neto+pasivo'!$A$83=4,SUM(Cuadro_leasing!$D$23:$D$25),IF('Patrimonio neto+pasivo'!$A$83=3,Cuadro_leasing!$D$19,0)))</f>
        <v>0</v>
      </c>
      <c r="F33" s="561">
        <f>IF('Patrimonio neto+pasivo'!$A$86=1,IF('Patrimonio neto+pasivo'!$A$83=4,SUM(Cuadro_leasing!$D$25:$D$27),IF('Patrimonio neto+pasivo'!$A$83=3,Cuadro_leasing!$D$19,IF('Patrimonio neto+pasivo'!$B$83=2,Cuadro_leasing!$D$17,IF('Patrimonio neto+pasivo'!$A$83=1,Cuadro_leasing!$D$16,0)))),IF('Patrimonio neto+pasivo'!$A$83=4,SUM(Cuadro_leasing!$D$26:$D$28),IF('Patrimonio neto+pasivo'!$A$83=3,Cuadro_leasing!$D$20,IF('Patrimonio neto+pasivo'!$A$83=2,Cuadro_leasing!$D$18,IF('Patrimonio neto+pasivo'!$A$83=1,Cuadro_leasing!$D$17,0)))))</f>
        <v>0</v>
      </c>
      <c r="G33" s="561">
        <f t="shared" si="4"/>
        <v>0</v>
      </c>
      <c r="H33" s="561">
        <f>IF('Patrimonio neto+pasivo'!$A$86=1,IF('Patrimonio neto+pasivo'!$A$83=4,SUM(Cuadro_leasing!$D$28:$D$39),IF('Patrimonio neto+pasivo'!$A$83=3,SUM(Cuadro_leasing!$D$20:$D$23),IF('Patrimonio neto+pasivo'!$A$83=2,SUM(Cuadro_leasing!$D$18:$D$19),IF('Patrimonio neto+pasivo'!$A$83=1,Cuadro_leasing!$D$17,0)))),IF('Patrimonio neto+pasivo'!$A$83=4,SUM(Cuadro_leasing!$D$29:$D$40),IF('Patrimonio neto+pasivo'!$A$83=3,SUM(Cuadro_leasing!$D$21:$D$24),IF('Patrimonio neto+pasivo'!$A$83=2,SUM(Cuadro_leasing!$D$19:$D$20),IF('Patrimonio neto+pasivo'!$A$83=1,Cuadro_leasing!$D$18,0)))))</f>
        <v>0</v>
      </c>
      <c r="I33" s="561">
        <f>IF('Patrimonio neto+pasivo'!$A$86=1,IF('Patrimonio neto+pasivo'!$A$83=4,SUM(Cuadro_leasing!$D$40:$D$51),IF('Patrimonio neto+pasivo'!$A$83=3,SUM(Cuadro_leasing!$D$24:$D$27),IF('Patrimonio neto+pasivo'!$A$83=2,SUM(Cuadro_leasing!$D$20:$D$21),IF('Patrimonio neto+pasivo'!$A$83=1,Cuadro_leasing!$D$18,0)))),IF('Patrimonio neto+pasivo'!$A$83=4,SUM(Cuadro_leasing!$D$41:$D$52),IF('Patrimonio neto+pasivo'!$A$83=3,SUM(Cuadro_leasing!$D$25:$D$28),IF('Patrimonio neto+pasivo'!$A$83=2,SUM(Cuadro_leasing!$D$21:$D$22),IF('Patrimonio neto+pasivo'!$A$83=1,Cuadro_leasing!$D$19,0)))))</f>
        <v>0</v>
      </c>
      <c r="J33" s="547"/>
      <c r="K33" s="547"/>
      <c r="L33" s="547"/>
      <c r="M33" s="547"/>
      <c r="N33" s="547"/>
      <c r="O33" s="547"/>
      <c r="P33" s="547"/>
      <c r="Q33" s="547"/>
      <c r="R33" s="547"/>
      <c r="S33" s="547"/>
      <c r="T33" s="547"/>
      <c r="U33" s="547"/>
      <c r="V33" s="547"/>
      <c r="W33" s="547"/>
      <c r="X33" s="547"/>
      <c r="Y33" s="547"/>
      <c r="Z33" s="547"/>
      <c r="AA33" s="549"/>
      <c r="AB33" s="549"/>
      <c r="AC33" s="549"/>
      <c r="AD33" s="549"/>
      <c r="AE33" s="549"/>
      <c r="AF33" s="549"/>
      <c r="AG33" s="549"/>
      <c r="AH33" s="549"/>
      <c r="AI33" s="549"/>
      <c r="AJ33" s="549"/>
      <c r="AK33" s="549"/>
      <c r="AL33" s="549"/>
      <c r="AM33" s="549"/>
      <c r="AN33" s="549"/>
      <c r="AO33" s="549"/>
      <c r="AP33" s="549"/>
      <c r="AQ33" s="549"/>
      <c r="AR33" s="549"/>
      <c r="AS33" s="549"/>
      <c r="AT33" s="549"/>
      <c r="AU33" s="549"/>
      <c r="AV33" s="549"/>
      <c r="AW33" s="549"/>
      <c r="AX33" s="549"/>
      <c r="AY33" s="549"/>
      <c r="AZ33" s="549"/>
    </row>
    <row r="34" spans="1:52" s="559" customFormat="1">
      <c r="A34" s="547"/>
      <c r="B34" s="537" t="s">
        <v>133</v>
      </c>
      <c r="C34" s="561">
        <f>Cuenta_credito!E18+Cuenta_credito!E20+Cuenta_credito!E23</f>
        <v>0</v>
      </c>
      <c r="D34" s="561">
        <f>Cuenta_credito!F18+Cuenta_credito!F20+Cuenta_credito!F23</f>
        <v>0</v>
      </c>
      <c r="E34" s="561">
        <f>Cuenta_credito!G18+Cuenta_credito!G20+Cuenta_credito!G23</f>
        <v>0</v>
      </c>
      <c r="F34" s="561">
        <f>Cuenta_credito!H18+Cuenta_credito!H20+Cuenta_credito!H23</f>
        <v>0</v>
      </c>
      <c r="G34" s="561">
        <f t="shared" si="4"/>
        <v>0</v>
      </c>
      <c r="H34" s="561">
        <f>Cuenta_credito!I18+Cuenta_credito!I20+Cuenta_credito!I23</f>
        <v>0</v>
      </c>
      <c r="I34" s="561">
        <f>Cuenta_credito!J18+Cuenta_credito!J20+Cuenta_credito!J23</f>
        <v>0</v>
      </c>
      <c r="J34" s="547"/>
      <c r="K34" s="547"/>
      <c r="L34" s="547"/>
      <c r="M34" s="547"/>
      <c r="N34" s="547"/>
      <c r="O34" s="547"/>
      <c r="P34" s="547"/>
      <c r="Q34" s="547"/>
      <c r="R34" s="547"/>
      <c r="S34" s="547"/>
      <c r="T34" s="547"/>
      <c r="U34" s="547"/>
      <c r="V34" s="547"/>
      <c r="W34" s="547"/>
      <c r="X34" s="547"/>
      <c r="Y34" s="547"/>
      <c r="Z34" s="547"/>
      <c r="AA34" s="549"/>
      <c r="AB34" s="549"/>
      <c r="AC34" s="549"/>
      <c r="AD34" s="549"/>
      <c r="AE34" s="549"/>
      <c r="AF34" s="549"/>
      <c r="AG34" s="549"/>
      <c r="AH34" s="549"/>
      <c r="AI34" s="549"/>
      <c r="AJ34" s="549"/>
      <c r="AK34" s="549"/>
      <c r="AL34" s="549"/>
      <c r="AM34" s="549"/>
      <c r="AN34" s="549"/>
      <c r="AO34" s="549"/>
      <c r="AP34" s="549"/>
      <c r="AQ34" s="549"/>
      <c r="AR34" s="549"/>
      <c r="AS34" s="549"/>
      <c r="AT34" s="549"/>
      <c r="AU34" s="549"/>
      <c r="AV34" s="549"/>
      <c r="AW34" s="549"/>
      <c r="AX34" s="549"/>
      <c r="AY34" s="549"/>
      <c r="AZ34" s="549"/>
    </row>
    <row r="35" spans="1:52" s="559" customFormat="1">
      <c r="A35" s="547"/>
      <c r="B35" s="556" t="s">
        <v>825</v>
      </c>
      <c r="C35" s="606">
        <f>C31-C32-C33-C34</f>
        <v>0</v>
      </c>
      <c r="D35" s="606">
        <f>D31-D32-D33-D34</f>
        <v>0</v>
      </c>
      <c r="E35" s="606">
        <f>E31-E32-E33-E34</f>
        <v>0</v>
      </c>
      <c r="F35" s="606">
        <f>F31-F32-F33-F34</f>
        <v>0</v>
      </c>
      <c r="G35" s="606">
        <f t="shared" si="4"/>
        <v>0</v>
      </c>
      <c r="H35" s="606">
        <f>H31-H32-H33-H34</f>
        <v>0</v>
      </c>
      <c r="I35" s="606">
        <f>I31-I32-I33-I34</f>
        <v>0</v>
      </c>
      <c r="J35" s="547"/>
      <c r="K35" s="547"/>
      <c r="L35" s="547"/>
      <c r="M35" s="547"/>
      <c r="N35" s="547"/>
      <c r="O35" s="547"/>
      <c r="P35" s="547"/>
      <c r="Q35" s="547"/>
      <c r="R35" s="547"/>
      <c r="S35" s="547"/>
      <c r="T35" s="547"/>
      <c r="U35" s="547"/>
      <c r="V35" s="547"/>
      <c r="W35" s="547"/>
      <c r="X35" s="547"/>
      <c r="Y35" s="547"/>
      <c r="Z35" s="547"/>
      <c r="AA35" s="549"/>
      <c r="AB35" s="549"/>
      <c r="AC35" s="549"/>
      <c r="AD35" s="549"/>
      <c r="AE35" s="549"/>
      <c r="AF35" s="549"/>
      <c r="AG35" s="549"/>
      <c r="AH35" s="549"/>
      <c r="AI35" s="549"/>
      <c r="AJ35" s="549"/>
      <c r="AK35" s="549"/>
      <c r="AL35" s="549"/>
      <c r="AM35" s="549"/>
      <c r="AN35" s="549"/>
      <c r="AO35" s="549"/>
      <c r="AP35" s="549"/>
      <c r="AQ35" s="549"/>
      <c r="AR35" s="549"/>
      <c r="AS35" s="549"/>
      <c r="AT35" s="549"/>
      <c r="AU35" s="549"/>
      <c r="AV35" s="549"/>
      <c r="AW35" s="549"/>
      <c r="AX35" s="549"/>
      <c r="AY35" s="549"/>
      <c r="AZ35" s="549"/>
    </row>
    <row r="36" spans="1:52" s="559" customFormat="1">
      <c r="A36" s="547"/>
      <c r="B36" s="539" t="s">
        <v>826</v>
      </c>
      <c r="C36" s="661">
        <f>C26+C35</f>
        <v>0</v>
      </c>
      <c r="D36" s="661">
        <f>D26+D35</f>
        <v>0</v>
      </c>
      <c r="E36" s="661">
        <f>E26+E35</f>
        <v>0</v>
      </c>
      <c r="F36" s="661">
        <f>F26+F35</f>
        <v>0</v>
      </c>
      <c r="G36" s="661">
        <f t="shared" si="4"/>
        <v>0</v>
      </c>
      <c r="H36" s="661">
        <f>H26+H35</f>
        <v>0</v>
      </c>
      <c r="I36" s="661">
        <f>I26+I35</f>
        <v>0</v>
      </c>
      <c r="J36" s="547"/>
      <c r="K36" s="547"/>
      <c r="L36" s="547"/>
      <c r="M36" s="547"/>
      <c r="N36" s="547"/>
      <c r="O36" s="547"/>
      <c r="P36" s="547"/>
      <c r="Q36" s="547"/>
      <c r="R36" s="547"/>
      <c r="S36" s="547"/>
      <c r="T36" s="547"/>
      <c r="U36" s="547"/>
      <c r="V36" s="547"/>
      <c r="W36" s="547"/>
      <c r="X36" s="547"/>
      <c r="Y36" s="547"/>
      <c r="Z36" s="547"/>
      <c r="AA36" s="549"/>
      <c r="AB36" s="549"/>
      <c r="AC36" s="549"/>
      <c r="AD36" s="549"/>
      <c r="AE36" s="549"/>
      <c r="AF36" s="549"/>
      <c r="AG36" s="549"/>
      <c r="AH36" s="549"/>
      <c r="AI36" s="549"/>
      <c r="AJ36" s="549"/>
      <c r="AK36" s="549"/>
      <c r="AL36" s="549"/>
      <c r="AM36" s="549"/>
      <c r="AN36" s="549"/>
      <c r="AO36" s="549"/>
      <c r="AP36" s="549"/>
      <c r="AQ36" s="549"/>
      <c r="AR36" s="549"/>
      <c r="AS36" s="549"/>
      <c r="AT36" s="549"/>
      <c r="AU36" s="549"/>
      <c r="AV36" s="549"/>
      <c r="AW36" s="549"/>
      <c r="AX36" s="549"/>
      <c r="AY36" s="549"/>
      <c r="AZ36" s="549"/>
    </row>
    <row r="37" spans="1:52" s="559" customFormat="1">
      <c r="A37" s="547"/>
      <c r="B37" s="556" t="s">
        <v>827</v>
      </c>
      <c r="C37" s="606">
        <f>C36-C27</f>
        <v>0</v>
      </c>
      <c r="D37" s="606">
        <f>D36-D27</f>
        <v>0</v>
      </c>
      <c r="E37" s="606">
        <f>E36-E27</f>
        <v>0</v>
      </c>
      <c r="F37" s="606">
        <f>F36-F27</f>
        <v>0</v>
      </c>
      <c r="G37" s="606">
        <f t="shared" si="4"/>
        <v>0</v>
      </c>
      <c r="H37" s="606">
        <f>H36-H27</f>
        <v>0</v>
      </c>
      <c r="I37" s="606">
        <f>I36-I27</f>
        <v>0</v>
      </c>
      <c r="J37" s="547"/>
      <c r="K37" s="547"/>
      <c r="L37" s="547"/>
      <c r="M37" s="547"/>
      <c r="N37" s="547"/>
      <c r="O37" s="547"/>
      <c r="P37" s="547"/>
      <c r="Q37" s="547"/>
      <c r="R37" s="547"/>
      <c r="S37" s="547"/>
      <c r="T37" s="547"/>
      <c r="U37" s="547"/>
      <c r="V37" s="547"/>
      <c r="W37" s="547"/>
      <c r="X37" s="547"/>
      <c r="Y37" s="547"/>
      <c r="Z37" s="547"/>
      <c r="AA37" s="549"/>
      <c r="AB37" s="549"/>
      <c r="AC37" s="549"/>
      <c r="AD37" s="549"/>
      <c r="AE37" s="549"/>
      <c r="AF37" s="549"/>
      <c r="AG37" s="549"/>
      <c r="AH37" s="549"/>
      <c r="AI37" s="549"/>
      <c r="AJ37" s="549"/>
      <c r="AK37" s="549"/>
      <c r="AL37" s="549"/>
      <c r="AM37" s="549"/>
      <c r="AN37" s="549"/>
      <c r="AO37" s="549"/>
      <c r="AP37" s="549"/>
      <c r="AQ37" s="549"/>
      <c r="AR37" s="549"/>
      <c r="AS37" s="549"/>
      <c r="AT37" s="549"/>
      <c r="AU37" s="549"/>
      <c r="AV37" s="549"/>
      <c r="AW37" s="549"/>
      <c r="AX37" s="549"/>
      <c r="AY37" s="549"/>
      <c r="AZ37" s="549"/>
    </row>
    <row r="38" spans="1:52" s="549" customFormat="1">
      <c r="A38" s="547"/>
      <c r="B38" s="540" t="s">
        <v>828</v>
      </c>
      <c r="C38" s="562"/>
      <c r="D38" s="562"/>
      <c r="E38" s="562"/>
      <c r="F38" s="562"/>
      <c r="G38" s="564">
        <v>0.25</v>
      </c>
      <c r="H38" s="564">
        <v>0.25</v>
      </c>
      <c r="I38" s="565">
        <v>0.25</v>
      </c>
      <c r="J38" s="547"/>
      <c r="K38" s="547"/>
      <c r="L38" s="547"/>
      <c r="M38" s="547"/>
      <c r="N38" s="547"/>
      <c r="O38" s="547"/>
      <c r="P38" s="547"/>
      <c r="Q38" s="547"/>
      <c r="R38" s="547"/>
      <c r="S38" s="547"/>
      <c r="T38" s="547"/>
      <c r="U38" s="547"/>
      <c r="V38" s="547"/>
      <c r="W38" s="547"/>
      <c r="X38" s="547"/>
      <c r="Y38" s="547"/>
      <c r="Z38" s="547"/>
    </row>
    <row r="39" spans="1:52">
      <c r="A39" s="545"/>
      <c r="B39" s="540" t="s">
        <v>829</v>
      </c>
      <c r="C39" s="892"/>
      <c r="D39" s="892"/>
      <c r="E39" s="892"/>
      <c r="F39" s="892"/>
      <c r="G39" s="242">
        <f>IF(G37&lt;0,0,G37*G38)</f>
        <v>0</v>
      </c>
      <c r="H39" s="242">
        <f>IF(H37&lt;0,0,H37*H38)</f>
        <v>0</v>
      </c>
      <c r="I39" s="242">
        <f>IF(I37&lt;0,0,I37*I38)</f>
        <v>0</v>
      </c>
      <c r="J39" s="547"/>
      <c r="K39" s="547"/>
      <c r="L39" s="547"/>
      <c r="M39" s="547"/>
      <c r="N39" s="547"/>
      <c r="O39" s="547"/>
      <c r="P39" s="547"/>
      <c r="Q39" s="547"/>
      <c r="R39" s="547"/>
      <c r="S39" s="547"/>
      <c r="T39" s="547"/>
      <c r="U39" s="547"/>
      <c r="V39" s="547"/>
      <c r="W39" s="547"/>
      <c r="X39" s="547"/>
      <c r="Y39" s="547"/>
      <c r="Z39" s="547"/>
      <c r="AA39" s="549"/>
      <c r="AB39" s="549"/>
      <c r="AC39" s="549"/>
      <c r="AD39" s="549"/>
      <c r="AE39" s="549"/>
      <c r="AF39" s="549"/>
      <c r="AG39" s="549"/>
      <c r="AH39" s="549"/>
      <c r="AI39" s="549"/>
      <c r="AJ39" s="549"/>
      <c r="AK39" s="549"/>
      <c r="AL39" s="549"/>
      <c r="AM39" s="549"/>
      <c r="AN39" s="549"/>
      <c r="AO39" s="549"/>
      <c r="AP39" s="549"/>
      <c r="AQ39" s="549"/>
      <c r="AR39" s="549"/>
      <c r="AS39" s="549"/>
      <c r="AT39" s="549"/>
      <c r="AU39" s="549"/>
      <c r="AV39" s="549"/>
      <c r="AW39" s="549"/>
      <c r="AX39" s="549"/>
      <c r="AY39" s="549"/>
      <c r="AZ39" s="549"/>
    </row>
    <row r="40" spans="1:52">
      <c r="A40" s="545"/>
      <c r="B40" s="556" t="s">
        <v>830</v>
      </c>
      <c r="C40" s="252"/>
      <c r="D40" s="252"/>
      <c r="E40" s="252"/>
      <c r="F40" s="252"/>
      <c r="G40" s="224">
        <f>G37-G39</f>
        <v>0</v>
      </c>
      <c r="H40" s="224">
        <f>H37-H39</f>
        <v>0</v>
      </c>
      <c r="I40" s="224">
        <f>I37-I39</f>
        <v>0</v>
      </c>
      <c r="J40" s="547"/>
      <c r="K40" s="547"/>
      <c r="L40" s="547"/>
      <c r="M40" s="547"/>
      <c r="N40" s="547"/>
      <c r="O40" s="547"/>
      <c r="P40" s="547"/>
      <c r="Q40" s="547"/>
      <c r="R40" s="547"/>
      <c r="S40" s="547"/>
      <c r="T40" s="547"/>
      <c r="U40" s="547"/>
      <c r="V40" s="547"/>
      <c r="W40" s="547"/>
      <c r="X40" s="547"/>
      <c r="Y40" s="547"/>
      <c r="Z40" s="547"/>
      <c r="AA40" s="549"/>
      <c r="AB40" s="549"/>
      <c r="AC40" s="549"/>
      <c r="AD40" s="549"/>
      <c r="AE40" s="549"/>
      <c r="AF40" s="549"/>
      <c r="AG40" s="549"/>
      <c r="AH40" s="549"/>
      <c r="AI40" s="549"/>
      <c r="AJ40" s="549"/>
      <c r="AK40" s="549"/>
      <c r="AL40" s="549"/>
      <c r="AM40" s="549"/>
      <c r="AN40" s="549"/>
      <c r="AO40" s="549"/>
      <c r="AP40" s="549"/>
      <c r="AQ40" s="549"/>
      <c r="AR40" s="549"/>
      <c r="AS40" s="549"/>
      <c r="AT40" s="549"/>
      <c r="AU40" s="549"/>
      <c r="AV40" s="549"/>
      <c r="AW40" s="549"/>
      <c r="AX40" s="549"/>
      <c r="AY40" s="549"/>
      <c r="AZ40" s="549"/>
    </row>
    <row r="41" spans="1:52" ht="6.75" customHeight="1">
      <c r="A41" s="545"/>
      <c r="B41" s="566"/>
      <c r="C41" s="213"/>
      <c r="D41" s="213"/>
      <c r="E41" s="213"/>
      <c r="F41" s="213"/>
      <c r="G41" s="213"/>
      <c r="H41" s="213"/>
      <c r="I41" s="213"/>
      <c r="J41" s="547"/>
      <c r="K41" s="547"/>
      <c r="L41" s="547"/>
      <c r="M41" s="547"/>
      <c r="N41" s="547"/>
      <c r="O41" s="547"/>
      <c r="P41" s="547"/>
      <c r="Q41" s="547"/>
      <c r="R41" s="547"/>
      <c r="S41" s="547"/>
      <c r="T41" s="547"/>
      <c r="U41" s="547"/>
      <c r="V41" s="547"/>
      <c r="W41" s="547"/>
      <c r="X41" s="547"/>
      <c r="Y41" s="547"/>
      <c r="Z41" s="547"/>
      <c r="AA41" s="549"/>
      <c r="AB41" s="549"/>
      <c r="AC41" s="549"/>
      <c r="AD41" s="549"/>
      <c r="AE41" s="549"/>
      <c r="AF41" s="549"/>
      <c r="AG41" s="549"/>
      <c r="AH41" s="549"/>
      <c r="AI41" s="549"/>
      <c r="AJ41" s="549"/>
      <c r="AK41" s="549"/>
      <c r="AL41" s="549"/>
      <c r="AM41" s="549"/>
      <c r="AN41" s="549"/>
      <c r="AO41" s="549"/>
      <c r="AP41" s="549"/>
      <c r="AQ41" s="549"/>
      <c r="AR41" s="549"/>
      <c r="AS41" s="549"/>
      <c r="AT41" s="549"/>
      <c r="AU41" s="549"/>
      <c r="AV41" s="549"/>
      <c r="AW41" s="549"/>
      <c r="AX41" s="549"/>
      <c r="AY41" s="549"/>
      <c r="AZ41" s="549"/>
    </row>
    <row r="42" spans="1:52" ht="6.75" customHeight="1">
      <c r="A42" s="545"/>
      <c r="B42" s="547"/>
      <c r="C42" s="547"/>
      <c r="D42" s="545"/>
      <c r="E42" s="545"/>
      <c r="F42" s="545"/>
      <c r="G42" s="547"/>
      <c r="H42" s="545"/>
      <c r="I42" s="545"/>
      <c r="J42" s="545"/>
      <c r="K42" s="545"/>
      <c r="L42" s="545"/>
      <c r="M42" s="545"/>
      <c r="N42" s="545"/>
      <c r="O42" s="545"/>
      <c r="P42" s="545"/>
      <c r="Q42" s="545"/>
      <c r="R42" s="547"/>
      <c r="S42" s="547"/>
      <c r="T42" s="547"/>
      <c r="U42" s="547"/>
      <c r="V42" s="547"/>
      <c r="W42" s="547"/>
      <c r="X42" s="547"/>
      <c r="Y42" s="547"/>
      <c r="Z42" s="547"/>
      <c r="AA42" s="549"/>
      <c r="AB42" s="549"/>
      <c r="AC42" s="549"/>
      <c r="AD42" s="549"/>
      <c r="AE42" s="549"/>
      <c r="AF42" s="549"/>
      <c r="AG42" s="549"/>
      <c r="AH42" s="549"/>
      <c r="AI42" s="549"/>
      <c r="AJ42" s="549"/>
      <c r="AK42" s="549"/>
      <c r="AL42" s="549"/>
      <c r="AM42" s="549"/>
      <c r="AN42" s="549"/>
      <c r="AO42" s="549"/>
      <c r="AP42" s="549"/>
      <c r="AQ42" s="549"/>
      <c r="AR42" s="549"/>
      <c r="AS42" s="549"/>
      <c r="AT42" s="549"/>
      <c r="AU42" s="549"/>
      <c r="AV42" s="549"/>
      <c r="AW42" s="549"/>
      <c r="AX42" s="549"/>
      <c r="AY42" s="549"/>
      <c r="AZ42" s="549"/>
    </row>
    <row r="43" spans="1:52">
      <c r="A43" s="545"/>
      <c r="B43" s="551" t="s">
        <v>41</v>
      </c>
      <c r="C43" s="552"/>
      <c r="D43" s="552"/>
      <c r="E43" s="552"/>
      <c r="F43" s="552"/>
      <c r="G43" s="553" t="s">
        <v>42</v>
      </c>
      <c r="H43" s="553" t="s">
        <v>802</v>
      </c>
      <c r="I43" s="553" t="s">
        <v>803</v>
      </c>
      <c r="J43" s="545"/>
      <c r="K43" s="545"/>
      <c r="L43" s="545"/>
      <c r="M43" s="545"/>
      <c r="N43" s="545"/>
      <c r="O43" s="545"/>
      <c r="P43" s="545"/>
      <c r="Q43" s="545"/>
      <c r="R43" s="547"/>
      <c r="S43" s="547"/>
      <c r="T43" s="547"/>
      <c r="U43" s="547"/>
      <c r="V43" s="547"/>
      <c r="W43" s="547"/>
      <c r="X43" s="547"/>
      <c r="Y43" s="547"/>
      <c r="Z43" s="547"/>
      <c r="AA43" s="549"/>
      <c r="AB43" s="549"/>
      <c r="AC43" s="549"/>
      <c r="AD43" s="549"/>
      <c r="AE43" s="549"/>
      <c r="AF43" s="549"/>
      <c r="AG43" s="549"/>
      <c r="AH43" s="549"/>
      <c r="AI43" s="549"/>
      <c r="AJ43" s="549"/>
      <c r="AK43" s="549"/>
      <c r="AL43" s="549"/>
      <c r="AM43" s="549"/>
      <c r="AN43" s="549"/>
      <c r="AO43" s="549"/>
      <c r="AP43" s="549"/>
      <c r="AQ43" s="549"/>
      <c r="AR43" s="549"/>
      <c r="AS43" s="549"/>
      <c r="AT43" s="549"/>
      <c r="AU43" s="549"/>
      <c r="AV43" s="549"/>
      <c r="AW43" s="549"/>
      <c r="AX43" s="549"/>
      <c r="AY43" s="549"/>
      <c r="AZ43" s="549"/>
    </row>
    <row r="44" spans="1:52">
      <c r="A44" s="545"/>
      <c r="B44" s="537" t="s">
        <v>47</v>
      </c>
      <c r="C44" s="897"/>
      <c r="D44" s="897"/>
      <c r="E44" s="897"/>
      <c r="F44" s="897"/>
      <c r="G44" s="561">
        <f>G40</f>
        <v>0</v>
      </c>
      <c r="H44" s="561">
        <f>H40</f>
        <v>0</v>
      </c>
      <c r="I44" s="561">
        <f>I40</f>
        <v>0</v>
      </c>
      <c r="J44" s="545"/>
      <c r="K44" s="545"/>
      <c r="L44" s="545"/>
      <c r="M44" s="545"/>
      <c r="N44" s="545"/>
      <c r="O44" s="545"/>
      <c r="P44" s="545"/>
      <c r="Q44" s="545"/>
      <c r="R44" s="547"/>
      <c r="S44" s="547"/>
      <c r="T44" s="547"/>
      <c r="U44" s="547"/>
      <c r="V44" s="547"/>
      <c r="W44" s="547"/>
      <c r="X44" s="547"/>
      <c r="Y44" s="547"/>
      <c r="Z44" s="547"/>
      <c r="AA44" s="549"/>
      <c r="AB44" s="549"/>
      <c r="AC44" s="549"/>
      <c r="AD44" s="549"/>
      <c r="AE44" s="549"/>
      <c r="AF44" s="549"/>
      <c r="AG44" s="549"/>
      <c r="AH44" s="549"/>
      <c r="AI44" s="549"/>
      <c r="AJ44" s="549"/>
      <c r="AK44" s="549"/>
      <c r="AL44" s="549"/>
      <c r="AM44" s="549"/>
      <c r="AN44" s="549"/>
      <c r="AO44" s="549"/>
      <c r="AP44" s="549"/>
      <c r="AQ44" s="549"/>
      <c r="AR44" s="549"/>
      <c r="AS44" s="549"/>
      <c r="AT44" s="549"/>
      <c r="AU44" s="549"/>
      <c r="AV44" s="549"/>
      <c r="AW44" s="549"/>
      <c r="AX44" s="549"/>
      <c r="AY44" s="549"/>
      <c r="AZ44" s="549"/>
    </row>
    <row r="45" spans="1:52">
      <c r="A45" s="545"/>
      <c r="B45" s="537" t="s">
        <v>48</v>
      </c>
      <c r="C45" s="897"/>
      <c r="D45" s="897"/>
      <c r="E45" s="897"/>
      <c r="F45" s="897"/>
      <c r="G45" s="561">
        <f>IF(G44&lt;0,G44,0)</f>
        <v>0</v>
      </c>
      <c r="H45" s="561">
        <f>G45+IF(H44&lt;0,H44,0)</f>
        <v>0</v>
      </c>
      <c r="I45" s="561">
        <f>H45+IF(I44&lt;0,I44,0)+H46</f>
        <v>0</v>
      </c>
      <c r="J45" s="545"/>
      <c r="K45" s="545"/>
      <c r="L45" s="545"/>
      <c r="M45" s="545"/>
      <c r="N45" s="545"/>
      <c r="O45" s="545"/>
      <c r="P45" s="545"/>
      <c r="Q45" s="545"/>
      <c r="R45" s="547"/>
      <c r="S45" s="547"/>
      <c r="T45" s="547"/>
      <c r="U45" s="547"/>
      <c r="V45" s="547"/>
      <c r="W45" s="547"/>
      <c r="X45" s="547"/>
      <c r="Y45" s="547"/>
      <c r="Z45" s="547"/>
      <c r="AA45" s="549"/>
      <c r="AB45" s="549"/>
      <c r="AC45" s="549"/>
      <c r="AD45" s="549"/>
      <c r="AE45" s="549"/>
      <c r="AF45" s="549"/>
      <c r="AG45" s="549"/>
      <c r="AH45" s="549"/>
      <c r="AI45" s="549"/>
      <c r="AJ45" s="549"/>
      <c r="AK45" s="549"/>
      <c r="AL45" s="549"/>
      <c r="AM45" s="549"/>
      <c r="AN45" s="549"/>
      <c r="AO45" s="549"/>
      <c r="AP45" s="549"/>
      <c r="AQ45" s="549"/>
      <c r="AR45" s="549"/>
      <c r="AS45" s="549"/>
      <c r="AT45" s="549"/>
      <c r="AU45" s="549"/>
      <c r="AV45" s="549"/>
      <c r="AW45" s="549"/>
      <c r="AX45" s="549"/>
      <c r="AY45" s="549"/>
      <c r="AZ45" s="549"/>
    </row>
    <row r="46" spans="1:52">
      <c r="A46" s="545"/>
      <c r="B46" s="537" t="s">
        <v>50</v>
      </c>
      <c r="C46" s="897"/>
      <c r="D46" s="897"/>
      <c r="E46" s="897"/>
      <c r="F46" s="897"/>
      <c r="G46" s="538"/>
      <c r="H46" s="561" t="b">
        <f>IF(H44&lt;0,0,IF(H45&lt;0,IF(H44&gt;0,IF(H44&gt;-H45,-H45,H44),0)))</f>
        <v>0</v>
      </c>
      <c r="I46" s="561">
        <f>IF(I44&lt;0,0,IF(I45&lt;0,0,IF(I44&gt;0,IF(I44&gt;-I45,-I45,I44),0)))</f>
        <v>0</v>
      </c>
      <c r="J46" s="545"/>
      <c r="K46" s="1097" t="s">
        <v>1013</v>
      </c>
      <c r="L46" s="545"/>
      <c r="M46" s="545"/>
      <c r="N46" s="545"/>
      <c r="O46" s="545"/>
      <c r="P46" s="545"/>
      <c r="Q46" s="545"/>
      <c r="R46" s="547"/>
      <c r="S46" s="547"/>
      <c r="T46" s="547"/>
      <c r="U46" s="547"/>
      <c r="V46" s="547"/>
      <c r="W46" s="547"/>
      <c r="X46" s="547"/>
      <c r="Y46" s="547"/>
      <c r="Z46" s="547"/>
      <c r="AA46" s="549"/>
      <c r="AB46" s="549"/>
      <c r="AC46" s="549"/>
      <c r="AD46" s="549"/>
      <c r="AE46" s="549"/>
      <c r="AF46" s="549"/>
      <c r="AG46" s="549"/>
      <c r="AH46" s="549"/>
      <c r="AI46" s="549"/>
      <c r="AJ46" s="549"/>
      <c r="AK46" s="549"/>
      <c r="AL46" s="549"/>
      <c r="AM46" s="549"/>
      <c r="AN46" s="549"/>
      <c r="AO46" s="549"/>
      <c r="AP46" s="549"/>
      <c r="AQ46" s="549"/>
      <c r="AR46" s="549"/>
      <c r="AS46" s="549"/>
      <c r="AT46" s="549"/>
      <c r="AU46" s="549"/>
      <c r="AV46" s="549"/>
      <c r="AW46" s="549"/>
      <c r="AX46" s="549"/>
      <c r="AY46" s="549"/>
      <c r="AZ46" s="549"/>
    </row>
    <row r="47" spans="1:52">
      <c r="A47" s="545"/>
      <c r="B47" s="537" t="s">
        <v>52</v>
      </c>
      <c r="C47" s="897"/>
      <c r="D47" s="897"/>
      <c r="E47" s="897"/>
      <c r="F47" s="897"/>
      <c r="G47" s="561">
        <f>G45</f>
        <v>0</v>
      </c>
      <c r="H47" s="561">
        <f>H45+H46</f>
        <v>0</v>
      </c>
      <c r="I47" s="561">
        <f>I45+I46</f>
        <v>0</v>
      </c>
      <c r="J47" s="545"/>
      <c r="K47" s="545"/>
      <c r="L47" s="545"/>
      <c r="M47" s="545"/>
      <c r="N47" s="545"/>
      <c r="O47" s="545"/>
      <c r="P47" s="545"/>
      <c r="Q47" s="545"/>
      <c r="R47" s="547"/>
      <c r="S47" s="547"/>
      <c r="T47" s="547"/>
      <c r="U47" s="547"/>
      <c r="V47" s="547"/>
      <c r="W47" s="547"/>
      <c r="X47" s="547"/>
      <c r="Y47" s="547"/>
      <c r="Z47" s="547"/>
      <c r="AA47" s="549"/>
      <c r="AB47" s="549"/>
      <c r="AC47" s="549"/>
      <c r="AD47" s="549"/>
      <c r="AE47" s="549"/>
      <c r="AF47" s="549"/>
      <c r="AG47" s="549"/>
      <c r="AH47" s="549"/>
      <c r="AI47" s="549"/>
      <c r="AJ47" s="549"/>
      <c r="AK47" s="549"/>
      <c r="AL47" s="549"/>
      <c r="AM47" s="549"/>
      <c r="AN47" s="549"/>
      <c r="AO47" s="549"/>
      <c r="AP47" s="549"/>
      <c r="AQ47" s="549"/>
      <c r="AR47" s="549"/>
      <c r="AS47" s="549"/>
      <c r="AT47" s="549"/>
      <c r="AU47" s="549"/>
      <c r="AV47" s="549"/>
      <c r="AW47" s="549"/>
      <c r="AX47" s="549"/>
      <c r="AY47" s="549"/>
      <c r="AZ47" s="549"/>
    </row>
    <row r="48" spans="1:52">
      <c r="A48" s="545"/>
      <c r="B48" s="537" t="s">
        <v>49</v>
      </c>
      <c r="C48" s="897"/>
      <c r="D48" s="897"/>
      <c r="E48" s="897"/>
      <c r="F48" s="897"/>
      <c r="G48" s="561">
        <f>IF(G47&lt;0,0,G40)</f>
        <v>0</v>
      </c>
      <c r="H48" s="561">
        <f>IF(G44+H44&lt;0,0,(G44+H44)-G48)</f>
        <v>0</v>
      </c>
      <c r="I48" s="561">
        <f>IF(G44+H44+I44&lt;0,0,G44+H44+I44)</f>
        <v>0</v>
      </c>
      <c r="J48" s="545"/>
      <c r="K48" s="545"/>
      <c r="L48" s="545"/>
      <c r="M48" s="545"/>
      <c r="N48" s="545"/>
      <c r="O48" s="545"/>
      <c r="P48" s="545"/>
      <c r="Q48" s="545"/>
      <c r="R48" s="547"/>
      <c r="S48" s="547"/>
      <c r="T48" s="547"/>
      <c r="U48" s="547"/>
      <c r="V48" s="547"/>
      <c r="W48" s="547"/>
      <c r="X48" s="547"/>
      <c r="Y48" s="547"/>
      <c r="Z48" s="547"/>
      <c r="AA48" s="549"/>
      <c r="AB48" s="549"/>
      <c r="AC48" s="549"/>
      <c r="AD48" s="549"/>
      <c r="AE48" s="549"/>
      <c r="AF48" s="549"/>
      <c r="AG48" s="549"/>
      <c r="AH48" s="549"/>
      <c r="AI48" s="549"/>
      <c r="AJ48" s="549"/>
      <c r="AK48" s="549"/>
      <c r="AL48" s="549"/>
      <c r="AM48" s="549"/>
      <c r="AN48" s="549"/>
      <c r="AO48" s="549"/>
      <c r="AP48" s="549"/>
      <c r="AQ48" s="549"/>
      <c r="AR48" s="549"/>
      <c r="AS48" s="549"/>
      <c r="AT48" s="549"/>
      <c r="AU48" s="549"/>
      <c r="AV48" s="549"/>
      <c r="AW48" s="549"/>
      <c r="AX48" s="549"/>
      <c r="AY48" s="549"/>
      <c r="AZ48" s="549"/>
    </row>
    <row r="49" spans="1:52">
      <c r="A49" s="545"/>
      <c r="B49" s="537" t="s">
        <v>43</v>
      </c>
      <c r="C49" s="897"/>
      <c r="D49" s="897"/>
      <c r="E49" s="897"/>
      <c r="F49" s="897"/>
      <c r="G49" s="541"/>
      <c r="H49" s="542"/>
      <c r="I49" s="957"/>
      <c r="J49" s="545"/>
      <c r="K49" s="545"/>
      <c r="L49" s="545"/>
      <c r="M49" s="545"/>
      <c r="N49" s="545"/>
      <c r="O49" s="545"/>
      <c r="P49" s="545"/>
      <c r="Q49" s="545"/>
      <c r="R49" s="547"/>
      <c r="S49" s="547"/>
      <c r="T49" s="547"/>
      <c r="U49" s="547"/>
      <c r="V49" s="547"/>
      <c r="W49" s="547"/>
      <c r="X49" s="547"/>
      <c r="Y49" s="547"/>
      <c r="Z49" s="547"/>
      <c r="AA49" s="549"/>
      <c r="AB49" s="549"/>
      <c r="AC49" s="549"/>
      <c r="AD49" s="549"/>
      <c r="AE49" s="549"/>
      <c r="AF49" s="549"/>
      <c r="AG49" s="549"/>
      <c r="AH49" s="549"/>
      <c r="AI49" s="549"/>
      <c r="AJ49" s="549"/>
      <c r="AK49" s="549"/>
      <c r="AL49" s="549"/>
      <c r="AM49" s="549"/>
      <c r="AN49" s="549"/>
      <c r="AO49" s="549"/>
      <c r="AP49" s="549"/>
      <c r="AQ49" s="549"/>
      <c r="AR49" s="549"/>
      <c r="AS49" s="549"/>
      <c r="AT49" s="549"/>
      <c r="AU49" s="549"/>
      <c r="AV49" s="549"/>
      <c r="AW49" s="549"/>
      <c r="AX49" s="549"/>
      <c r="AY49" s="549"/>
      <c r="AZ49" s="549"/>
    </row>
    <row r="50" spans="1:52">
      <c r="A50" s="545"/>
      <c r="B50" s="537" t="s">
        <v>44</v>
      </c>
      <c r="C50" s="897"/>
      <c r="D50" s="897"/>
      <c r="E50" s="897"/>
      <c r="F50" s="897"/>
      <c r="G50" s="561">
        <f>G48*G49</f>
        <v>0</v>
      </c>
      <c r="H50" s="561">
        <f>H48*H49</f>
        <v>0</v>
      </c>
      <c r="I50" s="561">
        <f>I48*I49</f>
        <v>0</v>
      </c>
      <c r="J50" s="545"/>
      <c r="K50" s="545"/>
      <c r="L50" s="545"/>
      <c r="M50" s="545"/>
      <c r="N50" s="545"/>
      <c r="O50" s="545"/>
      <c r="P50" s="545"/>
      <c r="Q50" s="545"/>
      <c r="R50" s="547"/>
      <c r="S50" s="547"/>
      <c r="T50" s="547"/>
      <c r="U50" s="547"/>
      <c r="V50" s="547"/>
      <c r="W50" s="547"/>
      <c r="X50" s="547"/>
      <c r="Y50" s="547"/>
      <c r="Z50" s="547"/>
      <c r="AA50" s="549"/>
      <c r="AB50" s="549"/>
      <c r="AC50" s="549"/>
      <c r="AD50" s="549"/>
      <c r="AE50" s="549"/>
      <c r="AF50" s="549"/>
      <c r="AG50" s="549"/>
      <c r="AH50" s="549"/>
      <c r="AI50" s="549"/>
      <c r="AJ50" s="549"/>
      <c r="AK50" s="549"/>
      <c r="AL50" s="549"/>
      <c r="AM50" s="549"/>
      <c r="AN50" s="549"/>
      <c r="AO50" s="549"/>
      <c r="AP50" s="549"/>
      <c r="AQ50" s="549"/>
      <c r="AR50" s="549"/>
      <c r="AS50" s="549"/>
      <c r="AT50" s="549"/>
      <c r="AU50" s="549"/>
      <c r="AV50" s="549"/>
      <c r="AW50" s="549"/>
      <c r="AX50" s="549"/>
      <c r="AY50" s="549"/>
      <c r="AZ50" s="549"/>
    </row>
    <row r="51" spans="1:52">
      <c r="A51" s="545"/>
      <c r="B51" s="537" t="s">
        <v>45</v>
      </c>
      <c r="C51" s="897"/>
      <c r="D51" s="897"/>
      <c r="E51" s="897"/>
      <c r="F51" s="897"/>
      <c r="G51" s="567">
        <f>100%-G49</f>
        <v>1</v>
      </c>
      <c r="H51" s="567">
        <f>100%-H49</f>
        <v>1</v>
      </c>
      <c r="I51" s="567">
        <f>100%-I49</f>
        <v>1</v>
      </c>
      <c r="J51" s="545"/>
      <c r="K51" s="545"/>
      <c r="L51" s="545"/>
      <c r="M51" s="545"/>
      <c r="N51" s="545"/>
      <c r="O51" s="545"/>
      <c r="P51" s="545"/>
      <c r="Q51" s="545"/>
      <c r="R51" s="545"/>
      <c r="S51" s="547"/>
      <c r="T51" s="547"/>
      <c r="U51" s="547"/>
      <c r="V51" s="547"/>
      <c r="W51" s="547"/>
      <c r="X51" s="547"/>
      <c r="Y51" s="547"/>
      <c r="Z51" s="547"/>
      <c r="AA51" s="549"/>
      <c r="AB51" s="549"/>
      <c r="AC51" s="549"/>
      <c r="AD51" s="549"/>
      <c r="AE51" s="549"/>
      <c r="AF51" s="549"/>
      <c r="AG51" s="549"/>
      <c r="AH51" s="549"/>
      <c r="AI51" s="549"/>
      <c r="AJ51" s="549"/>
      <c r="AK51" s="549"/>
      <c r="AL51" s="549"/>
      <c r="AM51" s="549"/>
      <c r="AN51" s="549"/>
      <c r="AO51" s="549"/>
      <c r="AP51" s="549"/>
      <c r="AQ51" s="549"/>
      <c r="AR51" s="549"/>
      <c r="AS51" s="549"/>
      <c r="AT51" s="549"/>
      <c r="AU51" s="549"/>
      <c r="AV51" s="549"/>
      <c r="AW51" s="549"/>
      <c r="AX51" s="549"/>
      <c r="AY51" s="549"/>
      <c r="AZ51" s="549"/>
    </row>
    <row r="52" spans="1:52">
      <c r="A52" s="545"/>
      <c r="B52" s="537" t="s">
        <v>46</v>
      </c>
      <c r="C52" s="897"/>
      <c r="D52" s="897"/>
      <c r="E52" s="897"/>
      <c r="F52" s="897"/>
      <c r="G52" s="561">
        <f>G48*G51</f>
        <v>0</v>
      </c>
      <c r="H52" s="561">
        <f>H48*H51</f>
        <v>0</v>
      </c>
      <c r="I52" s="561">
        <f>I48*I51</f>
        <v>0</v>
      </c>
      <c r="J52" s="545"/>
      <c r="K52" s="545"/>
      <c r="L52" s="545"/>
      <c r="M52" s="545"/>
      <c r="N52" s="545"/>
      <c r="O52" s="545"/>
      <c r="P52" s="545"/>
      <c r="Q52" s="545"/>
      <c r="R52" s="545"/>
      <c r="S52" s="547"/>
      <c r="T52" s="547"/>
      <c r="U52" s="547"/>
      <c r="V52" s="547"/>
      <c r="W52" s="547"/>
      <c r="X52" s="547"/>
      <c r="Y52" s="547"/>
      <c r="Z52" s="547"/>
      <c r="AA52" s="549"/>
      <c r="AB52" s="549"/>
      <c r="AC52" s="549"/>
      <c r="AD52" s="549"/>
      <c r="AE52" s="549"/>
      <c r="AF52" s="549"/>
      <c r="AG52" s="549"/>
      <c r="AH52" s="549"/>
      <c r="AI52" s="549"/>
      <c r="AJ52" s="549"/>
      <c r="AK52" s="549"/>
      <c r="AL52" s="549"/>
      <c r="AM52" s="549"/>
      <c r="AN52" s="549"/>
      <c r="AO52" s="549"/>
      <c r="AP52" s="549"/>
      <c r="AQ52" s="549"/>
      <c r="AR52" s="549"/>
      <c r="AS52" s="549"/>
      <c r="AT52" s="549"/>
      <c r="AU52" s="549"/>
      <c r="AV52" s="549"/>
      <c r="AW52" s="549"/>
      <c r="AX52" s="549"/>
      <c r="AY52" s="549"/>
      <c r="AZ52" s="549"/>
    </row>
    <row r="53" spans="1:52" ht="18" customHeight="1">
      <c r="A53" s="545"/>
      <c r="B53" s="547"/>
      <c r="C53" s="545"/>
      <c r="D53" s="545"/>
      <c r="E53" s="545"/>
      <c r="F53" s="545"/>
      <c r="G53" s="547"/>
      <c r="H53" s="545"/>
      <c r="I53" s="545"/>
      <c r="J53" s="545"/>
      <c r="K53" s="545"/>
      <c r="L53" s="545"/>
      <c r="M53" s="545"/>
      <c r="N53" s="545"/>
      <c r="O53" s="545"/>
      <c r="P53" s="545"/>
      <c r="Q53" s="545"/>
      <c r="R53" s="545"/>
      <c r="S53" s="547"/>
      <c r="T53" s="547"/>
      <c r="U53" s="547"/>
      <c r="V53" s="547"/>
      <c r="W53" s="547"/>
      <c r="X53" s="547"/>
      <c r="Y53" s="547"/>
      <c r="Z53" s="547"/>
      <c r="AA53" s="549"/>
      <c r="AB53" s="549"/>
      <c r="AC53" s="549"/>
      <c r="AD53" s="549"/>
      <c r="AE53" s="549"/>
      <c r="AF53" s="549"/>
      <c r="AG53" s="549"/>
      <c r="AH53" s="549"/>
      <c r="AI53" s="549"/>
      <c r="AJ53" s="549"/>
      <c r="AK53" s="549"/>
      <c r="AL53" s="549"/>
      <c r="AM53" s="549"/>
      <c r="AN53" s="549"/>
      <c r="AO53" s="549"/>
      <c r="AP53" s="549"/>
      <c r="AQ53" s="549"/>
      <c r="AR53" s="549"/>
      <c r="AS53" s="549"/>
      <c r="AT53" s="549"/>
      <c r="AU53" s="549"/>
      <c r="AV53" s="549"/>
      <c r="AW53" s="549"/>
      <c r="AX53" s="549"/>
      <c r="AY53" s="549"/>
      <c r="AZ53" s="549"/>
    </row>
    <row r="54" spans="1:52">
      <c r="A54" s="545"/>
      <c r="B54" s="551" t="s">
        <v>32</v>
      </c>
      <c r="C54" s="547"/>
      <c r="D54" s="545"/>
      <c r="E54" s="545"/>
      <c r="F54" s="545"/>
      <c r="G54" s="547"/>
      <c r="H54" s="545"/>
      <c r="I54" s="545"/>
      <c r="J54" s="545"/>
      <c r="K54" s="545"/>
      <c r="L54" s="545"/>
      <c r="M54" s="545"/>
      <c r="N54" s="545"/>
      <c r="O54" s="545"/>
      <c r="P54" s="545"/>
      <c r="Q54" s="545"/>
      <c r="R54" s="545"/>
      <c r="S54" s="547"/>
      <c r="T54" s="547"/>
      <c r="U54" s="547"/>
      <c r="V54" s="547"/>
      <c r="W54" s="547"/>
      <c r="X54" s="547"/>
      <c r="Y54" s="547"/>
      <c r="Z54" s="547"/>
      <c r="AA54" s="549"/>
      <c r="AB54" s="549"/>
      <c r="AC54" s="549"/>
      <c r="AD54" s="549"/>
      <c r="AE54" s="549"/>
      <c r="AF54" s="549"/>
      <c r="AG54" s="549"/>
      <c r="AH54" s="549"/>
      <c r="AI54" s="549"/>
      <c r="AJ54" s="549"/>
      <c r="AK54" s="549"/>
      <c r="AL54" s="549"/>
      <c r="AM54" s="549"/>
      <c r="AN54" s="549"/>
      <c r="AO54" s="549"/>
      <c r="AP54" s="549"/>
      <c r="AQ54" s="549"/>
      <c r="AR54" s="549"/>
      <c r="AS54" s="549"/>
      <c r="AT54" s="549"/>
      <c r="AU54" s="549"/>
      <c r="AV54" s="549"/>
      <c r="AW54" s="549"/>
      <c r="AX54" s="549"/>
      <c r="AY54" s="549"/>
      <c r="AZ54" s="549"/>
    </row>
    <row r="55" spans="1:52" ht="4.5" customHeight="1">
      <c r="A55" s="545"/>
      <c r="B55" s="566"/>
      <c r="C55" s="547"/>
      <c r="D55" s="545"/>
      <c r="E55" s="545"/>
      <c r="F55" s="545"/>
      <c r="G55" s="547"/>
      <c r="H55" s="545"/>
      <c r="I55" s="545"/>
      <c r="J55" s="545"/>
      <c r="K55" s="545"/>
      <c r="L55" s="545"/>
      <c r="M55" s="545"/>
      <c r="N55" s="545"/>
      <c r="O55" s="545"/>
      <c r="P55" s="545"/>
      <c r="Q55" s="545"/>
      <c r="R55" s="545"/>
      <c r="S55" s="547"/>
      <c r="T55" s="547"/>
      <c r="U55" s="547"/>
      <c r="V55" s="547"/>
      <c r="W55" s="547"/>
      <c r="X55" s="547"/>
      <c r="Y55" s="547"/>
      <c r="Z55" s="547"/>
      <c r="AA55" s="549"/>
      <c r="AB55" s="549"/>
      <c r="AC55" s="549"/>
      <c r="AD55" s="549"/>
      <c r="AE55" s="549"/>
      <c r="AF55" s="549"/>
      <c r="AG55" s="549"/>
      <c r="AH55" s="549"/>
      <c r="AI55" s="549"/>
      <c r="AJ55" s="549"/>
      <c r="AK55" s="549"/>
      <c r="AL55" s="549"/>
      <c r="AM55" s="549"/>
      <c r="AN55" s="549"/>
      <c r="AO55" s="549"/>
      <c r="AP55" s="549"/>
      <c r="AQ55" s="549"/>
      <c r="AR55" s="549"/>
      <c r="AS55" s="549"/>
      <c r="AT55" s="549"/>
      <c r="AU55" s="549"/>
      <c r="AV55" s="549"/>
      <c r="AW55" s="549"/>
      <c r="AX55" s="549"/>
      <c r="AY55" s="549"/>
      <c r="AZ55" s="549"/>
    </row>
    <row r="56" spans="1:52" ht="4.5" customHeight="1">
      <c r="A56" s="545"/>
      <c r="B56" s="568"/>
      <c r="C56" s="568"/>
      <c r="D56" s="568"/>
      <c r="E56" s="545"/>
      <c r="F56" s="545"/>
      <c r="G56" s="547"/>
      <c r="H56" s="545"/>
      <c r="I56" s="545"/>
      <c r="J56" s="545"/>
      <c r="K56" s="545"/>
      <c r="L56" s="545"/>
      <c r="M56" s="545"/>
      <c r="N56" s="545"/>
      <c r="O56" s="545"/>
      <c r="P56" s="545"/>
      <c r="Q56" s="545"/>
      <c r="R56" s="545"/>
      <c r="S56" s="547"/>
      <c r="T56" s="547"/>
      <c r="U56" s="547"/>
      <c r="V56" s="547"/>
      <c r="W56" s="547"/>
      <c r="X56" s="547"/>
      <c r="Y56" s="547"/>
      <c r="Z56" s="547"/>
      <c r="AA56" s="549"/>
      <c r="AB56" s="549"/>
      <c r="AC56" s="549"/>
      <c r="AD56" s="549"/>
      <c r="AE56" s="549"/>
      <c r="AF56" s="549"/>
      <c r="AG56" s="549"/>
      <c r="AH56" s="549"/>
      <c r="AI56" s="549"/>
      <c r="AJ56" s="549"/>
      <c r="AK56" s="549"/>
      <c r="AL56" s="549"/>
      <c r="AM56" s="549"/>
      <c r="AN56" s="549"/>
      <c r="AO56" s="549"/>
      <c r="AP56" s="549"/>
      <c r="AQ56" s="549"/>
      <c r="AR56" s="549"/>
      <c r="AS56" s="549"/>
      <c r="AT56" s="549"/>
      <c r="AU56" s="549"/>
      <c r="AV56" s="549"/>
      <c r="AW56" s="549"/>
      <c r="AX56" s="549"/>
      <c r="AY56" s="549"/>
      <c r="AZ56" s="549"/>
    </row>
    <row r="57" spans="1:52">
      <c r="A57" s="545"/>
      <c r="B57" s="551" t="s">
        <v>33</v>
      </c>
      <c r="C57" s="553" t="s">
        <v>716</v>
      </c>
      <c r="D57" s="553" t="s">
        <v>556</v>
      </c>
      <c r="E57" s="553" t="s">
        <v>558</v>
      </c>
      <c r="F57" s="545"/>
      <c r="G57" s="547"/>
      <c r="H57" s="545"/>
      <c r="I57" s="545"/>
      <c r="J57" s="545"/>
      <c r="K57" s="545"/>
      <c r="L57" s="545"/>
      <c r="M57" s="545"/>
      <c r="N57" s="545"/>
      <c r="O57" s="545"/>
      <c r="P57" s="545"/>
      <c r="Q57" s="545"/>
      <c r="R57" s="545"/>
      <c r="S57" s="547"/>
      <c r="T57" s="547"/>
      <c r="U57" s="547"/>
      <c r="V57" s="547"/>
      <c r="W57" s="547"/>
      <c r="X57" s="547"/>
      <c r="Y57" s="547"/>
      <c r="Z57" s="547"/>
      <c r="AA57" s="549"/>
      <c r="AB57" s="549"/>
      <c r="AC57" s="549"/>
      <c r="AD57" s="549"/>
      <c r="AE57" s="549"/>
      <c r="AF57" s="549"/>
      <c r="AG57" s="549"/>
      <c r="AH57" s="549"/>
      <c r="AI57" s="549"/>
      <c r="AJ57" s="549"/>
      <c r="AK57" s="549"/>
      <c r="AL57" s="549"/>
      <c r="AM57" s="549"/>
      <c r="AN57" s="549"/>
      <c r="AO57" s="549"/>
      <c r="AP57" s="549"/>
      <c r="AQ57" s="549"/>
      <c r="AR57" s="549"/>
      <c r="AS57" s="549"/>
      <c r="AT57" s="549"/>
      <c r="AU57" s="549"/>
      <c r="AV57" s="549"/>
      <c r="AW57" s="549"/>
      <c r="AX57" s="549"/>
      <c r="AY57" s="549"/>
      <c r="AZ57" s="549"/>
    </row>
    <row r="58" spans="1:52">
      <c r="A58" s="545"/>
      <c r="B58" s="543" t="s">
        <v>189</v>
      </c>
      <c r="C58" s="569">
        <f>IF(G9=0,0,G20/G9)</f>
        <v>0</v>
      </c>
      <c r="D58" s="569">
        <f>IF(H9=0,0,H20/H9)</f>
        <v>0</v>
      </c>
      <c r="E58" s="569">
        <f>IF(I9=0,0,I20/I9)</f>
        <v>0</v>
      </c>
      <c r="F58" s="545"/>
      <c r="G58" s="547"/>
      <c r="H58" s="545"/>
      <c r="I58" s="545"/>
      <c r="J58" s="545"/>
      <c r="K58" s="545"/>
      <c r="L58" s="545"/>
      <c r="M58" s="545"/>
      <c r="N58" s="545"/>
      <c r="O58" s="545"/>
      <c r="P58" s="545"/>
      <c r="Q58" s="545"/>
      <c r="R58" s="545"/>
      <c r="S58" s="547"/>
      <c r="T58" s="547"/>
      <c r="U58" s="547"/>
      <c r="V58" s="547"/>
      <c r="W58" s="547"/>
      <c r="X58" s="547"/>
      <c r="Y58" s="547"/>
      <c r="Z58" s="547"/>
      <c r="AA58" s="549"/>
      <c r="AB58" s="549"/>
      <c r="AC58" s="549"/>
      <c r="AD58" s="549"/>
      <c r="AE58" s="549"/>
      <c r="AF58" s="549"/>
      <c r="AG58" s="549"/>
      <c r="AH58" s="549"/>
      <c r="AI58" s="549"/>
      <c r="AJ58" s="549"/>
      <c r="AK58" s="549"/>
      <c r="AL58" s="549"/>
      <c r="AM58" s="549"/>
      <c r="AN58" s="549"/>
      <c r="AO58" s="549"/>
      <c r="AP58" s="549"/>
      <c r="AQ58" s="549"/>
      <c r="AR58" s="549"/>
      <c r="AS58" s="549"/>
      <c r="AT58" s="549"/>
      <c r="AU58" s="549"/>
      <c r="AV58" s="549"/>
      <c r="AW58" s="549"/>
      <c r="AX58" s="549"/>
      <c r="AY58" s="549"/>
      <c r="AZ58" s="549"/>
    </row>
    <row r="59" spans="1:52">
      <c r="A59" s="545"/>
      <c r="B59" s="544" t="s">
        <v>185</v>
      </c>
      <c r="C59" s="570">
        <f>IF(C58=0,0,(G21+G27+G32+G33+G34)/C58)</f>
        <v>0</v>
      </c>
      <c r="D59" s="570">
        <f>IF(D58=0,0,(H21+H27+H32+H33+H34)/D58)</f>
        <v>0</v>
      </c>
      <c r="E59" s="570">
        <f>IF(E58=0,0,(I21+I27+I32+I33+I34)/E58)</f>
        <v>0</v>
      </c>
      <c r="F59" s="545"/>
      <c r="G59" s="547"/>
      <c r="H59" s="545"/>
      <c r="I59" s="545"/>
      <c r="J59" s="545"/>
      <c r="K59" s="545"/>
      <c r="L59" s="545"/>
      <c r="M59" s="545"/>
      <c r="N59" s="545"/>
      <c r="O59" s="545"/>
      <c r="P59" s="545"/>
      <c r="Q59" s="545"/>
      <c r="R59" s="545"/>
      <c r="S59" s="547"/>
      <c r="T59" s="547"/>
      <c r="U59" s="547"/>
      <c r="V59" s="547"/>
      <c r="W59" s="547"/>
      <c r="X59" s="547"/>
      <c r="Y59" s="547"/>
      <c r="Z59" s="547"/>
      <c r="AA59" s="549"/>
      <c r="AB59" s="549"/>
      <c r="AC59" s="549"/>
      <c r="AD59" s="549"/>
      <c r="AE59" s="549"/>
      <c r="AF59" s="549"/>
      <c r="AG59" s="549"/>
      <c r="AH59" s="549"/>
      <c r="AI59" s="549"/>
      <c r="AJ59" s="549"/>
      <c r="AK59" s="549"/>
      <c r="AL59" s="549"/>
      <c r="AM59" s="549"/>
      <c r="AN59" s="549"/>
      <c r="AO59" s="549"/>
      <c r="AP59" s="549"/>
      <c r="AQ59" s="549"/>
      <c r="AR59" s="549"/>
      <c r="AS59" s="549"/>
      <c r="AT59" s="549"/>
      <c r="AU59" s="549"/>
      <c r="AV59" s="549"/>
      <c r="AW59" s="549"/>
      <c r="AX59" s="549"/>
      <c r="AY59" s="549"/>
      <c r="AZ59" s="549"/>
    </row>
    <row r="60" spans="1:52">
      <c r="A60" s="545"/>
      <c r="B60" s="537" t="s">
        <v>186</v>
      </c>
      <c r="C60" s="570">
        <f>IF(C58=0,0,(G21+G32+G33+G34)/C58)</f>
        <v>0</v>
      </c>
      <c r="D60" s="570">
        <f>IF(D58=0,0,(H21+H32+H33+H34)/D58)</f>
        <v>0</v>
      </c>
      <c r="E60" s="570">
        <f>IF(E58=0,0,(I21+I32+I33+I34)/E58)</f>
        <v>0</v>
      </c>
      <c r="F60" s="545"/>
      <c r="G60" s="547"/>
      <c r="H60" s="545"/>
      <c r="I60" s="545"/>
      <c r="J60" s="545"/>
      <c r="K60" s="545"/>
      <c r="L60" s="545"/>
      <c r="M60" s="545"/>
      <c r="N60" s="545"/>
      <c r="O60" s="545"/>
      <c r="P60" s="545"/>
      <c r="Q60" s="545"/>
      <c r="R60" s="547"/>
      <c r="S60" s="547"/>
      <c r="T60" s="547"/>
      <c r="U60" s="547"/>
      <c r="V60" s="547"/>
      <c r="W60" s="547"/>
      <c r="X60" s="547"/>
      <c r="Y60" s="547"/>
      <c r="Z60" s="547"/>
      <c r="AA60" s="549"/>
      <c r="AB60" s="549"/>
      <c r="AC60" s="549"/>
      <c r="AD60" s="549"/>
      <c r="AE60" s="549"/>
      <c r="AF60" s="549"/>
      <c r="AG60" s="549"/>
      <c r="AH60" s="549"/>
      <c r="AI60" s="549"/>
      <c r="AJ60" s="549"/>
      <c r="AK60" s="549"/>
      <c r="AL60" s="549"/>
      <c r="AM60" s="549"/>
      <c r="AN60" s="549"/>
      <c r="AO60" s="549"/>
      <c r="AP60" s="549"/>
      <c r="AQ60" s="549"/>
      <c r="AR60" s="549"/>
      <c r="AS60" s="549"/>
      <c r="AT60" s="549"/>
      <c r="AU60" s="549"/>
      <c r="AV60" s="549"/>
      <c r="AW60" s="549"/>
      <c r="AX60" s="549"/>
      <c r="AY60" s="549"/>
      <c r="AZ60" s="549"/>
    </row>
    <row r="61" spans="1:52">
      <c r="A61" s="545"/>
      <c r="B61" s="537" t="s">
        <v>187</v>
      </c>
      <c r="C61" s="570">
        <f>IF(C58=0,0,(G21+TESOR!G32+TESOR!G33+TESOR!G43)/C58)</f>
        <v>0</v>
      </c>
      <c r="D61" s="570">
        <f>IF(D58=0,0,(H21+TESOR!H32+TESOR!H33+TESOR!H43)/D58)</f>
        <v>0</v>
      </c>
      <c r="E61" s="570">
        <f>IF(E58=0,0,(I21+TESOR!I32+TESOR!I33+TESOR!I43)/E58)</f>
        <v>0</v>
      </c>
      <c r="F61" s="978" t="s">
        <v>1015</v>
      </c>
      <c r="G61" s="547"/>
      <c r="H61" s="545"/>
      <c r="I61" s="545"/>
      <c r="J61" s="545"/>
      <c r="K61" s="545"/>
      <c r="L61" s="545"/>
      <c r="M61" s="545"/>
      <c r="N61" s="545"/>
      <c r="O61" s="545"/>
      <c r="P61" s="545"/>
      <c r="Q61" s="545"/>
      <c r="R61" s="545"/>
      <c r="S61" s="545"/>
      <c r="T61" s="545"/>
      <c r="U61" s="545"/>
      <c r="V61" s="545"/>
      <c r="W61" s="545"/>
      <c r="X61" s="545"/>
      <c r="Y61" s="545"/>
      <c r="Z61" s="545"/>
    </row>
    <row r="62" spans="1:52">
      <c r="A62" s="545"/>
      <c r="B62" s="537" t="s">
        <v>188</v>
      </c>
      <c r="C62" s="570">
        <f>IF(C58=0,0,(G21+G27+TESOR!G32+TESOR!G33+TESOR!G43)/C58)</f>
        <v>0</v>
      </c>
      <c r="D62" s="570">
        <f>IF(D58=0,0,(H21+H27+TESOR!H32+TESOR!H33+TESOR!H43)/D58)</f>
        <v>0</v>
      </c>
      <c r="E62" s="570">
        <f>IF(E58=0,0,(I21+I27+TESOR!I32+TESOR!I33+TESOR!I43)/E58)</f>
        <v>0</v>
      </c>
      <c r="F62" s="545"/>
      <c r="G62" s="547"/>
      <c r="H62" s="545"/>
      <c r="I62" s="545"/>
      <c r="J62" s="545"/>
      <c r="K62" s="545"/>
      <c r="L62" s="545"/>
      <c r="M62" s="545"/>
      <c r="N62" s="545"/>
      <c r="O62" s="545"/>
      <c r="P62" s="545"/>
      <c r="Q62" s="545"/>
      <c r="R62" s="545"/>
      <c r="S62" s="545"/>
      <c r="T62" s="545"/>
      <c r="U62" s="545"/>
      <c r="V62" s="545"/>
      <c r="W62" s="545"/>
      <c r="X62" s="545"/>
      <c r="Y62" s="545"/>
      <c r="Z62" s="545"/>
    </row>
    <row r="63" spans="1:52">
      <c r="A63" s="545"/>
      <c r="B63" s="547"/>
      <c r="C63" s="547"/>
      <c r="D63" s="547"/>
      <c r="E63" s="547"/>
      <c r="F63" s="547"/>
      <c r="G63" s="547"/>
      <c r="H63" s="545"/>
      <c r="I63" s="545"/>
      <c r="J63" s="545"/>
      <c r="K63" s="545"/>
      <c r="L63" s="545"/>
      <c r="M63" s="545"/>
      <c r="N63" s="545"/>
      <c r="O63" s="545"/>
      <c r="P63" s="545"/>
      <c r="Q63" s="545"/>
      <c r="R63" s="545"/>
      <c r="S63" s="545"/>
      <c r="T63" s="545"/>
      <c r="U63" s="545"/>
      <c r="V63" s="545"/>
      <c r="W63" s="545"/>
      <c r="X63" s="545"/>
      <c r="Y63" s="545"/>
      <c r="Z63" s="545"/>
    </row>
    <row r="64" spans="1:52">
      <c r="A64" s="545"/>
      <c r="B64" s="547"/>
      <c r="C64" s="547"/>
      <c r="D64" s="547"/>
      <c r="E64" s="547"/>
      <c r="F64" s="547"/>
      <c r="G64" s="547"/>
      <c r="H64" s="545"/>
      <c r="I64" s="545"/>
      <c r="J64" s="545"/>
      <c r="K64" s="545"/>
      <c r="L64" s="545"/>
      <c r="M64" s="545"/>
      <c r="N64" s="545"/>
      <c r="O64" s="545"/>
      <c r="P64" s="545"/>
      <c r="Q64" s="545"/>
      <c r="R64" s="545"/>
      <c r="S64" s="545"/>
      <c r="T64" s="545"/>
      <c r="U64" s="545"/>
      <c r="V64" s="545"/>
      <c r="W64" s="545"/>
      <c r="X64" s="545"/>
      <c r="Y64" s="545"/>
      <c r="Z64" s="545"/>
    </row>
    <row r="65" spans="1:26">
      <c r="A65" s="545"/>
      <c r="B65" s="566"/>
      <c r="C65" s="1243"/>
      <c r="D65" s="1243"/>
      <c r="E65" s="1243"/>
      <c r="F65" s="1243"/>
      <c r="G65" s="1243"/>
      <c r="H65" s="1243"/>
      <c r="I65" s="1243"/>
      <c r="J65" s="1243"/>
      <c r="K65" s="1243"/>
      <c r="L65" s="545"/>
      <c r="M65" s="545"/>
      <c r="N65" s="545"/>
      <c r="O65" s="545"/>
      <c r="P65" s="545"/>
      <c r="Q65" s="545"/>
      <c r="R65" s="545"/>
      <c r="S65" s="545"/>
      <c r="T65" s="545"/>
      <c r="U65" s="545"/>
      <c r="V65" s="545"/>
      <c r="W65" s="545"/>
      <c r="X65" s="545"/>
      <c r="Y65" s="545"/>
      <c r="Z65" s="545"/>
    </row>
    <row r="66" spans="1:26">
      <c r="A66" s="545"/>
      <c r="B66" s="246"/>
      <c r="C66" s="571"/>
      <c r="D66" s="571"/>
      <c r="E66" s="571"/>
      <c r="F66" s="571"/>
      <c r="G66" s="571"/>
      <c r="H66" s="571"/>
      <c r="I66" s="571"/>
      <c r="J66" s="571"/>
      <c r="K66" s="571"/>
      <c r="L66" s="545"/>
      <c r="M66" s="545"/>
      <c r="N66" s="545"/>
      <c r="O66" s="545"/>
      <c r="P66" s="545"/>
      <c r="Q66" s="545"/>
      <c r="R66" s="545"/>
      <c r="S66" s="545"/>
      <c r="T66" s="545"/>
      <c r="U66" s="545"/>
      <c r="V66" s="545"/>
      <c r="W66" s="545"/>
      <c r="X66" s="545"/>
      <c r="Y66" s="545"/>
      <c r="Z66" s="545"/>
    </row>
    <row r="67" spans="1:26">
      <c r="A67" s="545"/>
      <c r="B67" s="572"/>
      <c r="C67" s="547"/>
      <c r="D67" s="547"/>
      <c r="E67" s="547"/>
      <c r="F67" s="547"/>
      <c r="G67" s="547"/>
      <c r="H67" s="547"/>
      <c r="I67" s="547"/>
      <c r="J67" s="547"/>
      <c r="K67" s="547"/>
      <c r="L67" s="545"/>
      <c r="M67" s="545"/>
      <c r="N67" s="545"/>
      <c r="O67" s="545"/>
      <c r="P67" s="545"/>
      <c r="Q67" s="545"/>
      <c r="R67" s="545"/>
      <c r="S67" s="545"/>
      <c r="T67" s="545"/>
      <c r="U67" s="545"/>
      <c r="V67" s="545"/>
      <c r="W67" s="545"/>
      <c r="X67" s="545"/>
      <c r="Y67" s="545"/>
      <c r="Z67" s="545"/>
    </row>
    <row r="68" spans="1:26">
      <c r="A68" s="545"/>
      <c r="B68" s="573"/>
      <c r="C68" s="547"/>
      <c r="D68" s="547"/>
      <c r="E68" s="547"/>
      <c r="F68" s="547"/>
      <c r="G68" s="547"/>
      <c r="H68" s="547"/>
      <c r="I68" s="547"/>
      <c r="J68" s="547"/>
      <c r="K68" s="547"/>
      <c r="L68" s="545"/>
      <c r="M68" s="545"/>
      <c r="N68" s="545"/>
      <c r="O68" s="545"/>
      <c r="P68" s="545"/>
      <c r="Q68" s="545"/>
      <c r="R68" s="545"/>
      <c r="S68" s="545"/>
      <c r="T68" s="545"/>
      <c r="U68" s="545"/>
      <c r="V68" s="545"/>
      <c r="W68" s="545"/>
      <c r="X68" s="545"/>
      <c r="Y68" s="545"/>
      <c r="Z68" s="545"/>
    </row>
    <row r="69" spans="1:26">
      <c r="A69" s="545"/>
      <c r="B69" s="547"/>
      <c r="C69" s="547"/>
      <c r="D69" s="547"/>
      <c r="E69" s="547"/>
      <c r="F69" s="547"/>
      <c r="G69" s="547"/>
      <c r="H69" s="547"/>
      <c r="I69" s="547"/>
      <c r="J69" s="547"/>
      <c r="K69" s="547"/>
      <c r="L69" s="545"/>
      <c r="M69" s="545"/>
      <c r="N69" s="545"/>
      <c r="O69" s="545"/>
      <c r="P69" s="545"/>
      <c r="Q69" s="545"/>
      <c r="R69" s="545"/>
      <c r="S69" s="545"/>
      <c r="T69" s="545"/>
      <c r="U69" s="545"/>
      <c r="V69" s="545"/>
      <c r="W69" s="545"/>
      <c r="X69" s="545"/>
      <c r="Y69" s="545"/>
      <c r="Z69" s="545"/>
    </row>
    <row r="70" spans="1:26">
      <c r="A70" s="545"/>
      <c r="B70" s="547"/>
      <c r="C70" s="547"/>
      <c r="D70" s="547"/>
      <c r="E70" s="547"/>
      <c r="F70" s="547"/>
      <c r="G70" s="547"/>
      <c r="H70" s="547"/>
      <c r="I70" s="547"/>
      <c r="J70" s="547"/>
      <c r="K70" s="547"/>
      <c r="L70" s="545"/>
      <c r="M70" s="545"/>
      <c r="N70" s="545"/>
      <c r="O70" s="545"/>
      <c r="P70" s="545"/>
      <c r="Q70" s="545"/>
      <c r="R70" s="545"/>
      <c r="S70" s="545"/>
      <c r="T70" s="545"/>
      <c r="U70" s="545"/>
      <c r="V70" s="545"/>
      <c r="W70" s="545"/>
      <c r="X70" s="545"/>
      <c r="Y70" s="545"/>
      <c r="Z70" s="545"/>
    </row>
    <row r="71" spans="1:26">
      <c r="A71" s="545"/>
      <c r="B71" s="547"/>
      <c r="C71" s="547"/>
      <c r="D71" s="547"/>
      <c r="E71" s="547"/>
      <c r="F71" s="547"/>
      <c r="G71" s="547"/>
      <c r="H71" s="547"/>
      <c r="I71" s="547"/>
      <c r="J71" s="547"/>
      <c r="K71" s="547"/>
      <c r="L71" s="545"/>
      <c r="M71" s="545"/>
      <c r="N71" s="545"/>
      <c r="O71" s="545"/>
      <c r="P71" s="545"/>
      <c r="Q71" s="545"/>
      <c r="R71" s="545"/>
      <c r="S71" s="545"/>
      <c r="T71" s="545"/>
      <c r="U71" s="545"/>
      <c r="V71" s="545"/>
      <c r="W71" s="545"/>
      <c r="X71" s="545"/>
      <c r="Y71" s="545"/>
      <c r="Z71" s="545"/>
    </row>
    <row r="72" spans="1:26">
      <c r="A72" s="545"/>
      <c r="B72" s="547"/>
      <c r="C72" s="547"/>
      <c r="D72" s="547"/>
      <c r="E72" s="547"/>
      <c r="F72" s="547"/>
      <c r="G72" s="547"/>
      <c r="H72" s="547"/>
      <c r="I72" s="547"/>
      <c r="J72" s="547"/>
      <c r="K72" s="547"/>
      <c r="L72" s="545"/>
      <c r="M72" s="545"/>
      <c r="N72" s="545"/>
      <c r="O72" s="545"/>
      <c r="P72" s="545"/>
      <c r="Q72" s="545"/>
      <c r="R72" s="545"/>
      <c r="S72" s="545"/>
      <c r="T72" s="545"/>
      <c r="U72" s="545"/>
      <c r="V72" s="545"/>
      <c r="W72" s="545"/>
      <c r="X72" s="545"/>
      <c r="Y72" s="545"/>
      <c r="Z72" s="545"/>
    </row>
    <row r="73" spans="1:26">
      <c r="A73" s="545"/>
      <c r="B73" s="547"/>
      <c r="C73" s="547"/>
      <c r="D73" s="547"/>
      <c r="E73" s="547"/>
      <c r="F73" s="547"/>
      <c r="G73" s="547"/>
      <c r="H73" s="547"/>
      <c r="I73" s="547"/>
      <c r="J73" s="547"/>
      <c r="K73" s="547"/>
      <c r="L73" s="545"/>
      <c r="M73" s="545"/>
      <c r="N73" s="545"/>
      <c r="O73" s="545"/>
      <c r="P73" s="545"/>
      <c r="Q73" s="545"/>
      <c r="R73" s="545"/>
      <c r="S73" s="545"/>
      <c r="T73" s="545"/>
      <c r="U73" s="545"/>
      <c r="V73" s="545"/>
      <c r="W73" s="545"/>
      <c r="X73" s="545"/>
      <c r="Y73" s="545"/>
      <c r="Z73" s="545"/>
    </row>
    <row r="74" spans="1:26">
      <c r="A74" s="545"/>
      <c r="B74" s="547"/>
      <c r="C74" s="547"/>
      <c r="D74" s="547"/>
      <c r="E74" s="547"/>
      <c r="F74" s="547"/>
      <c r="G74" s="547"/>
      <c r="H74" s="547"/>
      <c r="I74" s="547"/>
      <c r="J74" s="547"/>
      <c r="K74" s="547"/>
      <c r="L74" s="545"/>
      <c r="M74" s="545"/>
      <c r="N74" s="545"/>
      <c r="O74" s="545"/>
      <c r="P74" s="545"/>
      <c r="Q74" s="545"/>
      <c r="R74" s="545"/>
      <c r="S74" s="545"/>
      <c r="T74" s="545"/>
      <c r="U74" s="545"/>
      <c r="V74" s="545"/>
      <c r="W74" s="545"/>
      <c r="X74" s="545"/>
      <c r="Y74" s="545"/>
      <c r="Z74" s="545"/>
    </row>
    <row r="75" spans="1:26">
      <c r="A75" s="545"/>
      <c r="B75" s="547"/>
      <c r="C75" s="547"/>
      <c r="D75" s="547"/>
      <c r="E75" s="547"/>
      <c r="F75" s="547"/>
      <c r="G75" s="547"/>
      <c r="H75" s="547"/>
      <c r="I75" s="547"/>
      <c r="J75" s="547"/>
      <c r="K75" s="547"/>
      <c r="L75" s="545"/>
      <c r="M75" s="545"/>
      <c r="N75" s="545"/>
      <c r="O75" s="545"/>
      <c r="P75" s="545"/>
      <c r="Q75" s="545"/>
      <c r="R75" s="545"/>
      <c r="S75" s="545"/>
      <c r="T75" s="545"/>
      <c r="U75" s="545"/>
      <c r="V75" s="545"/>
      <c r="W75" s="545"/>
      <c r="X75" s="545"/>
      <c r="Y75" s="545"/>
      <c r="Z75" s="545"/>
    </row>
    <row r="76" spans="1:26">
      <c r="A76" s="545"/>
      <c r="B76" s="547"/>
      <c r="C76" s="547"/>
      <c r="D76" s="547"/>
      <c r="E76" s="547"/>
      <c r="F76" s="547"/>
      <c r="G76" s="547"/>
      <c r="H76" s="547"/>
      <c r="I76" s="547"/>
      <c r="J76" s="547"/>
      <c r="K76" s="547"/>
      <c r="L76" s="545"/>
      <c r="M76" s="545"/>
      <c r="N76" s="545"/>
      <c r="O76" s="545"/>
      <c r="P76" s="545"/>
      <c r="Q76" s="545"/>
      <c r="R76" s="545"/>
      <c r="S76" s="545"/>
      <c r="T76" s="545"/>
      <c r="U76" s="545"/>
      <c r="V76" s="545"/>
      <c r="W76" s="545"/>
      <c r="X76" s="545"/>
      <c r="Y76" s="545"/>
      <c r="Z76" s="545"/>
    </row>
    <row r="77" spans="1:26">
      <c r="A77" s="545"/>
      <c r="B77" s="547"/>
      <c r="C77" s="547"/>
      <c r="D77" s="547"/>
      <c r="E77" s="547"/>
      <c r="F77" s="547"/>
      <c r="G77" s="547"/>
      <c r="H77" s="547"/>
      <c r="I77" s="547"/>
      <c r="J77" s="547"/>
      <c r="K77" s="547"/>
      <c r="L77" s="545"/>
      <c r="M77" s="545"/>
      <c r="N77" s="545"/>
      <c r="O77" s="545"/>
      <c r="P77" s="545"/>
      <c r="Q77" s="545"/>
      <c r="R77" s="545"/>
      <c r="S77" s="545"/>
      <c r="T77" s="545"/>
      <c r="U77" s="545"/>
      <c r="V77" s="545"/>
      <c r="W77" s="545"/>
      <c r="X77" s="545"/>
      <c r="Y77" s="545"/>
      <c r="Z77" s="545"/>
    </row>
    <row r="78" spans="1:26">
      <c r="A78" s="545"/>
      <c r="B78" s="547"/>
      <c r="C78" s="547"/>
      <c r="D78" s="547"/>
      <c r="E78" s="547"/>
      <c r="F78" s="547"/>
      <c r="G78" s="547"/>
      <c r="H78" s="547"/>
      <c r="I78" s="547"/>
      <c r="J78" s="547"/>
      <c r="K78" s="547"/>
      <c r="L78" s="545"/>
      <c r="M78" s="545"/>
      <c r="N78" s="545"/>
      <c r="O78" s="545"/>
      <c r="P78" s="545"/>
      <c r="Q78" s="545"/>
      <c r="R78" s="545"/>
      <c r="S78" s="545"/>
      <c r="T78" s="545"/>
      <c r="U78" s="545"/>
      <c r="V78" s="545"/>
      <c r="W78" s="545"/>
      <c r="X78" s="545"/>
      <c r="Y78" s="545"/>
      <c r="Z78" s="545"/>
    </row>
    <row r="79" spans="1:26">
      <c r="B79" s="547"/>
      <c r="C79" s="547"/>
      <c r="D79" s="547"/>
      <c r="E79" s="547"/>
      <c r="F79" s="547"/>
      <c r="G79" s="547"/>
      <c r="H79" s="547"/>
      <c r="I79" s="547"/>
      <c r="J79" s="547"/>
      <c r="K79" s="547"/>
      <c r="L79" s="545"/>
      <c r="M79" s="545"/>
      <c r="N79" s="545"/>
      <c r="O79" s="545"/>
      <c r="P79" s="545"/>
      <c r="Q79" s="545"/>
      <c r="R79" s="545"/>
      <c r="S79" s="545"/>
      <c r="T79" s="545"/>
      <c r="U79" s="545"/>
      <c r="V79" s="545"/>
      <c r="W79" s="545"/>
      <c r="X79" s="545"/>
      <c r="Y79" s="545"/>
      <c r="Z79" s="545"/>
    </row>
    <row r="80" spans="1:26">
      <c r="B80" s="566"/>
      <c r="C80" s="1243"/>
      <c r="D80" s="1243"/>
      <c r="E80" s="1243"/>
      <c r="F80" s="1243"/>
      <c r="G80" s="1243"/>
      <c r="H80" s="1243"/>
      <c r="I80" s="547"/>
      <c r="J80" s="547"/>
      <c r="K80" s="547"/>
      <c r="L80" s="545"/>
      <c r="M80" s="545"/>
      <c r="N80" s="545"/>
      <c r="O80" s="545"/>
      <c r="P80" s="545"/>
      <c r="Q80" s="545"/>
      <c r="R80" s="545"/>
      <c r="S80" s="545"/>
      <c r="T80" s="545"/>
      <c r="U80" s="545"/>
      <c r="V80" s="545"/>
      <c r="W80" s="545"/>
      <c r="X80" s="545"/>
      <c r="Y80" s="545"/>
      <c r="Z80" s="545"/>
    </row>
    <row r="81" spans="2:26">
      <c r="B81" s="246"/>
      <c r="C81" s="571"/>
      <c r="D81" s="571"/>
      <c r="E81" s="571"/>
      <c r="F81" s="571"/>
      <c r="G81" s="571"/>
      <c r="H81" s="571"/>
      <c r="I81" s="547"/>
      <c r="J81" s="547"/>
      <c r="K81" s="547"/>
      <c r="L81" s="545"/>
      <c r="M81" s="545"/>
      <c r="N81" s="545"/>
      <c r="O81" s="545"/>
      <c r="P81" s="545"/>
      <c r="Q81" s="545"/>
      <c r="R81" s="545"/>
      <c r="S81" s="545"/>
      <c r="T81" s="545"/>
      <c r="U81" s="545"/>
      <c r="V81" s="545"/>
      <c r="W81" s="545"/>
      <c r="X81" s="545"/>
      <c r="Y81" s="545"/>
      <c r="Z81" s="545"/>
    </row>
    <row r="82" spans="2:26">
      <c r="B82" s="572"/>
      <c r="C82" s="547"/>
      <c r="D82" s="547"/>
      <c r="E82" s="547"/>
      <c r="F82" s="547"/>
      <c r="G82" s="547"/>
      <c r="H82" s="547"/>
      <c r="I82" s="547"/>
      <c r="J82" s="547"/>
      <c r="K82" s="547"/>
      <c r="L82" s="545"/>
      <c r="M82" s="545"/>
      <c r="N82" s="545"/>
      <c r="O82" s="545"/>
      <c r="P82" s="545"/>
      <c r="Q82" s="545"/>
      <c r="R82" s="545"/>
      <c r="S82" s="545"/>
      <c r="T82" s="545"/>
      <c r="U82" s="545"/>
      <c r="V82" s="545"/>
      <c r="W82" s="545"/>
      <c r="X82" s="545"/>
      <c r="Y82" s="545"/>
      <c r="Z82" s="545"/>
    </row>
    <row r="83" spans="2:26">
      <c r="B83" s="573"/>
      <c r="C83" s="547"/>
      <c r="D83" s="547"/>
      <c r="E83" s="547"/>
      <c r="F83" s="547"/>
      <c r="G83" s="547"/>
      <c r="H83" s="547"/>
      <c r="I83" s="547"/>
      <c r="J83" s="547"/>
      <c r="K83" s="547"/>
      <c r="L83" s="545"/>
      <c r="M83" s="545"/>
      <c r="N83" s="545"/>
      <c r="O83" s="545"/>
      <c r="P83" s="545"/>
      <c r="Q83" s="545"/>
      <c r="R83" s="545"/>
      <c r="S83" s="545"/>
      <c r="T83" s="545"/>
      <c r="U83" s="545"/>
      <c r="V83" s="545"/>
      <c r="W83" s="545"/>
      <c r="X83" s="545"/>
      <c r="Y83" s="545"/>
      <c r="Z83" s="545"/>
    </row>
    <row r="84" spans="2:26">
      <c r="B84" s="547"/>
      <c r="C84" s="547"/>
      <c r="D84" s="547"/>
      <c r="E84" s="547"/>
      <c r="F84" s="547"/>
      <c r="G84" s="547"/>
      <c r="H84" s="547"/>
      <c r="I84" s="547"/>
      <c r="J84" s="547"/>
      <c r="K84" s="547"/>
      <c r="L84" s="545"/>
      <c r="M84" s="545"/>
      <c r="N84" s="545"/>
      <c r="O84" s="545"/>
      <c r="P84" s="545"/>
      <c r="Q84" s="545"/>
      <c r="R84" s="545"/>
      <c r="S84" s="545"/>
      <c r="T84" s="545"/>
      <c r="U84" s="545"/>
      <c r="V84" s="545"/>
      <c r="W84" s="545"/>
      <c r="X84" s="545"/>
      <c r="Y84" s="545"/>
      <c r="Z84" s="545"/>
    </row>
    <row r="85" spans="2:26">
      <c r="B85" s="547"/>
      <c r="C85" s="547"/>
      <c r="D85" s="547"/>
      <c r="E85" s="547"/>
      <c r="F85" s="547"/>
      <c r="G85" s="547"/>
      <c r="H85" s="547"/>
      <c r="I85" s="547"/>
      <c r="J85" s="547"/>
      <c r="K85" s="547"/>
      <c r="L85" s="545"/>
      <c r="M85" s="545"/>
      <c r="N85" s="545"/>
      <c r="O85" s="545"/>
      <c r="P85" s="545"/>
      <c r="Q85" s="545"/>
      <c r="R85" s="545"/>
      <c r="S85" s="545"/>
      <c r="T85" s="545"/>
      <c r="U85" s="545"/>
      <c r="V85" s="545"/>
      <c r="W85" s="545"/>
      <c r="X85" s="545"/>
      <c r="Y85" s="545"/>
      <c r="Z85" s="545"/>
    </row>
    <row r="86" spans="2:26">
      <c r="B86" s="547"/>
      <c r="C86" s="547"/>
      <c r="D86" s="547"/>
      <c r="E86" s="547"/>
      <c r="F86" s="547"/>
      <c r="G86" s="547"/>
      <c r="H86" s="547"/>
      <c r="I86" s="547"/>
      <c r="J86" s="547"/>
      <c r="K86" s="547"/>
      <c r="L86" s="545"/>
      <c r="M86" s="545"/>
      <c r="N86" s="545"/>
      <c r="O86" s="545"/>
      <c r="P86" s="545"/>
      <c r="Q86" s="545"/>
      <c r="R86" s="545"/>
      <c r="S86" s="545"/>
      <c r="T86" s="545"/>
      <c r="U86" s="545"/>
      <c r="V86" s="545"/>
      <c r="W86" s="545"/>
      <c r="X86" s="545"/>
      <c r="Y86" s="545"/>
      <c r="Z86" s="545"/>
    </row>
    <row r="87" spans="2:26">
      <c r="B87" s="547"/>
      <c r="C87" s="547"/>
      <c r="D87" s="547"/>
      <c r="E87" s="547"/>
      <c r="F87" s="547"/>
      <c r="G87" s="547"/>
      <c r="H87" s="547"/>
      <c r="I87" s="547"/>
      <c r="J87" s="547"/>
      <c r="K87" s="547"/>
      <c r="L87" s="545"/>
      <c r="M87" s="545"/>
      <c r="N87" s="545"/>
      <c r="O87" s="545"/>
      <c r="P87" s="545"/>
      <c r="Q87" s="545"/>
      <c r="R87" s="545"/>
      <c r="S87" s="545"/>
      <c r="T87" s="545"/>
      <c r="U87" s="545"/>
      <c r="V87" s="545"/>
      <c r="W87" s="545"/>
      <c r="X87" s="545"/>
      <c r="Y87" s="545"/>
      <c r="Z87" s="545"/>
    </row>
    <row r="88" spans="2:26">
      <c r="B88" s="547"/>
      <c r="C88" s="547"/>
      <c r="D88" s="547"/>
      <c r="E88" s="547"/>
      <c r="F88" s="547"/>
      <c r="G88" s="547"/>
      <c r="H88" s="547"/>
      <c r="I88" s="547"/>
      <c r="J88" s="547"/>
      <c r="K88" s="547"/>
      <c r="L88" s="545"/>
      <c r="M88" s="545"/>
      <c r="N88" s="545"/>
      <c r="O88" s="545"/>
      <c r="P88" s="545"/>
      <c r="Q88" s="545"/>
      <c r="R88" s="545"/>
      <c r="S88" s="545"/>
      <c r="T88" s="545"/>
      <c r="U88" s="545"/>
      <c r="V88" s="545"/>
      <c r="W88" s="545"/>
      <c r="X88" s="545"/>
      <c r="Y88" s="545"/>
      <c r="Z88" s="545"/>
    </row>
    <row r="89" spans="2:26">
      <c r="B89" s="547"/>
      <c r="C89" s="547"/>
      <c r="D89" s="547"/>
      <c r="E89" s="547"/>
      <c r="F89" s="547"/>
      <c r="G89" s="547"/>
      <c r="H89" s="547"/>
      <c r="I89" s="547"/>
      <c r="J89" s="547"/>
      <c r="K89" s="547"/>
      <c r="L89" s="545"/>
      <c r="M89" s="545"/>
      <c r="N89" s="545"/>
      <c r="O89" s="545"/>
      <c r="P89" s="545"/>
      <c r="Q89" s="545"/>
      <c r="R89" s="545"/>
      <c r="S89" s="545"/>
      <c r="T89" s="545"/>
      <c r="U89" s="545"/>
      <c r="V89" s="545"/>
      <c r="W89" s="545"/>
      <c r="X89" s="545"/>
      <c r="Y89" s="545"/>
      <c r="Z89" s="545"/>
    </row>
    <row r="90" spans="2:26">
      <c r="B90" s="547"/>
      <c r="C90" s="547"/>
      <c r="D90" s="547"/>
      <c r="E90" s="547"/>
      <c r="F90" s="547"/>
      <c r="G90" s="547"/>
      <c r="H90" s="547"/>
      <c r="I90" s="547"/>
      <c r="J90" s="547"/>
      <c r="K90" s="547"/>
      <c r="L90" s="545"/>
      <c r="M90" s="545"/>
      <c r="N90" s="545"/>
      <c r="O90" s="545"/>
      <c r="P90" s="545"/>
      <c r="Q90" s="545"/>
      <c r="R90" s="545"/>
      <c r="S90" s="545"/>
      <c r="T90" s="545"/>
      <c r="U90" s="545"/>
      <c r="V90" s="545"/>
      <c r="W90" s="545"/>
      <c r="X90" s="545"/>
      <c r="Y90" s="545"/>
      <c r="Z90" s="545"/>
    </row>
    <row r="91" spans="2:26">
      <c r="B91" s="547"/>
      <c r="C91" s="547"/>
      <c r="D91" s="547"/>
      <c r="E91" s="547"/>
      <c r="F91" s="547"/>
      <c r="G91" s="547"/>
      <c r="H91" s="547"/>
      <c r="I91" s="547"/>
      <c r="J91" s="547"/>
      <c r="K91" s="547"/>
      <c r="L91" s="545"/>
      <c r="M91" s="545"/>
      <c r="N91" s="545"/>
      <c r="O91" s="545"/>
      <c r="P91" s="545"/>
      <c r="Q91" s="545"/>
      <c r="R91" s="545"/>
      <c r="S91" s="545"/>
      <c r="T91" s="545"/>
      <c r="U91" s="545"/>
      <c r="V91" s="545"/>
      <c r="W91" s="545"/>
      <c r="X91" s="545"/>
      <c r="Y91" s="545"/>
      <c r="Z91" s="545"/>
    </row>
    <row r="92" spans="2:26">
      <c r="B92" s="547"/>
      <c r="C92" s="547"/>
      <c r="D92" s="547"/>
      <c r="E92" s="547"/>
      <c r="F92" s="547"/>
      <c r="G92" s="547"/>
      <c r="H92" s="547"/>
      <c r="I92" s="547"/>
      <c r="J92" s="547"/>
      <c r="K92" s="547"/>
      <c r="L92" s="545"/>
      <c r="M92" s="545"/>
      <c r="N92" s="545"/>
      <c r="O92" s="545"/>
      <c r="P92" s="545"/>
      <c r="Q92" s="545"/>
      <c r="R92" s="545"/>
      <c r="S92" s="545"/>
      <c r="T92" s="545"/>
      <c r="U92" s="545"/>
      <c r="V92" s="545"/>
      <c r="W92" s="545"/>
      <c r="X92" s="545"/>
      <c r="Y92" s="545"/>
      <c r="Z92" s="545"/>
    </row>
    <row r="93" spans="2:26">
      <c r="B93" s="547"/>
      <c r="C93" s="547"/>
      <c r="D93" s="547"/>
      <c r="E93" s="547"/>
      <c r="F93" s="547"/>
      <c r="G93" s="547"/>
      <c r="H93" s="545"/>
      <c r="I93" s="545"/>
      <c r="J93" s="545"/>
      <c r="K93" s="545"/>
      <c r="L93" s="545"/>
      <c r="M93" s="545"/>
      <c r="N93" s="545"/>
      <c r="O93" s="545"/>
      <c r="P93" s="545"/>
      <c r="Q93" s="545"/>
      <c r="R93" s="545"/>
      <c r="S93" s="545"/>
      <c r="T93" s="545"/>
      <c r="U93" s="545"/>
      <c r="V93" s="545"/>
      <c r="W93" s="545"/>
      <c r="X93" s="545"/>
      <c r="Y93" s="545"/>
      <c r="Z93" s="545"/>
    </row>
    <row r="94" spans="2:26">
      <c r="B94" s="547"/>
      <c r="C94" s="547"/>
      <c r="D94" s="547"/>
      <c r="E94" s="547"/>
      <c r="F94" s="547"/>
      <c r="G94" s="547"/>
      <c r="H94" s="545"/>
      <c r="I94" s="545"/>
      <c r="J94" s="545"/>
      <c r="K94" s="545"/>
      <c r="L94" s="545"/>
      <c r="M94" s="545"/>
      <c r="N94" s="545"/>
      <c r="O94" s="545"/>
      <c r="P94" s="545"/>
      <c r="Q94" s="545"/>
      <c r="R94" s="545"/>
      <c r="S94" s="545"/>
      <c r="T94" s="545"/>
      <c r="U94" s="545"/>
      <c r="V94" s="545"/>
      <c r="W94" s="545"/>
      <c r="X94" s="545"/>
      <c r="Y94" s="545"/>
      <c r="Z94" s="545"/>
    </row>
    <row r="95" spans="2:26">
      <c r="B95" s="547"/>
      <c r="C95" s="547"/>
      <c r="D95" s="547"/>
      <c r="E95" s="547"/>
      <c r="F95" s="547"/>
      <c r="G95" s="547"/>
      <c r="H95" s="545"/>
      <c r="I95" s="545"/>
      <c r="J95" s="545"/>
      <c r="K95" s="545"/>
      <c r="L95" s="545"/>
      <c r="M95" s="545"/>
      <c r="N95" s="545"/>
      <c r="O95" s="545"/>
      <c r="P95" s="545"/>
      <c r="Q95" s="545"/>
      <c r="R95" s="545"/>
      <c r="S95" s="545"/>
      <c r="T95" s="545"/>
      <c r="U95" s="545"/>
      <c r="V95" s="545"/>
      <c r="W95" s="545"/>
      <c r="X95" s="545"/>
      <c r="Y95" s="545"/>
      <c r="Z95" s="545"/>
    </row>
    <row r="96" spans="2:26">
      <c r="B96" s="547"/>
      <c r="C96" s="547"/>
      <c r="D96" s="547"/>
      <c r="E96" s="547"/>
      <c r="F96" s="547"/>
      <c r="G96" s="547"/>
      <c r="H96" s="545"/>
      <c r="I96" s="545"/>
      <c r="J96" s="545"/>
      <c r="K96" s="545"/>
      <c r="L96" s="545"/>
      <c r="M96" s="545"/>
      <c r="N96" s="545"/>
      <c r="O96" s="545"/>
      <c r="P96" s="545"/>
      <c r="Q96" s="545"/>
      <c r="R96" s="545"/>
      <c r="S96" s="545"/>
      <c r="T96" s="545"/>
      <c r="U96" s="545"/>
      <c r="V96" s="545"/>
      <c r="W96" s="545"/>
      <c r="X96" s="545"/>
      <c r="Y96" s="545"/>
      <c r="Z96" s="545"/>
    </row>
    <row r="97" spans="2:26">
      <c r="B97" s="547"/>
      <c r="C97" s="547"/>
      <c r="D97" s="547"/>
      <c r="E97" s="547"/>
      <c r="F97" s="547"/>
      <c r="G97" s="547"/>
      <c r="H97" s="545"/>
      <c r="I97" s="545"/>
      <c r="J97" s="545"/>
      <c r="K97" s="545"/>
      <c r="L97" s="545"/>
      <c r="M97" s="545"/>
      <c r="N97" s="545"/>
      <c r="O97" s="545"/>
      <c r="P97" s="545"/>
      <c r="Q97" s="545"/>
      <c r="R97" s="545"/>
      <c r="S97" s="545"/>
      <c r="T97" s="545"/>
      <c r="U97" s="545"/>
      <c r="V97" s="545"/>
      <c r="W97" s="545"/>
      <c r="X97" s="545"/>
      <c r="Y97" s="545"/>
      <c r="Z97" s="545"/>
    </row>
    <row r="98" spans="2:26">
      <c r="B98" s="547"/>
      <c r="C98" s="547"/>
      <c r="D98" s="547"/>
      <c r="E98" s="547"/>
      <c r="F98" s="547"/>
      <c r="G98" s="547"/>
      <c r="H98" s="545"/>
      <c r="I98" s="545"/>
      <c r="J98" s="545"/>
      <c r="K98" s="545"/>
      <c r="L98" s="545"/>
      <c r="M98" s="545"/>
      <c r="N98" s="545"/>
      <c r="O98" s="545"/>
      <c r="P98" s="545"/>
      <c r="Q98" s="545"/>
      <c r="R98" s="545"/>
      <c r="S98" s="545"/>
      <c r="T98" s="545"/>
      <c r="U98" s="545"/>
      <c r="V98" s="545"/>
      <c r="W98" s="545"/>
      <c r="X98" s="545"/>
      <c r="Y98" s="545"/>
      <c r="Z98" s="545"/>
    </row>
    <row r="99" spans="2:26">
      <c r="B99" s="547"/>
      <c r="C99" s="547"/>
      <c r="D99" s="547"/>
      <c r="E99" s="547"/>
      <c r="F99" s="547"/>
      <c r="G99" s="547"/>
      <c r="H99" s="545"/>
      <c r="I99" s="545"/>
      <c r="J99" s="545"/>
      <c r="K99" s="545"/>
      <c r="L99" s="545"/>
      <c r="M99" s="545"/>
      <c r="N99" s="545"/>
      <c r="O99" s="545"/>
      <c r="P99" s="545"/>
      <c r="Q99" s="545"/>
      <c r="R99" s="545"/>
      <c r="S99" s="545"/>
      <c r="T99" s="545"/>
      <c r="U99" s="545"/>
      <c r="V99" s="545"/>
      <c r="W99" s="545"/>
      <c r="X99" s="545"/>
      <c r="Y99" s="545"/>
      <c r="Z99" s="545"/>
    </row>
    <row r="100" spans="2:26">
      <c r="B100" s="547"/>
      <c r="C100" s="547"/>
      <c r="D100" s="547"/>
      <c r="E100" s="547"/>
      <c r="F100" s="547"/>
      <c r="G100" s="547"/>
      <c r="H100" s="545"/>
      <c r="I100" s="545"/>
      <c r="J100" s="545"/>
      <c r="K100" s="545"/>
      <c r="L100" s="545"/>
      <c r="M100" s="545"/>
      <c r="N100" s="545"/>
      <c r="O100" s="545"/>
      <c r="P100" s="545"/>
      <c r="Q100" s="545"/>
      <c r="R100" s="545"/>
      <c r="S100" s="545"/>
      <c r="T100" s="545"/>
      <c r="U100" s="545"/>
      <c r="V100" s="545"/>
      <c r="W100" s="545"/>
      <c r="X100" s="545"/>
      <c r="Y100" s="545"/>
      <c r="Z100" s="545"/>
    </row>
    <row r="101" spans="2:26">
      <c r="B101" s="547"/>
      <c r="C101" s="547"/>
      <c r="D101" s="547"/>
      <c r="E101" s="547"/>
      <c r="F101" s="547"/>
      <c r="G101" s="547"/>
      <c r="H101" s="545"/>
      <c r="I101" s="545"/>
      <c r="J101" s="545"/>
      <c r="K101" s="545"/>
      <c r="L101" s="545"/>
      <c r="M101" s="545"/>
      <c r="N101" s="545"/>
      <c r="O101" s="545"/>
      <c r="P101" s="545"/>
      <c r="Q101" s="545"/>
      <c r="R101" s="545"/>
      <c r="S101" s="545"/>
      <c r="T101" s="545"/>
      <c r="U101" s="545"/>
      <c r="V101" s="545"/>
      <c r="W101" s="545"/>
      <c r="X101" s="545"/>
      <c r="Y101" s="545"/>
      <c r="Z101" s="545"/>
    </row>
    <row r="102" spans="2:26">
      <c r="B102" s="549"/>
      <c r="C102" s="549"/>
      <c r="D102" s="549"/>
      <c r="E102" s="549"/>
      <c r="F102" s="549"/>
      <c r="G102" s="549"/>
    </row>
    <row r="103" spans="2:26">
      <c r="B103" s="549"/>
      <c r="C103" s="549"/>
      <c r="D103" s="549"/>
      <c r="E103" s="549"/>
      <c r="F103" s="549"/>
      <c r="G103" s="549"/>
    </row>
    <row r="104" spans="2:26">
      <c r="B104" s="549"/>
      <c r="C104" s="549"/>
      <c r="D104" s="549"/>
      <c r="E104" s="549"/>
      <c r="F104" s="549"/>
      <c r="G104" s="549"/>
    </row>
    <row r="105" spans="2:26">
      <c r="B105" s="549"/>
      <c r="C105" s="549"/>
      <c r="D105" s="549"/>
      <c r="E105" s="549"/>
      <c r="F105" s="549"/>
      <c r="G105" s="549"/>
    </row>
    <row r="106" spans="2:26">
      <c r="B106" s="549"/>
      <c r="C106" s="549"/>
      <c r="D106" s="549"/>
      <c r="E106" s="549"/>
      <c r="F106" s="549"/>
      <c r="G106" s="549"/>
    </row>
    <row r="107" spans="2:26">
      <c r="B107" s="549"/>
      <c r="C107" s="549"/>
      <c r="D107" s="549"/>
      <c r="E107" s="549"/>
      <c r="F107" s="549"/>
      <c r="G107" s="549"/>
    </row>
    <row r="108" spans="2:26">
      <c r="B108" s="549"/>
      <c r="C108" s="549"/>
      <c r="D108" s="549"/>
      <c r="E108" s="549"/>
      <c r="F108" s="549"/>
      <c r="G108" s="549"/>
    </row>
    <row r="109" spans="2:26">
      <c r="B109" s="549"/>
      <c r="C109" s="549"/>
      <c r="D109" s="549"/>
      <c r="E109" s="549"/>
      <c r="F109" s="549"/>
      <c r="G109" s="549"/>
    </row>
    <row r="110" spans="2:26">
      <c r="B110" s="549"/>
      <c r="C110" s="549"/>
      <c r="D110" s="549"/>
      <c r="E110" s="549"/>
      <c r="F110" s="549"/>
      <c r="G110" s="549"/>
    </row>
    <row r="111" spans="2:26">
      <c r="B111" s="549"/>
      <c r="C111" s="549"/>
      <c r="D111" s="549"/>
      <c r="E111" s="549"/>
      <c r="F111" s="549"/>
      <c r="G111" s="549"/>
    </row>
    <row r="112" spans="2:26">
      <c r="B112" s="549"/>
      <c r="C112" s="549"/>
      <c r="D112" s="549"/>
      <c r="E112" s="549"/>
      <c r="F112" s="549"/>
      <c r="G112" s="549"/>
    </row>
    <row r="113" spans="2:7">
      <c r="B113" s="549"/>
      <c r="C113" s="549"/>
      <c r="D113" s="549"/>
      <c r="E113" s="549"/>
      <c r="F113" s="549"/>
      <c r="G113" s="549"/>
    </row>
    <row r="114" spans="2:7">
      <c r="B114" s="549"/>
      <c r="C114" s="549"/>
      <c r="D114" s="549"/>
      <c r="E114" s="549"/>
      <c r="F114" s="549"/>
      <c r="G114" s="549"/>
    </row>
    <row r="115" spans="2:7">
      <c r="B115" s="549"/>
      <c r="C115" s="549"/>
      <c r="D115" s="549"/>
      <c r="E115" s="549"/>
      <c r="F115" s="549"/>
      <c r="G115" s="549"/>
    </row>
    <row r="116" spans="2:7">
      <c r="B116" s="549"/>
      <c r="C116" s="549"/>
      <c r="D116" s="549"/>
      <c r="E116" s="549"/>
      <c r="F116" s="549"/>
      <c r="G116" s="549"/>
    </row>
    <row r="117" spans="2:7">
      <c r="B117" s="549"/>
      <c r="C117" s="549"/>
      <c r="D117" s="549"/>
      <c r="E117" s="549"/>
      <c r="F117" s="549"/>
      <c r="G117" s="549"/>
    </row>
    <row r="118" spans="2:7">
      <c r="B118" s="549"/>
      <c r="C118" s="549"/>
      <c r="D118" s="549"/>
      <c r="E118" s="549"/>
      <c r="F118" s="549"/>
      <c r="G118" s="549"/>
    </row>
    <row r="119" spans="2:7">
      <c r="B119" s="549"/>
      <c r="C119" s="549"/>
      <c r="D119" s="549"/>
      <c r="E119" s="549"/>
      <c r="F119" s="549"/>
      <c r="G119" s="549"/>
    </row>
    <row r="120" spans="2:7">
      <c r="B120" s="549"/>
      <c r="C120" s="549"/>
      <c r="D120" s="549"/>
      <c r="E120" s="549"/>
      <c r="F120" s="549"/>
      <c r="G120" s="549"/>
    </row>
    <row r="121" spans="2:7">
      <c r="B121" s="549"/>
      <c r="C121" s="549"/>
      <c r="D121" s="549"/>
      <c r="E121" s="549"/>
      <c r="F121" s="549"/>
      <c r="G121" s="549"/>
    </row>
    <row r="122" spans="2:7">
      <c r="B122" s="549"/>
      <c r="C122" s="549"/>
      <c r="D122" s="549"/>
      <c r="E122" s="549"/>
      <c r="F122" s="549"/>
      <c r="G122" s="549"/>
    </row>
    <row r="123" spans="2:7">
      <c r="B123" s="549"/>
      <c r="C123" s="549"/>
      <c r="D123" s="549"/>
      <c r="E123" s="549"/>
      <c r="F123" s="549"/>
      <c r="G123" s="549"/>
    </row>
    <row r="124" spans="2:7">
      <c r="B124" s="549"/>
      <c r="C124" s="549"/>
      <c r="D124" s="549"/>
      <c r="E124" s="549"/>
      <c r="F124" s="549"/>
      <c r="G124" s="549"/>
    </row>
    <row r="125" spans="2:7">
      <c r="B125" s="549"/>
      <c r="C125" s="549"/>
      <c r="D125" s="549"/>
      <c r="E125" s="549"/>
      <c r="F125" s="549"/>
      <c r="G125" s="549"/>
    </row>
    <row r="126" spans="2:7">
      <c r="B126" s="549"/>
      <c r="C126" s="549"/>
      <c r="D126" s="549"/>
      <c r="E126" s="549"/>
      <c r="F126" s="549"/>
      <c r="G126" s="549"/>
    </row>
    <row r="127" spans="2:7">
      <c r="B127" s="549"/>
      <c r="C127" s="549"/>
      <c r="D127" s="549"/>
      <c r="E127" s="549"/>
      <c r="F127" s="549"/>
      <c r="G127" s="549"/>
    </row>
    <row r="128" spans="2:7">
      <c r="B128" s="549"/>
      <c r="C128" s="549"/>
      <c r="D128" s="549"/>
      <c r="E128" s="549"/>
      <c r="F128" s="549"/>
      <c r="G128" s="549"/>
    </row>
    <row r="129" spans="2:7">
      <c r="B129" s="549"/>
      <c r="C129" s="549"/>
      <c r="D129" s="549"/>
      <c r="E129" s="549"/>
      <c r="F129" s="549"/>
      <c r="G129" s="549"/>
    </row>
    <row r="130" spans="2:7">
      <c r="B130" s="549"/>
      <c r="C130" s="549"/>
      <c r="D130" s="549"/>
      <c r="E130" s="549"/>
      <c r="F130" s="549"/>
      <c r="G130" s="549"/>
    </row>
    <row r="131" spans="2:7">
      <c r="B131" s="549"/>
      <c r="C131" s="549"/>
      <c r="D131" s="549"/>
      <c r="E131" s="549"/>
      <c r="F131" s="549"/>
      <c r="G131" s="549"/>
    </row>
    <row r="132" spans="2:7">
      <c r="B132" s="549"/>
      <c r="C132" s="549"/>
      <c r="D132" s="549"/>
      <c r="E132" s="549"/>
      <c r="F132" s="549"/>
      <c r="G132" s="549"/>
    </row>
    <row r="133" spans="2:7">
      <c r="B133" s="549"/>
      <c r="C133" s="549"/>
      <c r="D133" s="549"/>
      <c r="E133" s="549"/>
      <c r="F133" s="549"/>
      <c r="G133" s="549"/>
    </row>
    <row r="134" spans="2:7">
      <c r="B134" s="549"/>
      <c r="C134" s="549"/>
      <c r="D134" s="549"/>
      <c r="E134" s="549"/>
      <c r="F134" s="549"/>
      <c r="G134" s="549"/>
    </row>
    <row r="135" spans="2:7">
      <c r="B135" s="549"/>
      <c r="C135" s="549"/>
      <c r="D135" s="549"/>
      <c r="E135" s="549"/>
      <c r="F135" s="549"/>
      <c r="G135" s="549"/>
    </row>
    <row r="136" spans="2:7">
      <c r="B136" s="549"/>
      <c r="C136" s="549"/>
      <c r="D136" s="549"/>
      <c r="E136" s="549"/>
      <c r="F136" s="549"/>
      <c r="G136" s="549"/>
    </row>
    <row r="137" spans="2:7">
      <c r="B137" s="549"/>
      <c r="C137" s="549"/>
      <c r="D137" s="549"/>
      <c r="E137" s="549"/>
      <c r="F137" s="549"/>
      <c r="G137" s="549"/>
    </row>
    <row r="138" spans="2:7">
      <c r="B138" s="549"/>
      <c r="C138" s="549"/>
      <c r="D138" s="549"/>
      <c r="E138" s="549"/>
      <c r="F138" s="549"/>
      <c r="G138" s="549"/>
    </row>
    <row r="139" spans="2:7">
      <c r="B139" s="549"/>
      <c r="C139" s="549"/>
      <c r="D139" s="549"/>
      <c r="E139" s="549"/>
      <c r="F139" s="549"/>
      <c r="G139" s="549"/>
    </row>
    <row r="140" spans="2:7">
      <c r="B140" s="549"/>
      <c r="C140" s="549"/>
      <c r="D140" s="549"/>
      <c r="E140" s="549"/>
      <c r="F140" s="549"/>
      <c r="G140" s="549"/>
    </row>
    <row r="141" spans="2:7">
      <c r="B141" s="549"/>
      <c r="C141" s="549"/>
      <c r="D141" s="549"/>
      <c r="E141" s="549"/>
      <c r="F141" s="549"/>
      <c r="G141" s="549"/>
    </row>
    <row r="142" spans="2:7">
      <c r="B142" s="549"/>
      <c r="C142" s="549"/>
      <c r="D142" s="549"/>
      <c r="E142" s="549"/>
      <c r="F142" s="549"/>
      <c r="G142" s="549"/>
    </row>
    <row r="143" spans="2:7">
      <c r="B143" s="549"/>
      <c r="C143" s="549"/>
      <c r="D143" s="549"/>
      <c r="E143" s="549"/>
      <c r="F143" s="549"/>
      <c r="G143" s="549"/>
    </row>
    <row r="144" spans="2:7">
      <c r="B144" s="549"/>
      <c r="C144" s="549"/>
      <c r="D144" s="549"/>
      <c r="E144" s="549"/>
      <c r="F144" s="549"/>
      <c r="G144" s="549"/>
    </row>
    <row r="145" spans="2:7">
      <c r="B145" s="549"/>
      <c r="C145" s="549"/>
      <c r="D145" s="549"/>
      <c r="E145" s="549"/>
      <c r="F145" s="549"/>
      <c r="G145" s="549"/>
    </row>
    <row r="146" spans="2:7">
      <c r="B146" s="549"/>
      <c r="C146" s="549"/>
      <c r="D146" s="549"/>
      <c r="E146" s="549"/>
      <c r="F146" s="549"/>
      <c r="G146" s="549"/>
    </row>
    <row r="147" spans="2:7">
      <c r="B147" s="549"/>
      <c r="C147" s="549"/>
      <c r="D147" s="549"/>
      <c r="E147" s="549"/>
      <c r="F147" s="549"/>
      <c r="G147" s="549"/>
    </row>
    <row r="148" spans="2:7">
      <c r="B148" s="549"/>
      <c r="C148" s="549"/>
      <c r="D148" s="549"/>
      <c r="E148" s="549"/>
      <c r="F148" s="549"/>
      <c r="G148" s="549"/>
    </row>
    <row r="149" spans="2:7">
      <c r="B149" s="549"/>
      <c r="C149" s="549"/>
      <c r="D149" s="549"/>
      <c r="E149" s="549"/>
      <c r="F149" s="549"/>
      <c r="G149" s="549"/>
    </row>
    <row r="150" spans="2:7">
      <c r="B150" s="549"/>
      <c r="C150" s="549"/>
      <c r="D150" s="549"/>
      <c r="E150" s="549"/>
      <c r="F150" s="549"/>
      <c r="G150" s="549"/>
    </row>
    <row r="151" spans="2:7">
      <c r="B151" s="549"/>
      <c r="C151" s="549"/>
      <c r="D151" s="549"/>
      <c r="E151" s="549"/>
      <c r="F151" s="549"/>
      <c r="G151" s="549"/>
    </row>
    <row r="152" spans="2:7">
      <c r="B152" s="549"/>
      <c r="C152" s="549"/>
      <c r="D152" s="549"/>
      <c r="E152" s="549"/>
      <c r="F152" s="549"/>
      <c r="G152" s="549"/>
    </row>
    <row r="153" spans="2:7">
      <c r="B153" s="549"/>
      <c r="C153" s="549"/>
      <c r="D153" s="549"/>
      <c r="E153" s="549"/>
      <c r="F153" s="549"/>
      <c r="G153" s="549"/>
    </row>
    <row r="154" spans="2:7">
      <c r="B154" s="549"/>
      <c r="C154" s="549"/>
      <c r="D154" s="549"/>
      <c r="E154" s="549"/>
      <c r="F154" s="549"/>
      <c r="G154" s="549"/>
    </row>
    <row r="155" spans="2:7">
      <c r="B155" s="549"/>
      <c r="C155" s="549"/>
      <c r="D155" s="549"/>
      <c r="E155" s="549"/>
      <c r="F155" s="549"/>
      <c r="G155" s="549"/>
    </row>
    <row r="156" spans="2:7">
      <c r="B156" s="549"/>
      <c r="C156" s="549"/>
      <c r="D156" s="549"/>
      <c r="E156" s="549"/>
      <c r="F156" s="549"/>
      <c r="G156" s="549"/>
    </row>
    <row r="157" spans="2:7">
      <c r="B157" s="549"/>
      <c r="C157" s="549"/>
      <c r="D157" s="549"/>
      <c r="E157" s="549"/>
      <c r="F157" s="549"/>
      <c r="G157" s="549"/>
    </row>
    <row r="158" spans="2:7">
      <c r="B158" s="549"/>
      <c r="C158" s="549"/>
      <c r="D158" s="549"/>
      <c r="E158" s="549"/>
      <c r="F158" s="549"/>
      <c r="G158" s="549"/>
    </row>
    <row r="159" spans="2:7">
      <c r="B159" s="549"/>
      <c r="C159" s="549"/>
      <c r="D159" s="549"/>
      <c r="E159" s="549"/>
      <c r="F159" s="549"/>
      <c r="G159" s="549"/>
    </row>
    <row r="160" spans="2:7">
      <c r="B160" s="549"/>
      <c r="C160" s="549"/>
      <c r="D160" s="549"/>
      <c r="E160" s="549"/>
      <c r="F160" s="549"/>
      <c r="G160" s="549"/>
    </row>
    <row r="161" spans="2:7">
      <c r="B161" s="549"/>
      <c r="C161" s="549"/>
      <c r="D161" s="549"/>
      <c r="E161" s="549"/>
      <c r="F161" s="549"/>
      <c r="G161" s="549"/>
    </row>
    <row r="162" spans="2:7">
      <c r="B162" s="549"/>
      <c r="C162" s="549"/>
      <c r="D162" s="549"/>
      <c r="E162" s="549"/>
      <c r="F162" s="549"/>
      <c r="G162" s="549"/>
    </row>
    <row r="163" spans="2:7">
      <c r="B163" s="549"/>
      <c r="C163" s="549"/>
      <c r="D163" s="549"/>
      <c r="E163" s="549"/>
      <c r="F163" s="549"/>
      <c r="G163" s="549"/>
    </row>
    <row r="164" spans="2:7">
      <c r="B164" s="549"/>
      <c r="C164" s="549"/>
      <c r="D164" s="549"/>
      <c r="E164" s="549"/>
      <c r="F164" s="549"/>
      <c r="G164" s="549"/>
    </row>
    <row r="165" spans="2:7">
      <c r="B165" s="549"/>
      <c r="C165" s="549"/>
      <c r="D165" s="549"/>
      <c r="E165" s="549"/>
      <c r="F165" s="549"/>
      <c r="G165" s="549"/>
    </row>
    <row r="166" spans="2:7">
      <c r="B166" s="549"/>
      <c r="C166" s="549"/>
      <c r="D166" s="549"/>
      <c r="E166" s="549"/>
      <c r="F166" s="549"/>
      <c r="G166" s="549"/>
    </row>
    <row r="167" spans="2:7">
      <c r="B167" s="549"/>
      <c r="C167" s="549"/>
      <c r="D167" s="549"/>
      <c r="E167" s="549"/>
      <c r="F167" s="549"/>
      <c r="G167" s="549"/>
    </row>
    <row r="168" spans="2:7">
      <c r="B168" s="549"/>
      <c r="C168" s="549"/>
      <c r="D168" s="549"/>
      <c r="E168" s="549"/>
      <c r="F168" s="549"/>
      <c r="G168" s="549"/>
    </row>
    <row r="169" spans="2:7">
      <c r="B169" s="549"/>
      <c r="C169" s="549"/>
      <c r="D169" s="549"/>
      <c r="E169" s="549"/>
      <c r="F169" s="549"/>
      <c r="G169" s="549"/>
    </row>
    <row r="170" spans="2:7">
      <c r="B170" s="549"/>
      <c r="C170" s="549"/>
      <c r="D170" s="549"/>
      <c r="E170" s="549"/>
      <c r="F170" s="549"/>
      <c r="G170" s="549"/>
    </row>
    <row r="171" spans="2:7">
      <c r="B171" s="549"/>
      <c r="C171" s="549"/>
      <c r="D171" s="549"/>
      <c r="E171" s="549"/>
      <c r="F171" s="549"/>
      <c r="G171" s="549"/>
    </row>
    <row r="172" spans="2:7">
      <c r="B172" s="549"/>
      <c r="C172" s="549"/>
      <c r="D172" s="549"/>
      <c r="E172" s="549"/>
      <c r="F172" s="549"/>
      <c r="G172" s="549"/>
    </row>
    <row r="173" spans="2:7">
      <c r="B173" s="549"/>
      <c r="C173" s="549"/>
      <c r="D173" s="549"/>
      <c r="E173" s="549"/>
      <c r="F173" s="549"/>
      <c r="G173" s="549"/>
    </row>
    <row r="174" spans="2:7">
      <c r="B174" s="549"/>
      <c r="C174" s="549"/>
      <c r="D174" s="549"/>
      <c r="E174" s="549"/>
      <c r="F174" s="549"/>
      <c r="G174" s="549"/>
    </row>
    <row r="175" spans="2:7">
      <c r="B175" s="549"/>
      <c r="C175" s="549"/>
      <c r="D175" s="549"/>
      <c r="E175" s="549"/>
      <c r="F175" s="549"/>
      <c r="G175" s="549"/>
    </row>
    <row r="176" spans="2:7">
      <c r="B176" s="549"/>
      <c r="C176" s="549"/>
      <c r="D176" s="549"/>
      <c r="E176" s="549"/>
      <c r="F176" s="549"/>
      <c r="G176" s="549"/>
    </row>
    <row r="177" spans="2:7">
      <c r="B177" s="549"/>
      <c r="C177" s="549"/>
      <c r="D177" s="549"/>
      <c r="E177" s="549"/>
      <c r="F177" s="549"/>
      <c r="G177" s="549"/>
    </row>
    <row r="178" spans="2:7">
      <c r="B178" s="549"/>
      <c r="C178" s="549"/>
      <c r="D178" s="549"/>
      <c r="E178" s="549"/>
      <c r="F178" s="549"/>
      <c r="G178" s="549"/>
    </row>
    <row r="179" spans="2:7">
      <c r="B179" s="549"/>
      <c r="C179" s="549"/>
      <c r="D179" s="549"/>
      <c r="E179" s="549"/>
      <c r="F179" s="549"/>
      <c r="G179" s="549"/>
    </row>
    <row r="180" spans="2:7">
      <c r="B180" s="549"/>
      <c r="C180" s="549"/>
      <c r="D180" s="549"/>
      <c r="E180" s="549"/>
      <c r="F180" s="549"/>
      <c r="G180" s="549"/>
    </row>
    <row r="181" spans="2:7">
      <c r="B181" s="549"/>
      <c r="C181" s="549"/>
      <c r="D181" s="549"/>
      <c r="E181" s="549"/>
      <c r="F181" s="549"/>
      <c r="G181" s="549"/>
    </row>
    <row r="182" spans="2:7">
      <c r="B182" s="549"/>
      <c r="C182" s="549"/>
      <c r="D182" s="549"/>
      <c r="E182" s="549"/>
      <c r="F182" s="549"/>
      <c r="G182" s="549"/>
    </row>
    <row r="183" spans="2:7">
      <c r="B183" s="549"/>
      <c r="C183" s="549"/>
      <c r="D183" s="549"/>
      <c r="E183" s="549"/>
      <c r="F183" s="549"/>
      <c r="G183" s="549"/>
    </row>
    <row r="184" spans="2:7">
      <c r="B184" s="549"/>
      <c r="C184" s="549"/>
      <c r="D184" s="549"/>
      <c r="E184" s="549"/>
      <c r="F184" s="549"/>
      <c r="G184" s="549"/>
    </row>
    <row r="185" spans="2:7">
      <c r="B185" s="549"/>
      <c r="C185" s="549"/>
      <c r="D185" s="549"/>
      <c r="E185" s="549"/>
      <c r="F185" s="549"/>
      <c r="G185" s="549"/>
    </row>
    <row r="186" spans="2:7">
      <c r="B186" s="549"/>
      <c r="C186" s="549"/>
      <c r="D186" s="549"/>
      <c r="E186" s="549"/>
      <c r="F186" s="549"/>
      <c r="G186" s="549"/>
    </row>
    <row r="187" spans="2:7">
      <c r="B187" s="549"/>
      <c r="C187" s="549"/>
      <c r="D187" s="549"/>
      <c r="E187" s="549"/>
      <c r="F187" s="549"/>
      <c r="G187" s="549"/>
    </row>
    <row r="188" spans="2:7">
      <c r="B188" s="549"/>
      <c r="C188" s="549"/>
      <c r="D188" s="549"/>
      <c r="E188" s="549"/>
      <c r="F188" s="549"/>
      <c r="G188" s="549"/>
    </row>
    <row r="189" spans="2:7">
      <c r="B189" s="549"/>
      <c r="C189" s="549"/>
      <c r="D189" s="549"/>
      <c r="E189" s="549"/>
      <c r="F189" s="549"/>
      <c r="G189" s="549"/>
    </row>
    <row r="190" spans="2:7">
      <c r="B190" s="549"/>
      <c r="C190" s="549"/>
      <c r="D190" s="549"/>
      <c r="E190" s="549"/>
      <c r="F190" s="549"/>
      <c r="G190" s="549"/>
    </row>
    <row r="191" spans="2:7">
      <c r="B191" s="549"/>
      <c r="C191" s="549"/>
      <c r="D191" s="549"/>
      <c r="E191" s="549"/>
      <c r="F191" s="549"/>
      <c r="G191" s="549"/>
    </row>
    <row r="192" spans="2:7">
      <c r="B192" s="549"/>
      <c r="C192" s="549"/>
      <c r="D192" s="549"/>
      <c r="E192" s="549"/>
      <c r="F192" s="549"/>
      <c r="G192" s="549"/>
    </row>
    <row r="193" spans="2:7">
      <c r="B193" s="549"/>
      <c r="C193" s="549"/>
      <c r="D193" s="549"/>
      <c r="E193" s="549"/>
      <c r="F193" s="549"/>
      <c r="G193" s="549"/>
    </row>
    <row r="194" spans="2:7">
      <c r="B194" s="549"/>
      <c r="C194" s="549"/>
      <c r="D194" s="549"/>
      <c r="E194" s="549"/>
      <c r="F194" s="549"/>
      <c r="G194" s="549"/>
    </row>
    <row r="195" spans="2:7">
      <c r="B195" s="549"/>
      <c r="C195" s="549"/>
      <c r="D195" s="549"/>
      <c r="E195" s="549"/>
      <c r="F195" s="549"/>
      <c r="G195" s="549"/>
    </row>
    <row r="196" spans="2:7">
      <c r="B196" s="549"/>
      <c r="C196" s="549"/>
      <c r="D196" s="549"/>
      <c r="E196" s="549"/>
      <c r="F196" s="549"/>
      <c r="G196" s="549"/>
    </row>
    <row r="197" spans="2:7">
      <c r="B197" s="549"/>
      <c r="C197" s="549"/>
      <c r="D197" s="549"/>
      <c r="E197" s="549"/>
      <c r="F197" s="549"/>
      <c r="G197" s="549"/>
    </row>
    <row r="198" spans="2:7">
      <c r="B198" s="549"/>
      <c r="C198" s="549"/>
      <c r="D198" s="549"/>
      <c r="E198" s="549"/>
      <c r="F198" s="549"/>
      <c r="G198" s="549"/>
    </row>
    <row r="199" spans="2:7">
      <c r="B199" s="549"/>
      <c r="C199" s="549"/>
      <c r="D199" s="549"/>
      <c r="E199" s="549"/>
      <c r="F199" s="549"/>
      <c r="G199" s="549"/>
    </row>
    <row r="200" spans="2:7">
      <c r="B200" s="549"/>
      <c r="C200" s="549"/>
      <c r="D200" s="549"/>
      <c r="E200" s="549"/>
      <c r="F200" s="549"/>
      <c r="G200" s="549"/>
    </row>
    <row r="201" spans="2:7">
      <c r="B201" s="549"/>
      <c r="C201" s="549"/>
      <c r="D201" s="549"/>
      <c r="E201" s="549"/>
      <c r="F201" s="549"/>
      <c r="G201" s="549"/>
    </row>
    <row r="202" spans="2:7">
      <c r="B202" s="549"/>
      <c r="C202" s="549"/>
      <c r="D202" s="549"/>
      <c r="E202" s="549"/>
      <c r="F202" s="549"/>
      <c r="G202" s="549"/>
    </row>
    <row r="203" spans="2:7">
      <c r="B203" s="549"/>
      <c r="C203" s="549"/>
      <c r="D203" s="549"/>
      <c r="E203" s="549"/>
      <c r="F203" s="549"/>
      <c r="G203" s="549"/>
    </row>
    <row r="204" spans="2:7">
      <c r="B204" s="549"/>
      <c r="C204" s="549"/>
      <c r="D204" s="549"/>
      <c r="E204" s="549"/>
      <c r="F204" s="549"/>
      <c r="G204" s="549"/>
    </row>
    <row r="205" spans="2:7">
      <c r="B205" s="549"/>
      <c r="C205" s="549"/>
      <c r="D205" s="549"/>
      <c r="E205" s="549"/>
      <c r="F205" s="549"/>
      <c r="G205" s="549"/>
    </row>
    <row r="206" spans="2:7">
      <c r="B206" s="549"/>
      <c r="C206" s="549"/>
      <c r="D206" s="549"/>
      <c r="E206" s="549"/>
      <c r="F206" s="549"/>
      <c r="G206" s="549"/>
    </row>
    <row r="207" spans="2:7">
      <c r="B207" s="549"/>
      <c r="C207" s="549"/>
      <c r="D207" s="549"/>
      <c r="E207" s="549"/>
      <c r="F207" s="549"/>
      <c r="G207" s="549"/>
    </row>
    <row r="208" spans="2:7">
      <c r="B208" s="549"/>
      <c r="C208" s="549"/>
      <c r="D208" s="549"/>
      <c r="E208" s="549"/>
      <c r="F208" s="549"/>
      <c r="G208" s="549"/>
    </row>
    <row r="209" spans="2:7">
      <c r="B209" s="549"/>
      <c r="C209" s="549"/>
      <c r="D209" s="549"/>
      <c r="E209" s="549"/>
      <c r="F209" s="549"/>
      <c r="G209" s="549"/>
    </row>
    <row r="210" spans="2:7">
      <c r="B210" s="549"/>
      <c r="C210" s="549"/>
      <c r="D210" s="549"/>
      <c r="E210" s="549"/>
      <c r="F210" s="549"/>
      <c r="G210" s="549"/>
    </row>
    <row r="211" spans="2:7">
      <c r="B211" s="549"/>
      <c r="C211" s="549"/>
      <c r="D211" s="549"/>
      <c r="E211" s="549"/>
      <c r="F211" s="549"/>
      <c r="G211" s="549"/>
    </row>
    <row r="212" spans="2:7">
      <c r="B212" s="549"/>
      <c r="C212" s="549"/>
      <c r="D212" s="549"/>
      <c r="E212" s="549"/>
      <c r="F212" s="549"/>
      <c r="G212" s="549"/>
    </row>
    <row r="213" spans="2:7">
      <c r="B213" s="549"/>
      <c r="C213" s="549"/>
      <c r="D213" s="549"/>
      <c r="E213" s="549"/>
      <c r="F213" s="549"/>
      <c r="G213" s="549"/>
    </row>
    <row r="214" spans="2:7">
      <c r="B214" s="549"/>
      <c r="C214" s="549"/>
      <c r="D214" s="549"/>
      <c r="E214" s="549"/>
      <c r="F214" s="549"/>
      <c r="G214" s="549"/>
    </row>
    <row r="215" spans="2:7">
      <c r="B215" s="549"/>
      <c r="C215" s="549"/>
      <c r="D215" s="549"/>
      <c r="E215" s="549"/>
      <c r="F215" s="549"/>
      <c r="G215" s="549"/>
    </row>
    <row r="216" spans="2:7">
      <c r="B216" s="549"/>
      <c r="C216" s="549"/>
      <c r="D216" s="549"/>
      <c r="E216" s="549"/>
      <c r="F216" s="549"/>
      <c r="G216" s="549"/>
    </row>
    <row r="217" spans="2:7">
      <c r="B217" s="549"/>
      <c r="C217" s="549"/>
      <c r="D217" s="549"/>
      <c r="E217" s="549"/>
      <c r="F217" s="549"/>
      <c r="G217" s="549"/>
    </row>
    <row r="218" spans="2:7">
      <c r="B218" s="549"/>
      <c r="C218" s="549"/>
      <c r="D218" s="549"/>
      <c r="E218" s="549"/>
      <c r="F218" s="549"/>
      <c r="G218" s="549"/>
    </row>
    <row r="219" spans="2:7">
      <c r="B219" s="549"/>
      <c r="C219" s="549"/>
      <c r="D219" s="549"/>
      <c r="E219" s="549"/>
      <c r="F219" s="549"/>
      <c r="G219" s="549"/>
    </row>
    <row r="220" spans="2:7">
      <c r="B220" s="549"/>
      <c r="C220" s="549"/>
      <c r="D220" s="549"/>
      <c r="E220" s="549"/>
      <c r="F220" s="549"/>
      <c r="G220" s="549"/>
    </row>
    <row r="221" spans="2:7">
      <c r="B221" s="549"/>
      <c r="C221" s="549"/>
      <c r="D221" s="549"/>
      <c r="E221" s="549"/>
      <c r="F221" s="549"/>
      <c r="G221" s="549"/>
    </row>
    <row r="222" spans="2:7">
      <c r="B222" s="549"/>
      <c r="C222" s="549"/>
      <c r="D222" s="549"/>
      <c r="E222" s="549"/>
      <c r="F222" s="549"/>
      <c r="G222" s="549"/>
    </row>
    <row r="223" spans="2:7">
      <c r="B223" s="549"/>
      <c r="C223" s="549"/>
      <c r="D223" s="549"/>
      <c r="E223" s="549"/>
      <c r="F223" s="549"/>
      <c r="G223" s="549"/>
    </row>
    <row r="224" spans="2:7">
      <c r="B224" s="549"/>
      <c r="C224" s="549"/>
      <c r="D224" s="549"/>
      <c r="E224" s="549"/>
      <c r="F224" s="549"/>
      <c r="G224" s="549"/>
    </row>
    <row r="225" spans="2:7">
      <c r="B225" s="549"/>
      <c r="C225" s="549"/>
      <c r="D225" s="549"/>
      <c r="E225" s="549"/>
      <c r="F225" s="549"/>
      <c r="G225" s="549"/>
    </row>
    <row r="226" spans="2:7">
      <c r="B226" s="549"/>
      <c r="C226" s="549"/>
      <c r="D226" s="549"/>
      <c r="E226" s="549"/>
      <c r="F226" s="549"/>
      <c r="G226" s="549"/>
    </row>
    <row r="227" spans="2:7">
      <c r="B227" s="549"/>
      <c r="C227" s="549"/>
      <c r="D227" s="549"/>
      <c r="E227" s="549"/>
      <c r="F227" s="549"/>
      <c r="G227" s="549"/>
    </row>
    <row r="228" spans="2:7">
      <c r="B228" s="549"/>
      <c r="C228" s="549"/>
      <c r="D228" s="549"/>
      <c r="E228" s="549"/>
      <c r="F228" s="549"/>
      <c r="G228" s="549"/>
    </row>
    <row r="229" spans="2:7">
      <c r="B229" s="549"/>
      <c r="C229" s="549"/>
      <c r="D229" s="549"/>
      <c r="E229" s="549"/>
      <c r="F229" s="549"/>
      <c r="G229" s="549"/>
    </row>
    <row r="230" spans="2:7">
      <c r="B230" s="549"/>
      <c r="C230" s="549"/>
      <c r="D230" s="549"/>
      <c r="E230" s="549"/>
      <c r="F230" s="549"/>
      <c r="G230" s="549"/>
    </row>
    <row r="231" spans="2:7">
      <c r="B231" s="549"/>
      <c r="C231" s="549"/>
      <c r="D231" s="549"/>
      <c r="E231" s="549"/>
      <c r="F231" s="549"/>
      <c r="G231" s="549"/>
    </row>
    <row r="232" spans="2:7">
      <c r="B232" s="549"/>
      <c r="C232" s="549"/>
      <c r="D232" s="549"/>
      <c r="E232" s="549"/>
      <c r="F232" s="549"/>
      <c r="G232" s="549"/>
    </row>
    <row r="233" spans="2:7">
      <c r="B233" s="549"/>
      <c r="C233" s="549"/>
      <c r="D233" s="549"/>
      <c r="E233" s="549"/>
      <c r="F233" s="549"/>
      <c r="G233" s="549"/>
    </row>
    <row r="234" spans="2:7">
      <c r="B234" s="549"/>
      <c r="C234" s="549"/>
      <c r="D234" s="549"/>
      <c r="E234" s="549"/>
      <c r="F234" s="549"/>
      <c r="G234" s="549"/>
    </row>
    <row r="235" spans="2:7">
      <c r="B235" s="549"/>
      <c r="C235" s="549"/>
      <c r="D235" s="549"/>
      <c r="E235" s="549"/>
      <c r="F235" s="549"/>
      <c r="G235" s="549"/>
    </row>
    <row r="236" spans="2:7">
      <c r="B236" s="549"/>
      <c r="C236" s="549"/>
      <c r="D236" s="549"/>
      <c r="E236" s="549"/>
      <c r="F236" s="549"/>
      <c r="G236" s="549"/>
    </row>
    <row r="237" spans="2:7">
      <c r="B237" s="549"/>
      <c r="C237" s="549"/>
      <c r="D237" s="549"/>
      <c r="E237" s="549"/>
      <c r="F237" s="549"/>
      <c r="G237" s="549"/>
    </row>
    <row r="238" spans="2:7">
      <c r="B238" s="549"/>
      <c r="C238" s="549"/>
      <c r="D238" s="549"/>
      <c r="E238" s="549"/>
      <c r="F238" s="549"/>
      <c r="G238" s="549"/>
    </row>
    <row r="239" spans="2:7">
      <c r="B239" s="549"/>
      <c r="C239" s="549"/>
      <c r="D239" s="549"/>
      <c r="E239" s="549"/>
      <c r="F239" s="549"/>
      <c r="G239" s="549"/>
    </row>
    <row r="240" spans="2:7">
      <c r="B240" s="549"/>
      <c r="C240" s="549"/>
      <c r="D240" s="549"/>
      <c r="E240" s="549"/>
      <c r="F240" s="549"/>
      <c r="G240" s="549"/>
    </row>
    <row r="241" spans="2:7">
      <c r="B241" s="549"/>
      <c r="C241" s="549"/>
      <c r="D241" s="549"/>
      <c r="E241" s="549"/>
      <c r="F241" s="549"/>
      <c r="G241" s="549"/>
    </row>
    <row r="242" spans="2:7">
      <c r="B242" s="549"/>
      <c r="C242" s="549"/>
      <c r="D242" s="549"/>
      <c r="E242" s="549"/>
      <c r="F242" s="549"/>
      <c r="G242" s="549"/>
    </row>
    <row r="243" spans="2:7">
      <c r="B243" s="549"/>
      <c r="C243" s="549"/>
      <c r="D243" s="549"/>
      <c r="E243" s="549"/>
      <c r="F243" s="549"/>
      <c r="G243" s="549"/>
    </row>
    <row r="244" spans="2:7">
      <c r="B244" s="549"/>
      <c r="C244" s="549"/>
      <c r="D244" s="549"/>
      <c r="E244" s="549"/>
      <c r="F244" s="549"/>
      <c r="G244" s="549"/>
    </row>
    <row r="245" spans="2:7">
      <c r="B245" s="549"/>
      <c r="C245" s="549"/>
      <c r="D245" s="549"/>
      <c r="E245" s="549"/>
      <c r="F245" s="549"/>
      <c r="G245" s="549"/>
    </row>
    <row r="246" spans="2:7">
      <c r="B246" s="549"/>
      <c r="C246" s="549"/>
      <c r="D246" s="549"/>
      <c r="E246" s="549"/>
      <c r="F246" s="549"/>
      <c r="G246" s="549"/>
    </row>
    <row r="247" spans="2:7">
      <c r="B247" s="549"/>
      <c r="C247" s="549"/>
      <c r="D247" s="549"/>
      <c r="E247" s="549"/>
      <c r="F247" s="549"/>
      <c r="G247" s="549"/>
    </row>
    <row r="248" spans="2:7">
      <c r="B248" s="549"/>
      <c r="C248" s="549"/>
      <c r="D248" s="549"/>
      <c r="E248" s="549"/>
      <c r="F248" s="549"/>
      <c r="G248" s="549"/>
    </row>
    <row r="249" spans="2:7">
      <c r="B249" s="549"/>
      <c r="C249" s="549"/>
      <c r="D249" s="549"/>
      <c r="E249" s="549"/>
      <c r="F249" s="549"/>
      <c r="G249" s="549"/>
    </row>
    <row r="250" spans="2:7">
      <c r="B250" s="549"/>
      <c r="C250" s="549"/>
      <c r="D250" s="549"/>
      <c r="E250" s="549"/>
      <c r="F250" s="549"/>
      <c r="G250" s="549"/>
    </row>
    <row r="251" spans="2:7">
      <c r="B251" s="549"/>
      <c r="C251" s="549"/>
      <c r="D251" s="549"/>
      <c r="E251" s="549"/>
      <c r="F251" s="549"/>
      <c r="G251" s="549"/>
    </row>
    <row r="252" spans="2:7">
      <c r="B252" s="549"/>
      <c r="C252" s="549"/>
      <c r="D252" s="549"/>
      <c r="E252" s="549"/>
      <c r="F252" s="549"/>
      <c r="G252" s="549"/>
    </row>
    <row r="253" spans="2:7">
      <c r="B253" s="549"/>
      <c r="C253" s="549"/>
      <c r="D253" s="549"/>
      <c r="E253" s="549"/>
      <c r="F253" s="549"/>
      <c r="G253" s="549"/>
    </row>
    <row r="254" spans="2:7">
      <c r="B254" s="549"/>
      <c r="C254" s="549"/>
      <c r="D254" s="549"/>
      <c r="E254" s="549"/>
      <c r="F254" s="549"/>
      <c r="G254" s="549"/>
    </row>
    <row r="255" spans="2:7">
      <c r="B255" s="549"/>
      <c r="C255" s="549"/>
      <c r="D255" s="549"/>
      <c r="E255" s="549"/>
      <c r="F255" s="549"/>
      <c r="G255" s="549"/>
    </row>
    <row r="256" spans="2:7">
      <c r="B256" s="549"/>
      <c r="C256" s="549"/>
      <c r="D256" s="549"/>
      <c r="E256" s="549"/>
      <c r="F256" s="549"/>
      <c r="G256" s="549"/>
    </row>
    <row r="257" spans="2:7">
      <c r="B257" s="549"/>
      <c r="C257" s="549"/>
      <c r="D257" s="549"/>
      <c r="E257" s="549"/>
      <c r="F257" s="549"/>
      <c r="G257" s="549"/>
    </row>
    <row r="258" spans="2:7">
      <c r="B258" s="549"/>
      <c r="C258" s="549"/>
      <c r="D258" s="549"/>
      <c r="E258" s="549"/>
      <c r="F258" s="549"/>
      <c r="G258" s="549"/>
    </row>
    <row r="259" spans="2:7">
      <c r="B259" s="549"/>
      <c r="C259" s="549"/>
      <c r="D259" s="549"/>
      <c r="E259" s="549"/>
      <c r="F259" s="549"/>
      <c r="G259" s="549"/>
    </row>
    <row r="260" spans="2:7">
      <c r="B260" s="549"/>
      <c r="C260" s="549"/>
      <c r="D260" s="549"/>
      <c r="E260" s="549"/>
      <c r="F260" s="549"/>
      <c r="G260" s="549"/>
    </row>
    <row r="261" spans="2:7">
      <c r="B261" s="549"/>
      <c r="C261" s="549"/>
      <c r="D261" s="549"/>
      <c r="E261" s="549"/>
      <c r="F261" s="549"/>
      <c r="G261" s="549"/>
    </row>
    <row r="262" spans="2:7">
      <c r="B262" s="549"/>
      <c r="C262" s="549"/>
      <c r="D262" s="549"/>
      <c r="E262" s="549"/>
      <c r="F262" s="549"/>
      <c r="G262" s="549"/>
    </row>
    <row r="263" spans="2:7">
      <c r="B263" s="549"/>
      <c r="C263" s="549"/>
      <c r="D263" s="549"/>
      <c r="E263" s="549"/>
      <c r="F263" s="549"/>
      <c r="G263" s="549"/>
    </row>
    <row r="264" spans="2:7">
      <c r="B264" s="549"/>
      <c r="C264" s="549"/>
      <c r="D264" s="549"/>
      <c r="E264" s="549"/>
      <c r="F264" s="549"/>
      <c r="G264" s="549"/>
    </row>
    <row r="265" spans="2:7">
      <c r="B265" s="549"/>
      <c r="C265" s="549"/>
      <c r="D265" s="549"/>
      <c r="E265" s="549"/>
      <c r="F265" s="549"/>
      <c r="G265" s="549"/>
    </row>
    <row r="266" spans="2:7">
      <c r="B266" s="549"/>
      <c r="C266" s="549"/>
      <c r="D266" s="549"/>
      <c r="E266" s="549"/>
      <c r="F266" s="549"/>
      <c r="G266" s="549"/>
    </row>
    <row r="267" spans="2:7">
      <c r="B267" s="549"/>
      <c r="C267" s="549"/>
      <c r="D267" s="549"/>
      <c r="E267" s="549"/>
      <c r="F267" s="549"/>
      <c r="G267" s="549"/>
    </row>
    <row r="268" spans="2:7">
      <c r="B268" s="549"/>
      <c r="C268" s="549"/>
      <c r="D268" s="549"/>
      <c r="E268" s="549"/>
      <c r="F268" s="549"/>
      <c r="G268" s="549"/>
    </row>
    <row r="269" spans="2:7">
      <c r="B269" s="549"/>
      <c r="C269" s="549"/>
      <c r="D269" s="549"/>
      <c r="E269" s="549"/>
      <c r="F269" s="549"/>
      <c r="G269" s="549"/>
    </row>
    <row r="270" spans="2:7">
      <c r="B270" s="549"/>
      <c r="C270" s="549"/>
      <c r="D270" s="549"/>
      <c r="E270" s="549"/>
      <c r="F270" s="549"/>
      <c r="G270" s="549"/>
    </row>
    <row r="271" spans="2:7">
      <c r="B271" s="549"/>
      <c r="C271" s="549"/>
      <c r="D271" s="549"/>
      <c r="E271" s="549"/>
      <c r="F271" s="549"/>
      <c r="G271" s="549"/>
    </row>
    <row r="272" spans="2:7">
      <c r="B272" s="549"/>
      <c r="C272" s="549"/>
      <c r="D272" s="549"/>
      <c r="E272" s="549"/>
      <c r="F272" s="549"/>
      <c r="G272" s="549"/>
    </row>
    <row r="273" spans="2:7">
      <c r="B273" s="549"/>
      <c r="C273" s="549"/>
      <c r="D273" s="549"/>
      <c r="E273" s="549"/>
      <c r="F273" s="549"/>
      <c r="G273" s="549"/>
    </row>
    <row r="274" spans="2:7">
      <c r="B274" s="549"/>
      <c r="C274" s="549"/>
      <c r="D274" s="549"/>
      <c r="E274" s="549"/>
      <c r="F274" s="549"/>
      <c r="G274" s="549"/>
    </row>
    <row r="275" spans="2:7">
      <c r="B275" s="549"/>
      <c r="C275" s="549"/>
      <c r="D275" s="549"/>
      <c r="E275" s="549"/>
      <c r="F275" s="549"/>
      <c r="G275" s="549"/>
    </row>
    <row r="276" spans="2:7">
      <c r="B276" s="549"/>
      <c r="C276" s="549"/>
      <c r="D276" s="549"/>
      <c r="E276" s="549"/>
      <c r="F276" s="549"/>
      <c r="G276" s="549"/>
    </row>
    <row r="277" spans="2:7">
      <c r="B277" s="549"/>
      <c r="C277" s="549"/>
      <c r="D277" s="549"/>
      <c r="E277" s="549"/>
      <c r="F277" s="549"/>
      <c r="G277" s="549"/>
    </row>
    <row r="278" spans="2:7">
      <c r="B278" s="549"/>
      <c r="C278" s="549"/>
      <c r="D278" s="549"/>
      <c r="E278" s="549"/>
      <c r="F278" s="549"/>
      <c r="G278" s="549"/>
    </row>
    <row r="279" spans="2:7">
      <c r="B279" s="549"/>
      <c r="C279" s="549"/>
      <c r="D279" s="549"/>
      <c r="E279" s="549"/>
      <c r="F279" s="549"/>
      <c r="G279" s="549"/>
    </row>
    <row r="280" spans="2:7">
      <c r="B280" s="549"/>
      <c r="C280" s="549"/>
      <c r="D280" s="549"/>
      <c r="E280" s="549"/>
      <c r="F280" s="549"/>
      <c r="G280" s="549"/>
    </row>
    <row r="281" spans="2:7">
      <c r="B281" s="549"/>
      <c r="C281" s="549"/>
      <c r="D281" s="549"/>
      <c r="E281" s="549"/>
      <c r="F281" s="549"/>
      <c r="G281" s="549"/>
    </row>
    <row r="282" spans="2:7">
      <c r="B282" s="549"/>
      <c r="C282" s="549"/>
      <c r="D282" s="549"/>
      <c r="E282" s="549"/>
      <c r="F282" s="549"/>
      <c r="G282" s="549"/>
    </row>
    <row r="283" spans="2:7">
      <c r="B283" s="549"/>
      <c r="C283" s="549"/>
      <c r="D283" s="549"/>
      <c r="E283" s="549"/>
      <c r="F283" s="549"/>
      <c r="G283" s="549"/>
    </row>
    <row r="284" spans="2:7">
      <c r="B284" s="549"/>
      <c r="C284" s="549"/>
      <c r="D284" s="549"/>
      <c r="E284" s="549"/>
      <c r="F284" s="549"/>
      <c r="G284" s="549"/>
    </row>
    <row r="285" spans="2:7">
      <c r="B285" s="549"/>
      <c r="C285" s="549"/>
      <c r="D285" s="549"/>
      <c r="E285" s="549"/>
      <c r="F285" s="549"/>
      <c r="G285" s="549"/>
    </row>
    <row r="286" spans="2:7">
      <c r="B286" s="549"/>
      <c r="C286" s="549"/>
      <c r="D286" s="549"/>
      <c r="E286" s="549"/>
      <c r="F286" s="549"/>
      <c r="G286" s="549"/>
    </row>
    <row r="287" spans="2:7">
      <c r="B287" s="549"/>
      <c r="C287" s="549"/>
      <c r="D287" s="549"/>
      <c r="E287" s="549"/>
      <c r="F287" s="549"/>
      <c r="G287" s="549"/>
    </row>
    <row r="288" spans="2:7">
      <c r="B288" s="549"/>
      <c r="C288" s="549"/>
      <c r="D288" s="549"/>
      <c r="E288" s="549"/>
      <c r="F288" s="549"/>
      <c r="G288" s="549"/>
    </row>
    <row r="289" spans="2:7">
      <c r="B289" s="549"/>
      <c r="C289" s="549"/>
      <c r="D289" s="549"/>
      <c r="E289" s="549"/>
      <c r="F289" s="549"/>
      <c r="G289" s="549"/>
    </row>
    <row r="290" spans="2:7">
      <c r="B290" s="549"/>
      <c r="C290" s="549"/>
      <c r="D290" s="549"/>
      <c r="E290" s="549"/>
      <c r="F290" s="549"/>
      <c r="G290" s="549"/>
    </row>
    <row r="291" spans="2:7">
      <c r="B291" s="549"/>
      <c r="C291" s="549"/>
      <c r="D291" s="549"/>
      <c r="E291" s="549"/>
      <c r="F291" s="549"/>
      <c r="G291" s="549"/>
    </row>
    <row r="292" spans="2:7">
      <c r="B292" s="549"/>
      <c r="C292" s="549"/>
      <c r="D292" s="549"/>
      <c r="E292" s="549"/>
      <c r="F292" s="549"/>
      <c r="G292" s="549"/>
    </row>
    <row r="293" spans="2:7">
      <c r="B293" s="549"/>
      <c r="C293" s="549"/>
      <c r="D293" s="549"/>
      <c r="E293" s="549"/>
      <c r="F293" s="549"/>
      <c r="G293" s="549"/>
    </row>
    <row r="294" spans="2:7">
      <c r="B294" s="549"/>
      <c r="C294" s="549"/>
      <c r="D294" s="549"/>
      <c r="E294" s="549"/>
      <c r="F294" s="549"/>
      <c r="G294" s="549"/>
    </row>
    <row r="295" spans="2:7">
      <c r="B295" s="549"/>
      <c r="C295" s="549"/>
      <c r="D295" s="549"/>
      <c r="E295" s="549"/>
      <c r="F295" s="549"/>
      <c r="G295" s="549"/>
    </row>
    <row r="296" spans="2:7">
      <c r="B296" s="549"/>
      <c r="C296" s="549"/>
      <c r="D296" s="549"/>
      <c r="E296" s="549"/>
      <c r="F296" s="549"/>
      <c r="G296" s="549"/>
    </row>
    <row r="297" spans="2:7">
      <c r="B297" s="549"/>
      <c r="C297" s="549"/>
      <c r="D297" s="549"/>
      <c r="E297" s="549"/>
      <c r="F297" s="549"/>
      <c r="G297" s="549"/>
    </row>
    <row r="298" spans="2:7">
      <c r="B298" s="549"/>
      <c r="C298" s="549"/>
      <c r="D298" s="549"/>
      <c r="E298" s="549"/>
      <c r="F298" s="549"/>
      <c r="G298" s="549"/>
    </row>
    <row r="299" spans="2:7">
      <c r="B299" s="549"/>
      <c r="C299" s="549"/>
      <c r="D299" s="549"/>
      <c r="E299" s="549"/>
      <c r="F299" s="549"/>
      <c r="G299" s="549"/>
    </row>
    <row r="300" spans="2:7">
      <c r="B300" s="549"/>
      <c r="C300" s="549"/>
      <c r="D300" s="549"/>
      <c r="E300" s="549"/>
      <c r="F300" s="549"/>
      <c r="G300" s="549"/>
    </row>
    <row r="301" spans="2:7">
      <c r="B301" s="549"/>
      <c r="C301" s="549"/>
      <c r="D301" s="549"/>
      <c r="E301" s="549"/>
      <c r="F301" s="549"/>
      <c r="G301" s="549"/>
    </row>
    <row r="302" spans="2:7">
      <c r="B302" s="549"/>
      <c r="C302" s="549"/>
      <c r="D302" s="549"/>
      <c r="E302" s="549"/>
      <c r="F302" s="549"/>
      <c r="G302" s="549"/>
    </row>
    <row r="303" spans="2:7">
      <c r="B303" s="549"/>
      <c r="C303" s="549"/>
      <c r="D303" s="549"/>
      <c r="E303" s="549"/>
      <c r="F303" s="549"/>
      <c r="G303" s="549"/>
    </row>
    <row r="304" spans="2:7">
      <c r="B304" s="549"/>
      <c r="C304" s="549"/>
      <c r="D304" s="549"/>
      <c r="E304" s="549"/>
      <c r="F304" s="549"/>
      <c r="G304" s="549"/>
    </row>
    <row r="305" spans="2:7">
      <c r="B305" s="549"/>
      <c r="C305" s="549"/>
      <c r="D305" s="549"/>
      <c r="E305" s="549"/>
      <c r="F305" s="549"/>
      <c r="G305" s="549"/>
    </row>
    <row r="306" spans="2:7">
      <c r="B306" s="549"/>
      <c r="C306" s="549"/>
      <c r="D306" s="549"/>
      <c r="E306" s="549"/>
      <c r="F306" s="549"/>
      <c r="G306" s="549"/>
    </row>
    <row r="307" spans="2:7">
      <c r="B307" s="549"/>
      <c r="C307" s="549"/>
      <c r="D307" s="549"/>
      <c r="E307" s="549"/>
      <c r="F307" s="549"/>
      <c r="G307" s="549"/>
    </row>
    <row r="308" spans="2:7">
      <c r="B308" s="549"/>
      <c r="C308" s="549"/>
      <c r="D308" s="549"/>
      <c r="E308" s="549"/>
      <c r="F308" s="549"/>
      <c r="G308" s="549"/>
    </row>
    <row r="309" spans="2:7">
      <c r="B309" s="549"/>
      <c r="C309" s="549"/>
      <c r="D309" s="549"/>
      <c r="E309" s="549"/>
      <c r="F309" s="549"/>
      <c r="G309" s="549"/>
    </row>
    <row r="310" spans="2:7">
      <c r="B310" s="549"/>
      <c r="C310" s="549"/>
      <c r="D310" s="549"/>
      <c r="E310" s="549"/>
      <c r="F310" s="549"/>
      <c r="G310" s="549"/>
    </row>
    <row r="311" spans="2:7">
      <c r="B311" s="549"/>
      <c r="C311" s="549"/>
      <c r="D311" s="549"/>
      <c r="E311" s="549"/>
      <c r="F311" s="549"/>
      <c r="G311" s="549"/>
    </row>
    <row r="312" spans="2:7">
      <c r="B312" s="549"/>
      <c r="C312" s="549"/>
      <c r="D312" s="549"/>
      <c r="E312" s="549"/>
      <c r="F312" s="549"/>
      <c r="G312" s="549"/>
    </row>
    <row r="313" spans="2:7">
      <c r="B313" s="549"/>
      <c r="C313" s="549"/>
      <c r="D313" s="549"/>
      <c r="E313" s="549"/>
      <c r="F313" s="549"/>
      <c r="G313" s="549"/>
    </row>
    <row r="314" spans="2:7">
      <c r="B314" s="549"/>
      <c r="C314" s="549"/>
      <c r="D314" s="549"/>
      <c r="E314" s="549"/>
      <c r="F314" s="549"/>
      <c r="G314" s="549"/>
    </row>
    <row r="315" spans="2:7">
      <c r="B315" s="549"/>
      <c r="C315" s="549"/>
      <c r="D315" s="549"/>
      <c r="E315" s="549"/>
      <c r="F315" s="549"/>
      <c r="G315" s="549"/>
    </row>
    <row r="316" spans="2:7">
      <c r="B316" s="549"/>
      <c r="C316" s="549"/>
      <c r="D316" s="549"/>
      <c r="E316" s="549"/>
      <c r="F316" s="549"/>
      <c r="G316" s="549"/>
    </row>
    <row r="317" spans="2:7">
      <c r="B317" s="549"/>
      <c r="C317" s="549"/>
      <c r="D317" s="549"/>
      <c r="E317" s="549"/>
      <c r="F317" s="549"/>
      <c r="G317" s="549"/>
    </row>
    <row r="318" spans="2:7">
      <c r="B318" s="549"/>
      <c r="C318" s="549"/>
      <c r="D318" s="549"/>
      <c r="E318" s="549"/>
      <c r="F318" s="549"/>
      <c r="G318" s="549"/>
    </row>
    <row r="319" spans="2:7">
      <c r="B319" s="549"/>
      <c r="C319" s="549"/>
      <c r="D319" s="549"/>
      <c r="E319" s="549"/>
      <c r="F319" s="549"/>
      <c r="G319" s="549"/>
    </row>
    <row r="320" spans="2:7">
      <c r="B320" s="549"/>
      <c r="C320" s="549"/>
      <c r="D320" s="549"/>
      <c r="E320" s="549"/>
      <c r="F320" s="549"/>
      <c r="G320" s="549"/>
    </row>
    <row r="321" spans="2:7">
      <c r="B321" s="549"/>
      <c r="C321" s="549"/>
      <c r="D321" s="549"/>
      <c r="E321" s="549"/>
      <c r="F321" s="549"/>
      <c r="G321" s="549"/>
    </row>
    <row r="322" spans="2:7">
      <c r="B322" s="549"/>
      <c r="C322" s="549"/>
      <c r="D322" s="549"/>
      <c r="E322" s="549"/>
      <c r="F322" s="549"/>
      <c r="G322" s="549"/>
    </row>
    <row r="323" spans="2:7">
      <c r="B323" s="549"/>
      <c r="C323" s="549"/>
      <c r="D323" s="549"/>
      <c r="E323" s="549"/>
      <c r="F323" s="549"/>
      <c r="G323" s="549"/>
    </row>
    <row r="324" spans="2:7">
      <c r="B324" s="549"/>
      <c r="C324" s="549"/>
      <c r="D324" s="549"/>
      <c r="E324" s="549"/>
      <c r="F324" s="549"/>
      <c r="G324" s="549"/>
    </row>
    <row r="325" spans="2:7">
      <c r="B325" s="549"/>
      <c r="C325" s="549"/>
      <c r="D325" s="549"/>
      <c r="E325" s="549"/>
      <c r="F325" s="549"/>
      <c r="G325" s="549"/>
    </row>
    <row r="326" spans="2:7">
      <c r="B326" s="549"/>
      <c r="C326" s="549"/>
      <c r="D326" s="549"/>
      <c r="E326" s="549"/>
      <c r="F326" s="549"/>
      <c r="G326" s="549"/>
    </row>
    <row r="327" spans="2:7">
      <c r="B327" s="549"/>
      <c r="C327" s="549"/>
      <c r="D327" s="549"/>
      <c r="E327" s="549"/>
      <c r="F327" s="549"/>
      <c r="G327" s="549"/>
    </row>
    <row r="328" spans="2:7">
      <c r="B328" s="549"/>
      <c r="C328" s="549"/>
      <c r="D328" s="549"/>
      <c r="E328" s="549"/>
      <c r="F328" s="549"/>
      <c r="G328" s="549"/>
    </row>
    <row r="329" spans="2:7">
      <c r="B329" s="549"/>
      <c r="C329" s="549"/>
      <c r="D329" s="549"/>
      <c r="E329" s="549"/>
      <c r="F329" s="549"/>
      <c r="G329" s="549"/>
    </row>
    <row r="330" spans="2:7">
      <c r="B330" s="549"/>
      <c r="C330" s="549"/>
      <c r="D330" s="549"/>
      <c r="E330" s="549"/>
      <c r="F330" s="549"/>
      <c r="G330" s="549"/>
    </row>
    <row r="331" spans="2:7">
      <c r="B331" s="549"/>
      <c r="C331" s="549"/>
      <c r="D331" s="549"/>
      <c r="E331" s="549"/>
      <c r="F331" s="549"/>
      <c r="G331" s="549"/>
    </row>
    <row r="332" spans="2:7">
      <c r="B332" s="549"/>
      <c r="C332" s="549"/>
      <c r="D332" s="549"/>
      <c r="E332" s="549"/>
      <c r="F332" s="549"/>
      <c r="G332" s="549"/>
    </row>
    <row r="333" spans="2:7">
      <c r="B333" s="549"/>
      <c r="C333" s="549"/>
      <c r="D333" s="549"/>
      <c r="E333" s="549"/>
      <c r="F333" s="549"/>
      <c r="G333" s="549"/>
    </row>
    <row r="334" spans="2:7">
      <c r="B334" s="549"/>
      <c r="C334" s="549"/>
      <c r="D334" s="549"/>
      <c r="E334" s="549"/>
      <c r="F334" s="549"/>
      <c r="G334" s="549"/>
    </row>
    <row r="335" spans="2:7">
      <c r="B335" s="549"/>
      <c r="C335" s="549"/>
      <c r="D335" s="549"/>
      <c r="E335" s="549"/>
      <c r="F335" s="549"/>
      <c r="G335" s="549"/>
    </row>
    <row r="336" spans="2:7">
      <c r="B336" s="549"/>
      <c r="C336" s="549"/>
      <c r="D336" s="549"/>
      <c r="E336" s="549"/>
      <c r="F336" s="549"/>
      <c r="G336" s="549"/>
    </row>
    <row r="337" spans="2:7">
      <c r="B337" s="549"/>
      <c r="C337" s="549"/>
      <c r="D337" s="549"/>
      <c r="E337" s="549"/>
      <c r="F337" s="549"/>
      <c r="G337" s="549"/>
    </row>
    <row r="338" spans="2:7">
      <c r="B338" s="549"/>
      <c r="C338" s="549"/>
      <c r="D338" s="549"/>
      <c r="E338" s="549"/>
      <c r="F338" s="549"/>
      <c r="G338" s="549"/>
    </row>
    <row r="339" spans="2:7">
      <c r="B339" s="549"/>
      <c r="C339" s="549"/>
      <c r="D339" s="549"/>
      <c r="E339" s="549"/>
      <c r="F339" s="549"/>
      <c r="G339" s="549"/>
    </row>
    <row r="340" spans="2:7">
      <c r="B340" s="549"/>
      <c r="C340" s="549"/>
      <c r="D340" s="549"/>
      <c r="E340" s="549"/>
      <c r="F340" s="549"/>
      <c r="G340" s="549"/>
    </row>
    <row r="341" spans="2:7">
      <c r="B341" s="549"/>
      <c r="C341" s="549"/>
      <c r="D341" s="549"/>
      <c r="E341" s="549"/>
      <c r="F341" s="549"/>
      <c r="G341" s="549"/>
    </row>
    <row r="342" spans="2:7">
      <c r="B342" s="549"/>
      <c r="C342" s="549"/>
      <c r="D342" s="549"/>
      <c r="E342" s="549"/>
      <c r="F342" s="549"/>
      <c r="G342" s="549"/>
    </row>
    <row r="343" spans="2:7">
      <c r="B343" s="549"/>
      <c r="C343" s="549"/>
      <c r="D343" s="549"/>
      <c r="E343" s="549"/>
      <c r="F343" s="549"/>
      <c r="G343" s="549"/>
    </row>
    <row r="344" spans="2:7">
      <c r="B344" s="549"/>
      <c r="C344" s="549"/>
      <c r="D344" s="549"/>
      <c r="E344" s="549"/>
      <c r="F344" s="549"/>
      <c r="G344" s="549"/>
    </row>
    <row r="345" spans="2:7">
      <c r="B345" s="549"/>
      <c r="C345" s="549"/>
      <c r="D345" s="549"/>
      <c r="E345" s="549"/>
      <c r="F345" s="549"/>
      <c r="G345" s="549"/>
    </row>
    <row r="346" spans="2:7">
      <c r="B346" s="549"/>
      <c r="C346" s="549"/>
      <c r="D346" s="549"/>
      <c r="E346" s="549"/>
      <c r="F346" s="549"/>
      <c r="G346" s="549"/>
    </row>
    <row r="347" spans="2:7">
      <c r="B347" s="549"/>
      <c r="C347" s="549"/>
      <c r="D347" s="549"/>
      <c r="E347" s="549"/>
      <c r="F347" s="549"/>
      <c r="G347" s="549"/>
    </row>
    <row r="348" spans="2:7">
      <c r="B348" s="549"/>
      <c r="C348" s="549"/>
      <c r="D348" s="549"/>
      <c r="E348" s="549"/>
      <c r="F348" s="549"/>
      <c r="G348" s="549"/>
    </row>
    <row r="349" spans="2:7">
      <c r="B349" s="549"/>
      <c r="C349" s="549"/>
      <c r="D349" s="549"/>
      <c r="E349" s="549"/>
      <c r="F349" s="549"/>
      <c r="G349" s="549"/>
    </row>
    <row r="350" spans="2:7">
      <c r="B350" s="549"/>
      <c r="C350" s="549"/>
      <c r="D350" s="549"/>
      <c r="E350" s="549"/>
      <c r="F350" s="549"/>
      <c r="G350" s="549"/>
    </row>
    <row r="351" spans="2:7">
      <c r="B351" s="549"/>
      <c r="C351" s="549"/>
      <c r="D351" s="549"/>
      <c r="E351" s="549"/>
      <c r="F351" s="549"/>
      <c r="G351" s="549"/>
    </row>
    <row r="352" spans="2:7">
      <c r="B352" s="549"/>
      <c r="C352" s="549"/>
      <c r="D352" s="549"/>
      <c r="E352" s="549"/>
      <c r="F352" s="549"/>
      <c r="G352" s="549"/>
    </row>
    <row r="353" spans="2:7">
      <c r="B353" s="549"/>
      <c r="C353" s="549"/>
      <c r="D353" s="549"/>
      <c r="E353" s="549"/>
      <c r="F353" s="549"/>
      <c r="G353" s="549"/>
    </row>
    <row r="354" spans="2:7">
      <c r="B354" s="549"/>
      <c r="C354" s="549"/>
      <c r="D354" s="549"/>
      <c r="E354" s="549"/>
      <c r="F354" s="549"/>
      <c r="G354" s="549"/>
    </row>
    <row r="355" spans="2:7">
      <c r="B355" s="549"/>
      <c r="C355" s="549"/>
      <c r="D355" s="549"/>
      <c r="E355" s="549"/>
      <c r="F355" s="549"/>
      <c r="G355" s="549"/>
    </row>
    <row r="356" spans="2:7">
      <c r="B356" s="549"/>
      <c r="C356" s="549"/>
      <c r="D356" s="549"/>
      <c r="E356" s="549"/>
      <c r="F356" s="549"/>
      <c r="G356" s="549"/>
    </row>
    <row r="357" spans="2:7">
      <c r="B357" s="549"/>
      <c r="C357" s="549"/>
      <c r="D357" s="549"/>
      <c r="E357" s="549"/>
      <c r="F357" s="549"/>
      <c r="G357" s="549"/>
    </row>
    <row r="358" spans="2:7">
      <c r="B358" s="549"/>
      <c r="C358" s="549"/>
      <c r="D358" s="549"/>
      <c r="E358" s="549"/>
      <c r="F358" s="549"/>
      <c r="G358" s="549"/>
    </row>
    <row r="359" spans="2:7">
      <c r="B359" s="549"/>
      <c r="C359" s="549"/>
      <c r="D359" s="549"/>
      <c r="E359" s="549"/>
      <c r="F359" s="549"/>
      <c r="G359" s="549"/>
    </row>
    <row r="360" spans="2:7">
      <c r="B360" s="549"/>
      <c r="C360" s="549"/>
      <c r="D360" s="549"/>
      <c r="E360" s="549"/>
      <c r="F360" s="549"/>
      <c r="G360" s="549"/>
    </row>
    <row r="361" spans="2:7">
      <c r="B361" s="549"/>
      <c r="C361" s="549"/>
      <c r="D361" s="549"/>
      <c r="E361" s="549"/>
      <c r="F361" s="549"/>
      <c r="G361" s="549"/>
    </row>
    <row r="362" spans="2:7">
      <c r="B362" s="549"/>
      <c r="C362" s="549"/>
      <c r="D362" s="549"/>
      <c r="E362" s="549"/>
      <c r="F362" s="549"/>
      <c r="G362" s="549"/>
    </row>
    <row r="363" spans="2:7">
      <c r="B363" s="549"/>
      <c r="C363" s="549"/>
      <c r="D363" s="549"/>
      <c r="E363" s="549"/>
      <c r="F363" s="549"/>
      <c r="G363" s="549"/>
    </row>
    <row r="364" spans="2:7">
      <c r="B364" s="549"/>
      <c r="C364" s="549"/>
      <c r="D364" s="549"/>
      <c r="E364" s="549"/>
      <c r="F364" s="549"/>
      <c r="G364" s="549"/>
    </row>
    <row r="365" spans="2:7">
      <c r="B365" s="549"/>
      <c r="C365" s="549"/>
      <c r="D365" s="549"/>
      <c r="E365" s="549"/>
      <c r="F365" s="549"/>
      <c r="G365" s="549"/>
    </row>
    <row r="366" spans="2:7">
      <c r="B366" s="549"/>
      <c r="C366" s="549"/>
      <c r="D366" s="549"/>
      <c r="E366" s="549"/>
      <c r="F366" s="549"/>
      <c r="G366" s="549"/>
    </row>
    <row r="367" spans="2:7">
      <c r="B367" s="549"/>
      <c r="C367" s="549"/>
      <c r="D367" s="549"/>
      <c r="E367" s="549"/>
      <c r="F367" s="549"/>
      <c r="G367" s="549"/>
    </row>
    <row r="368" spans="2:7">
      <c r="B368" s="549"/>
      <c r="C368" s="549"/>
      <c r="D368" s="549"/>
      <c r="E368" s="549"/>
      <c r="F368" s="549"/>
      <c r="G368" s="549"/>
    </row>
    <row r="369" spans="2:7">
      <c r="B369" s="549"/>
      <c r="C369" s="549"/>
      <c r="D369" s="549"/>
      <c r="E369" s="549"/>
      <c r="F369" s="549"/>
      <c r="G369" s="549"/>
    </row>
    <row r="370" spans="2:7">
      <c r="B370" s="549"/>
      <c r="C370" s="549"/>
      <c r="D370" s="549"/>
      <c r="E370" s="549"/>
      <c r="F370" s="549"/>
      <c r="G370" s="549"/>
    </row>
    <row r="371" spans="2:7">
      <c r="B371" s="549"/>
      <c r="C371" s="549"/>
      <c r="D371" s="549"/>
      <c r="E371" s="549"/>
      <c r="F371" s="549"/>
      <c r="G371" s="549"/>
    </row>
    <row r="372" spans="2:7">
      <c r="B372" s="549"/>
      <c r="C372" s="549"/>
      <c r="D372" s="549"/>
      <c r="E372" s="549"/>
      <c r="F372" s="549"/>
      <c r="G372" s="549"/>
    </row>
    <row r="373" spans="2:7">
      <c r="B373" s="549"/>
      <c r="C373" s="549"/>
      <c r="D373" s="549"/>
      <c r="E373" s="549"/>
      <c r="F373" s="549"/>
      <c r="G373" s="549"/>
    </row>
    <row r="374" spans="2:7">
      <c r="B374" s="549"/>
      <c r="C374" s="549"/>
      <c r="D374" s="549"/>
      <c r="E374" s="549"/>
      <c r="F374" s="549"/>
      <c r="G374" s="549"/>
    </row>
    <row r="375" spans="2:7">
      <c r="B375" s="549"/>
      <c r="C375" s="549"/>
      <c r="D375" s="549"/>
      <c r="E375" s="549"/>
      <c r="F375" s="549"/>
      <c r="G375" s="549"/>
    </row>
    <row r="376" spans="2:7">
      <c r="B376" s="549"/>
      <c r="C376" s="549"/>
      <c r="D376" s="549"/>
      <c r="E376" s="549"/>
      <c r="F376" s="549"/>
      <c r="G376" s="549"/>
    </row>
    <row r="377" spans="2:7">
      <c r="B377" s="549"/>
      <c r="C377" s="549"/>
      <c r="D377" s="549"/>
      <c r="E377" s="549"/>
      <c r="F377" s="549"/>
      <c r="G377" s="549"/>
    </row>
    <row r="378" spans="2:7">
      <c r="B378" s="549"/>
      <c r="C378" s="549"/>
      <c r="D378" s="549"/>
      <c r="E378" s="549"/>
      <c r="F378" s="549"/>
      <c r="G378" s="549"/>
    </row>
    <row r="379" spans="2:7">
      <c r="B379" s="549"/>
      <c r="C379" s="549"/>
      <c r="D379" s="549"/>
      <c r="E379" s="549"/>
      <c r="F379" s="549"/>
      <c r="G379" s="549"/>
    </row>
    <row r="380" spans="2:7">
      <c r="B380" s="549"/>
      <c r="C380" s="549"/>
      <c r="D380" s="549"/>
      <c r="E380" s="549"/>
      <c r="F380" s="549"/>
      <c r="G380" s="549"/>
    </row>
    <row r="381" spans="2:7">
      <c r="B381" s="549"/>
      <c r="C381" s="549"/>
      <c r="D381" s="549"/>
      <c r="E381" s="549"/>
      <c r="F381" s="549"/>
      <c r="G381" s="549"/>
    </row>
    <row r="382" spans="2:7">
      <c r="B382" s="549"/>
      <c r="C382" s="549"/>
      <c r="D382" s="549"/>
      <c r="E382" s="549"/>
      <c r="F382" s="549"/>
      <c r="G382" s="549"/>
    </row>
    <row r="383" spans="2:7">
      <c r="B383" s="549"/>
      <c r="C383" s="549"/>
      <c r="D383" s="549"/>
      <c r="E383" s="549"/>
      <c r="F383" s="549"/>
      <c r="G383" s="549"/>
    </row>
    <row r="384" spans="2:7">
      <c r="B384" s="549"/>
      <c r="C384" s="549"/>
      <c r="D384" s="549"/>
      <c r="E384" s="549"/>
      <c r="F384" s="549"/>
      <c r="G384" s="549"/>
    </row>
    <row r="385" spans="2:7">
      <c r="B385" s="549"/>
      <c r="C385" s="549"/>
      <c r="D385" s="549"/>
      <c r="E385" s="549"/>
      <c r="F385" s="549"/>
      <c r="G385" s="549"/>
    </row>
    <row r="386" spans="2:7">
      <c r="B386" s="549"/>
      <c r="C386" s="549"/>
      <c r="D386" s="549"/>
      <c r="E386" s="549"/>
      <c r="F386" s="549"/>
      <c r="G386" s="549"/>
    </row>
    <row r="387" spans="2:7">
      <c r="B387" s="549"/>
      <c r="C387" s="549"/>
      <c r="D387" s="549"/>
      <c r="E387" s="549"/>
      <c r="F387" s="549"/>
      <c r="G387" s="549"/>
    </row>
    <row r="388" spans="2:7">
      <c r="B388" s="549"/>
      <c r="C388" s="549"/>
      <c r="D388" s="549"/>
      <c r="E388" s="549"/>
      <c r="F388" s="549"/>
      <c r="G388" s="549"/>
    </row>
    <row r="389" spans="2:7">
      <c r="B389" s="549"/>
      <c r="C389" s="549"/>
      <c r="D389" s="549"/>
      <c r="E389" s="549"/>
      <c r="F389" s="549"/>
      <c r="G389" s="549"/>
    </row>
    <row r="390" spans="2:7">
      <c r="B390" s="549"/>
      <c r="C390" s="549"/>
      <c r="D390" s="549"/>
      <c r="E390" s="549"/>
      <c r="F390" s="549"/>
      <c r="G390" s="549"/>
    </row>
    <row r="391" spans="2:7">
      <c r="B391" s="549"/>
      <c r="C391" s="549"/>
      <c r="D391" s="549"/>
      <c r="E391" s="549"/>
      <c r="F391" s="549"/>
      <c r="G391" s="549"/>
    </row>
    <row r="392" spans="2:7">
      <c r="B392" s="549"/>
      <c r="C392" s="549"/>
      <c r="D392" s="549"/>
      <c r="E392" s="549"/>
      <c r="F392" s="549"/>
      <c r="G392" s="549"/>
    </row>
    <row r="393" spans="2:7">
      <c r="B393" s="549"/>
      <c r="C393" s="549"/>
      <c r="D393" s="549"/>
      <c r="E393" s="549"/>
      <c r="F393" s="549"/>
      <c r="G393" s="549"/>
    </row>
    <row r="394" spans="2:7">
      <c r="B394" s="549"/>
      <c r="C394" s="549"/>
      <c r="D394" s="549"/>
      <c r="E394" s="549"/>
      <c r="F394" s="549"/>
      <c r="G394" s="549"/>
    </row>
    <row r="395" spans="2:7">
      <c r="B395" s="549"/>
      <c r="C395" s="549"/>
      <c r="D395" s="549"/>
      <c r="E395" s="549"/>
      <c r="F395" s="549"/>
      <c r="G395" s="549"/>
    </row>
    <row r="396" spans="2:7">
      <c r="B396" s="549"/>
      <c r="C396" s="549"/>
      <c r="D396" s="549"/>
      <c r="E396" s="549"/>
      <c r="F396" s="549"/>
      <c r="G396" s="549"/>
    </row>
    <row r="397" spans="2:7">
      <c r="B397" s="549"/>
      <c r="C397" s="549"/>
      <c r="D397" s="549"/>
      <c r="E397" s="549"/>
      <c r="F397" s="549"/>
      <c r="G397" s="549"/>
    </row>
    <row r="398" spans="2:7">
      <c r="B398" s="549"/>
      <c r="C398" s="549"/>
      <c r="D398" s="549"/>
      <c r="E398" s="549"/>
      <c r="F398" s="549"/>
      <c r="G398" s="549"/>
    </row>
    <row r="399" spans="2:7">
      <c r="B399" s="549"/>
      <c r="C399" s="549"/>
      <c r="D399" s="549"/>
      <c r="E399" s="549"/>
      <c r="F399" s="549"/>
      <c r="G399" s="549"/>
    </row>
    <row r="400" spans="2:7">
      <c r="B400" s="549"/>
      <c r="C400" s="549"/>
      <c r="D400" s="549"/>
      <c r="E400" s="549"/>
      <c r="F400" s="549"/>
      <c r="G400" s="549"/>
    </row>
    <row r="401" spans="2:7">
      <c r="B401" s="549"/>
      <c r="C401" s="549"/>
      <c r="D401" s="549"/>
      <c r="E401" s="549"/>
      <c r="F401" s="549"/>
      <c r="G401" s="549"/>
    </row>
    <row r="402" spans="2:7">
      <c r="B402" s="549"/>
      <c r="C402" s="549"/>
      <c r="D402" s="549"/>
      <c r="E402" s="549"/>
      <c r="F402" s="549"/>
      <c r="G402" s="549"/>
    </row>
    <row r="403" spans="2:7">
      <c r="B403" s="549"/>
      <c r="C403" s="549"/>
      <c r="D403" s="549"/>
      <c r="E403" s="549"/>
      <c r="F403" s="549"/>
      <c r="G403" s="549"/>
    </row>
    <row r="404" spans="2:7">
      <c r="B404" s="549"/>
      <c r="C404" s="549"/>
      <c r="D404" s="549"/>
      <c r="E404" s="549"/>
      <c r="F404" s="549"/>
      <c r="G404" s="549"/>
    </row>
    <row r="405" spans="2:7">
      <c r="B405" s="549"/>
      <c r="C405" s="549"/>
      <c r="D405" s="549"/>
      <c r="E405" s="549"/>
      <c r="F405" s="549"/>
      <c r="G405" s="549"/>
    </row>
    <row r="406" spans="2:7">
      <c r="B406" s="549"/>
      <c r="C406" s="549"/>
      <c r="D406" s="549"/>
      <c r="E406" s="549"/>
      <c r="F406" s="549"/>
      <c r="G406" s="549"/>
    </row>
    <row r="407" spans="2:7">
      <c r="B407" s="549"/>
      <c r="C407" s="549"/>
      <c r="D407" s="549"/>
      <c r="E407" s="549"/>
      <c r="F407" s="549"/>
      <c r="G407" s="549"/>
    </row>
    <row r="408" spans="2:7">
      <c r="B408" s="549"/>
      <c r="C408" s="549"/>
      <c r="D408" s="549"/>
      <c r="E408" s="549"/>
      <c r="F408" s="549"/>
      <c r="G408" s="549"/>
    </row>
    <row r="409" spans="2:7">
      <c r="B409" s="549"/>
      <c r="C409" s="549"/>
      <c r="D409" s="549"/>
      <c r="E409" s="549"/>
      <c r="F409" s="549"/>
      <c r="G409" s="549"/>
    </row>
    <row r="410" spans="2:7">
      <c r="B410" s="549"/>
      <c r="C410" s="549"/>
      <c r="D410" s="549"/>
      <c r="E410" s="549"/>
      <c r="F410" s="549"/>
      <c r="G410" s="549"/>
    </row>
    <row r="411" spans="2:7">
      <c r="B411" s="549"/>
      <c r="C411" s="549"/>
      <c r="D411" s="549"/>
      <c r="E411" s="549"/>
      <c r="F411" s="549"/>
      <c r="G411" s="549"/>
    </row>
    <row r="412" spans="2:7">
      <c r="B412" s="549"/>
      <c r="C412" s="549"/>
      <c r="D412" s="549"/>
      <c r="E412" s="549"/>
      <c r="F412" s="549"/>
      <c r="G412" s="549"/>
    </row>
    <row r="413" spans="2:7">
      <c r="B413" s="549"/>
      <c r="C413" s="549"/>
      <c r="D413" s="549"/>
      <c r="E413" s="549"/>
      <c r="F413" s="549"/>
      <c r="G413" s="549"/>
    </row>
    <row r="414" spans="2:7">
      <c r="B414" s="549"/>
      <c r="C414" s="549"/>
      <c r="D414" s="549"/>
      <c r="E414" s="549"/>
      <c r="F414" s="549"/>
      <c r="G414" s="549"/>
    </row>
    <row r="415" spans="2:7">
      <c r="B415" s="549"/>
      <c r="C415" s="549"/>
      <c r="D415" s="549"/>
      <c r="E415" s="549"/>
      <c r="F415" s="549"/>
      <c r="G415" s="549"/>
    </row>
    <row r="416" spans="2:7">
      <c r="B416" s="549"/>
      <c r="C416" s="549"/>
      <c r="D416" s="549"/>
      <c r="E416" s="549"/>
      <c r="F416" s="549"/>
      <c r="G416" s="549"/>
    </row>
    <row r="417" spans="2:7">
      <c r="B417" s="549"/>
      <c r="C417" s="549"/>
      <c r="D417" s="549"/>
      <c r="E417" s="549"/>
      <c r="F417" s="549"/>
      <c r="G417" s="549"/>
    </row>
    <row r="418" spans="2:7">
      <c r="B418" s="549"/>
      <c r="C418" s="549"/>
      <c r="D418" s="549"/>
      <c r="E418" s="549"/>
      <c r="F418" s="549"/>
      <c r="G418" s="549"/>
    </row>
    <row r="419" spans="2:7">
      <c r="B419" s="549"/>
      <c r="C419" s="549"/>
      <c r="D419" s="549"/>
      <c r="E419" s="549"/>
      <c r="F419" s="549"/>
      <c r="G419" s="549"/>
    </row>
    <row r="420" spans="2:7">
      <c r="B420" s="549"/>
      <c r="C420" s="549"/>
      <c r="D420" s="549"/>
      <c r="E420" s="549"/>
      <c r="F420" s="549"/>
      <c r="G420" s="549"/>
    </row>
    <row r="421" spans="2:7">
      <c r="B421" s="549"/>
      <c r="C421" s="549"/>
      <c r="D421" s="549"/>
      <c r="E421" s="549"/>
      <c r="F421" s="549"/>
      <c r="G421" s="549"/>
    </row>
    <row r="422" spans="2:7">
      <c r="B422" s="549"/>
      <c r="C422" s="549"/>
      <c r="D422" s="549"/>
      <c r="E422" s="549"/>
      <c r="F422" s="549"/>
      <c r="G422" s="549"/>
    </row>
    <row r="423" spans="2:7">
      <c r="B423" s="549"/>
      <c r="C423" s="549"/>
      <c r="D423" s="549"/>
      <c r="E423" s="549"/>
      <c r="F423" s="549"/>
      <c r="G423" s="549"/>
    </row>
    <row r="424" spans="2:7">
      <c r="B424" s="549"/>
      <c r="C424" s="549"/>
      <c r="D424" s="549"/>
      <c r="E424" s="549"/>
      <c r="F424" s="549"/>
      <c r="G424" s="549"/>
    </row>
    <row r="425" spans="2:7">
      <c r="B425" s="549"/>
      <c r="C425" s="549"/>
      <c r="D425" s="549"/>
      <c r="E425" s="549"/>
      <c r="F425" s="549"/>
      <c r="G425" s="549"/>
    </row>
    <row r="426" spans="2:7">
      <c r="B426" s="549"/>
      <c r="C426" s="549"/>
      <c r="D426" s="549"/>
      <c r="E426" s="549"/>
      <c r="F426" s="549"/>
      <c r="G426" s="549"/>
    </row>
    <row r="427" spans="2:7">
      <c r="B427" s="549"/>
      <c r="C427" s="549"/>
      <c r="D427" s="549"/>
      <c r="E427" s="549"/>
      <c r="F427" s="549"/>
      <c r="G427" s="549"/>
    </row>
    <row r="428" spans="2:7">
      <c r="B428" s="549"/>
      <c r="C428" s="549"/>
      <c r="D428" s="549"/>
      <c r="E428" s="549"/>
      <c r="F428" s="549"/>
      <c r="G428" s="549"/>
    </row>
    <row r="429" spans="2:7">
      <c r="B429" s="549"/>
      <c r="C429" s="549"/>
      <c r="D429" s="549"/>
      <c r="E429" s="549"/>
      <c r="F429" s="549"/>
      <c r="G429" s="549"/>
    </row>
    <row r="430" spans="2:7">
      <c r="B430" s="549"/>
      <c r="C430" s="549"/>
      <c r="D430" s="549"/>
      <c r="E430" s="549"/>
      <c r="F430" s="549"/>
      <c r="G430" s="549"/>
    </row>
    <row r="431" spans="2:7">
      <c r="B431" s="549"/>
      <c r="C431" s="549"/>
      <c r="D431" s="549"/>
      <c r="E431" s="549"/>
      <c r="F431" s="549"/>
      <c r="G431" s="549"/>
    </row>
    <row r="432" spans="2:7">
      <c r="B432" s="549"/>
      <c r="C432" s="549"/>
      <c r="D432" s="549"/>
      <c r="E432" s="549"/>
      <c r="F432" s="549"/>
      <c r="G432" s="549"/>
    </row>
    <row r="433" spans="2:7">
      <c r="B433" s="549"/>
      <c r="C433" s="549"/>
      <c r="D433" s="549"/>
      <c r="E433" s="549"/>
      <c r="F433" s="549"/>
      <c r="G433" s="549"/>
    </row>
    <row r="434" spans="2:7">
      <c r="B434" s="549"/>
      <c r="C434" s="549"/>
      <c r="D434" s="549"/>
      <c r="E434" s="549"/>
      <c r="F434" s="549"/>
      <c r="G434" s="549"/>
    </row>
    <row r="435" spans="2:7">
      <c r="B435" s="549"/>
      <c r="C435" s="549"/>
      <c r="D435" s="549"/>
      <c r="E435" s="549"/>
      <c r="F435" s="549"/>
      <c r="G435" s="549"/>
    </row>
    <row r="436" spans="2:7">
      <c r="B436" s="549"/>
      <c r="C436" s="549"/>
      <c r="D436" s="549"/>
      <c r="E436" s="549"/>
      <c r="F436" s="549"/>
      <c r="G436" s="549"/>
    </row>
    <row r="437" spans="2:7">
      <c r="B437" s="549"/>
      <c r="C437" s="549"/>
      <c r="D437" s="549"/>
      <c r="E437" s="549"/>
      <c r="F437" s="549"/>
      <c r="G437" s="549"/>
    </row>
    <row r="438" spans="2:7">
      <c r="B438" s="549"/>
      <c r="C438" s="549"/>
      <c r="D438" s="549"/>
      <c r="E438" s="549"/>
      <c r="F438" s="549"/>
      <c r="G438" s="549"/>
    </row>
    <row r="439" spans="2:7">
      <c r="B439" s="549"/>
      <c r="C439" s="549"/>
      <c r="D439" s="549"/>
      <c r="E439" s="549"/>
      <c r="F439" s="549"/>
      <c r="G439" s="549"/>
    </row>
    <row r="440" spans="2:7">
      <c r="B440" s="549"/>
      <c r="C440" s="549"/>
      <c r="D440" s="549"/>
      <c r="E440" s="549"/>
      <c r="F440" s="549"/>
      <c r="G440" s="549"/>
    </row>
    <row r="441" spans="2:7">
      <c r="B441" s="549"/>
      <c r="C441" s="549"/>
      <c r="D441" s="549"/>
      <c r="E441" s="549"/>
      <c r="F441" s="549"/>
      <c r="G441" s="549"/>
    </row>
    <row r="442" spans="2:7">
      <c r="B442" s="549"/>
      <c r="C442" s="549"/>
      <c r="D442" s="549"/>
      <c r="E442" s="549"/>
      <c r="F442" s="549"/>
      <c r="G442" s="549"/>
    </row>
    <row r="443" spans="2:7">
      <c r="B443" s="549"/>
      <c r="C443" s="549"/>
      <c r="D443" s="549"/>
      <c r="E443" s="549"/>
      <c r="F443" s="549"/>
      <c r="G443" s="549"/>
    </row>
    <row r="444" spans="2:7">
      <c r="B444" s="549"/>
      <c r="C444" s="549"/>
      <c r="D444" s="549"/>
      <c r="E444" s="549"/>
      <c r="F444" s="549"/>
      <c r="G444" s="549"/>
    </row>
    <row r="445" spans="2:7">
      <c r="B445" s="549"/>
      <c r="C445" s="549"/>
      <c r="D445" s="549"/>
      <c r="E445" s="549"/>
      <c r="F445" s="549"/>
      <c r="G445" s="549"/>
    </row>
    <row r="446" spans="2:7">
      <c r="B446" s="549"/>
      <c r="C446" s="549"/>
      <c r="D446" s="549"/>
      <c r="E446" s="549"/>
      <c r="F446" s="549"/>
      <c r="G446" s="549"/>
    </row>
    <row r="447" spans="2:7">
      <c r="B447" s="549"/>
      <c r="C447" s="549"/>
      <c r="D447" s="549"/>
      <c r="E447" s="549"/>
      <c r="F447" s="549"/>
      <c r="G447" s="549"/>
    </row>
    <row r="448" spans="2:7">
      <c r="B448" s="549"/>
      <c r="C448" s="549"/>
      <c r="D448" s="549"/>
      <c r="E448" s="549"/>
      <c r="F448" s="549"/>
      <c r="G448" s="549"/>
    </row>
    <row r="449" spans="2:7">
      <c r="B449" s="549"/>
      <c r="C449" s="549"/>
      <c r="D449" s="549"/>
      <c r="E449" s="549"/>
      <c r="F449" s="549"/>
      <c r="G449" s="549"/>
    </row>
    <row r="450" spans="2:7">
      <c r="B450" s="549"/>
      <c r="C450" s="549"/>
      <c r="D450" s="549"/>
      <c r="E450" s="549"/>
      <c r="F450" s="549"/>
      <c r="G450" s="549"/>
    </row>
    <row r="451" spans="2:7">
      <c r="B451" s="549"/>
      <c r="C451" s="549"/>
      <c r="D451" s="549"/>
      <c r="E451" s="549"/>
      <c r="F451" s="549"/>
      <c r="G451" s="549"/>
    </row>
    <row r="452" spans="2:7">
      <c r="B452" s="549"/>
      <c r="C452" s="549"/>
      <c r="D452" s="549"/>
      <c r="E452" s="549"/>
      <c r="F452" s="549"/>
      <c r="G452" s="549"/>
    </row>
    <row r="453" spans="2:7">
      <c r="B453" s="549"/>
      <c r="C453" s="549"/>
      <c r="D453" s="549"/>
      <c r="E453" s="549"/>
      <c r="F453" s="549"/>
      <c r="G453" s="549"/>
    </row>
    <row r="454" spans="2:7">
      <c r="B454" s="549"/>
      <c r="C454" s="549"/>
      <c r="D454" s="549"/>
      <c r="E454" s="549"/>
      <c r="F454" s="549"/>
      <c r="G454" s="549"/>
    </row>
    <row r="455" spans="2:7">
      <c r="B455" s="549"/>
      <c r="C455" s="549"/>
      <c r="D455" s="549"/>
      <c r="E455" s="549"/>
      <c r="F455" s="549"/>
      <c r="G455" s="549"/>
    </row>
    <row r="456" spans="2:7">
      <c r="B456" s="549"/>
      <c r="C456" s="549"/>
      <c r="D456" s="549"/>
      <c r="E456" s="549"/>
      <c r="F456" s="549"/>
      <c r="G456" s="549"/>
    </row>
    <row r="457" spans="2:7">
      <c r="B457" s="549"/>
      <c r="C457" s="549"/>
      <c r="D457" s="549"/>
      <c r="E457" s="549"/>
      <c r="F457" s="549"/>
      <c r="G457" s="549"/>
    </row>
    <row r="458" spans="2:7">
      <c r="B458" s="549"/>
      <c r="C458" s="549"/>
      <c r="D458" s="549"/>
      <c r="E458" s="549"/>
      <c r="F458" s="549"/>
      <c r="G458" s="549"/>
    </row>
    <row r="459" spans="2:7">
      <c r="B459" s="549"/>
      <c r="C459" s="549"/>
      <c r="D459" s="549"/>
      <c r="E459" s="549"/>
      <c r="F459" s="549"/>
      <c r="G459" s="549"/>
    </row>
    <row r="460" spans="2:7">
      <c r="B460" s="549"/>
      <c r="C460" s="549"/>
      <c r="D460" s="549"/>
      <c r="E460" s="549"/>
      <c r="F460" s="549"/>
      <c r="G460" s="549"/>
    </row>
    <row r="461" spans="2:7">
      <c r="B461" s="549"/>
      <c r="C461" s="549"/>
      <c r="D461" s="549"/>
      <c r="E461" s="549"/>
      <c r="F461" s="549"/>
      <c r="G461" s="549"/>
    </row>
    <row r="462" spans="2:7">
      <c r="B462" s="549"/>
      <c r="C462" s="549"/>
      <c r="D462" s="549"/>
      <c r="E462" s="549"/>
      <c r="F462" s="549"/>
      <c r="G462" s="549"/>
    </row>
    <row r="463" spans="2:7">
      <c r="B463" s="549"/>
      <c r="C463" s="549"/>
      <c r="D463" s="549"/>
      <c r="E463" s="549"/>
      <c r="F463" s="549"/>
      <c r="G463" s="549"/>
    </row>
    <row r="464" spans="2:7">
      <c r="B464" s="549"/>
      <c r="C464" s="549"/>
      <c r="D464" s="549"/>
      <c r="E464" s="549"/>
      <c r="F464" s="549"/>
      <c r="G464" s="549"/>
    </row>
    <row r="465" spans="2:7">
      <c r="B465" s="549"/>
      <c r="C465" s="549"/>
      <c r="D465" s="549"/>
      <c r="E465" s="549"/>
      <c r="F465" s="549"/>
      <c r="G465" s="549"/>
    </row>
    <row r="466" spans="2:7">
      <c r="B466" s="549"/>
      <c r="C466" s="549"/>
      <c r="D466" s="549"/>
      <c r="E466" s="549"/>
      <c r="F466" s="549"/>
      <c r="G466" s="549"/>
    </row>
    <row r="467" spans="2:7">
      <c r="B467" s="549"/>
      <c r="C467" s="549"/>
      <c r="D467" s="549"/>
      <c r="E467" s="549"/>
      <c r="F467" s="549"/>
      <c r="G467" s="549"/>
    </row>
    <row r="468" spans="2:7">
      <c r="B468" s="549"/>
      <c r="C468" s="549"/>
      <c r="D468" s="549"/>
      <c r="E468" s="549"/>
      <c r="F468" s="549"/>
      <c r="G468" s="549"/>
    </row>
    <row r="469" spans="2:7">
      <c r="B469" s="549"/>
      <c r="C469" s="549"/>
      <c r="D469" s="549"/>
      <c r="E469" s="549"/>
      <c r="F469" s="549"/>
      <c r="G469" s="549"/>
    </row>
    <row r="470" spans="2:7">
      <c r="B470" s="549"/>
      <c r="C470" s="549"/>
      <c r="D470" s="549"/>
      <c r="E470" s="549"/>
      <c r="F470" s="549"/>
      <c r="G470" s="549"/>
    </row>
    <row r="471" spans="2:7">
      <c r="B471" s="549"/>
      <c r="C471" s="549"/>
      <c r="D471" s="549"/>
      <c r="E471" s="549"/>
      <c r="F471" s="549"/>
      <c r="G471" s="549"/>
    </row>
    <row r="472" spans="2:7">
      <c r="B472" s="549"/>
      <c r="C472" s="549"/>
      <c r="D472" s="549"/>
      <c r="E472" s="549"/>
      <c r="F472" s="549"/>
      <c r="G472" s="549"/>
    </row>
    <row r="473" spans="2:7">
      <c r="B473" s="549"/>
      <c r="C473" s="549"/>
      <c r="D473" s="549"/>
      <c r="E473" s="549"/>
      <c r="F473" s="549"/>
      <c r="G473" s="549"/>
    </row>
    <row r="474" spans="2:7">
      <c r="B474" s="549"/>
      <c r="C474" s="549"/>
      <c r="D474" s="549"/>
      <c r="E474" s="549"/>
      <c r="F474" s="549"/>
      <c r="G474" s="549"/>
    </row>
    <row r="475" spans="2:7">
      <c r="B475" s="549"/>
      <c r="C475" s="549"/>
      <c r="D475" s="549"/>
      <c r="E475" s="549"/>
      <c r="F475" s="549"/>
      <c r="G475" s="549"/>
    </row>
    <row r="476" spans="2:7">
      <c r="B476" s="549"/>
      <c r="C476" s="549"/>
      <c r="D476" s="549"/>
      <c r="E476" s="549"/>
      <c r="F476" s="549"/>
      <c r="G476" s="549"/>
    </row>
    <row r="477" spans="2:7">
      <c r="B477" s="549"/>
      <c r="C477" s="549"/>
      <c r="D477" s="549"/>
      <c r="E477" s="549"/>
      <c r="F477" s="549"/>
      <c r="G477" s="549"/>
    </row>
    <row r="478" spans="2:7">
      <c r="B478" s="549"/>
      <c r="C478" s="549"/>
      <c r="D478" s="549"/>
      <c r="E478" s="549"/>
      <c r="F478" s="549"/>
      <c r="G478" s="549"/>
    </row>
    <row r="479" spans="2:7">
      <c r="B479" s="549"/>
      <c r="C479" s="549"/>
      <c r="D479" s="549"/>
      <c r="E479" s="549"/>
      <c r="F479" s="549"/>
      <c r="G479" s="549"/>
    </row>
    <row r="480" spans="2:7">
      <c r="B480" s="549"/>
      <c r="C480" s="549"/>
      <c r="D480" s="549"/>
      <c r="E480" s="549"/>
      <c r="F480" s="549"/>
      <c r="G480" s="549"/>
    </row>
    <row r="481" spans="2:7">
      <c r="B481" s="549"/>
      <c r="C481" s="549"/>
      <c r="D481" s="549"/>
      <c r="E481" s="549"/>
      <c r="F481" s="549"/>
      <c r="G481" s="549"/>
    </row>
    <row r="482" spans="2:7">
      <c r="B482" s="549"/>
      <c r="C482" s="549"/>
      <c r="D482" s="549"/>
      <c r="E482" s="549"/>
      <c r="F482" s="549"/>
      <c r="G482" s="549"/>
    </row>
    <row r="483" spans="2:7">
      <c r="B483" s="549"/>
      <c r="C483" s="549"/>
      <c r="D483" s="549"/>
      <c r="E483" s="549"/>
      <c r="F483" s="549"/>
      <c r="G483" s="549"/>
    </row>
    <row r="484" spans="2:7">
      <c r="B484" s="549"/>
      <c r="C484" s="549"/>
      <c r="D484" s="549"/>
      <c r="E484" s="549"/>
      <c r="F484" s="549"/>
      <c r="G484" s="549"/>
    </row>
    <row r="485" spans="2:7">
      <c r="B485" s="549"/>
      <c r="C485" s="549"/>
      <c r="D485" s="549"/>
      <c r="E485" s="549"/>
      <c r="F485" s="549"/>
      <c r="G485" s="549"/>
    </row>
    <row r="486" spans="2:7">
      <c r="B486" s="549"/>
      <c r="C486" s="549"/>
      <c r="D486" s="549"/>
      <c r="E486" s="549"/>
      <c r="F486" s="549"/>
      <c r="G486" s="549"/>
    </row>
    <row r="487" spans="2:7">
      <c r="B487" s="549"/>
      <c r="C487" s="549"/>
      <c r="D487" s="549"/>
      <c r="E487" s="549"/>
      <c r="F487" s="549"/>
      <c r="G487" s="549"/>
    </row>
    <row r="488" spans="2:7">
      <c r="B488" s="549"/>
      <c r="C488" s="549"/>
      <c r="D488" s="549"/>
      <c r="E488" s="549"/>
      <c r="F488" s="549"/>
      <c r="G488" s="549"/>
    </row>
    <row r="489" spans="2:7">
      <c r="B489" s="549"/>
      <c r="C489" s="549"/>
      <c r="D489" s="549"/>
      <c r="E489" s="549"/>
      <c r="F489" s="549"/>
      <c r="G489" s="549"/>
    </row>
    <row r="490" spans="2:7">
      <c r="B490" s="549"/>
      <c r="C490" s="549"/>
      <c r="D490" s="549"/>
      <c r="E490" s="549"/>
      <c r="F490" s="549"/>
      <c r="G490" s="549"/>
    </row>
    <row r="491" spans="2:7">
      <c r="B491" s="549"/>
      <c r="C491" s="549"/>
      <c r="D491" s="549"/>
      <c r="E491" s="549"/>
      <c r="F491" s="549"/>
      <c r="G491" s="549"/>
    </row>
    <row r="492" spans="2:7">
      <c r="B492" s="549"/>
      <c r="C492" s="549"/>
      <c r="D492" s="549"/>
      <c r="E492" s="549"/>
      <c r="F492" s="549"/>
      <c r="G492" s="549"/>
    </row>
    <row r="493" spans="2:7">
      <c r="B493" s="549"/>
      <c r="C493" s="549"/>
      <c r="D493" s="549"/>
      <c r="E493" s="549"/>
      <c r="F493" s="549"/>
      <c r="G493" s="549"/>
    </row>
    <row r="494" spans="2:7">
      <c r="B494" s="549"/>
      <c r="C494" s="549"/>
      <c r="D494" s="549"/>
      <c r="E494" s="549"/>
      <c r="F494" s="549"/>
      <c r="G494" s="549"/>
    </row>
    <row r="495" spans="2:7">
      <c r="B495" s="549"/>
      <c r="C495" s="549"/>
      <c r="D495" s="549"/>
      <c r="E495" s="549"/>
      <c r="F495" s="549"/>
      <c r="G495" s="549"/>
    </row>
    <row r="496" spans="2:7">
      <c r="B496" s="549"/>
      <c r="C496" s="549"/>
      <c r="D496" s="549"/>
      <c r="E496" s="549"/>
      <c r="F496" s="549"/>
      <c r="G496" s="549"/>
    </row>
    <row r="497" spans="2:7">
      <c r="B497" s="549"/>
      <c r="C497" s="549"/>
      <c r="D497" s="549"/>
      <c r="E497" s="549"/>
      <c r="F497" s="549"/>
      <c r="G497" s="549"/>
    </row>
    <row r="498" spans="2:7">
      <c r="B498" s="549"/>
      <c r="C498" s="549"/>
      <c r="D498" s="549"/>
      <c r="E498" s="549"/>
      <c r="F498" s="549"/>
      <c r="G498" s="549"/>
    </row>
    <row r="499" spans="2:7">
      <c r="B499" s="549"/>
      <c r="C499" s="549"/>
      <c r="D499" s="549"/>
      <c r="E499" s="549"/>
      <c r="F499" s="549"/>
      <c r="G499" s="549"/>
    </row>
    <row r="500" spans="2:7">
      <c r="B500" s="549"/>
      <c r="C500" s="549"/>
      <c r="D500" s="549"/>
      <c r="E500" s="549"/>
      <c r="F500" s="549"/>
      <c r="G500" s="549"/>
    </row>
    <row r="501" spans="2:7">
      <c r="B501" s="549"/>
      <c r="C501" s="549"/>
      <c r="D501" s="549"/>
      <c r="E501" s="549"/>
      <c r="F501" s="549"/>
      <c r="G501" s="549"/>
    </row>
    <row r="502" spans="2:7">
      <c r="B502" s="549"/>
      <c r="C502" s="549"/>
      <c r="D502" s="549"/>
      <c r="E502" s="549"/>
      <c r="F502" s="549"/>
      <c r="G502" s="549"/>
    </row>
    <row r="503" spans="2:7">
      <c r="B503" s="549"/>
      <c r="C503" s="549"/>
      <c r="D503" s="549"/>
      <c r="E503" s="549"/>
      <c r="F503" s="549"/>
      <c r="G503" s="549"/>
    </row>
    <row r="504" spans="2:7">
      <c r="B504" s="549"/>
      <c r="C504" s="549"/>
      <c r="D504" s="549"/>
      <c r="E504" s="549"/>
      <c r="F504" s="549"/>
      <c r="G504" s="549"/>
    </row>
    <row r="505" spans="2:7">
      <c r="B505" s="549"/>
      <c r="C505" s="549"/>
      <c r="D505" s="549"/>
      <c r="E505" s="549"/>
      <c r="F505" s="549"/>
      <c r="G505" s="549"/>
    </row>
    <row r="506" spans="2:7">
      <c r="B506" s="549"/>
      <c r="C506" s="549"/>
      <c r="D506" s="549"/>
      <c r="E506" s="549"/>
      <c r="F506" s="549"/>
      <c r="G506" s="549"/>
    </row>
    <row r="507" spans="2:7">
      <c r="B507" s="549"/>
      <c r="C507" s="549"/>
      <c r="D507" s="549"/>
      <c r="E507" s="549"/>
      <c r="F507" s="549"/>
      <c r="G507" s="549"/>
    </row>
    <row r="508" spans="2:7">
      <c r="B508" s="549"/>
      <c r="C508" s="549"/>
      <c r="D508" s="549"/>
      <c r="E508" s="549"/>
      <c r="F508" s="549"/>
      <c r="G508" s="549"/>
    </row>
    <row r="509" spans="2:7">
      <c r="B509" s="549"/>
      <c r="C509" s="549"/>
      <c r="D509" s="549"/>
      <c r="E509" s="549"/>
      <c r="F509" s="549"/>
      <c r="G509" s="549"/>
    </row>
    <row r="510" spans="2:7">
      <c r="B510" s="549"/>
      <c r="C510" s="549"/>
      <c r="D510" s="549"/>
      <c r="E510" s="549"/>
      <c r="F510" s="549"/>
      <c r="G510" s="549"/>
    </row>
    <row r="511" spans="2:7">
      <c r="B511" s="549"/>
      <c r="C511" s="549"/>
      <c r="D511" s="549"/>
      <c r="E511" s="549"/>
      <c r="F511" s="549"/>
      <c r="G511" s="549"/>
    </row>
    <row r="512" spans="2:7">
      <c r="B512" s="549"/>
      <c r="C512" s="549"/>
      <c r="D512" s="549"/>
      <c r="E512" s="549"/>
      <c r="F512" s="549"/>
      <c r="G512" s="549"/>
    </row>
    <row r="513" spans="2:7">
      <c r="B513" s="549"/>
      <c r="C513" s="549"/>
      <c r="D513" s="549"/>
      <c r="E513" s="549"/>
      <c r="F513" s="549"/>
      <c r="G513" s="549"/>
    </row>
    <row r="514" spans="2:7">
      <c r="B514" s="549"/>
      <c r="C514" s="549"/>
      <c r="D514" s="549"/>
      <c r="E514" s="549"/>
      <c r="F514" s="549"/>
      <c r="G514" s="549"/>
    </row>
    <row r="515" spans="2:7">
      <c r="B515" s="549"/>
      <c r="C515" s="549"/>
      <c r="D515" s="549"/>
      <c r="E515" s="549"/>
      <c r="F515" s="549"/>
      <c r="G515" s="549"/>
    </row>
    <row r="516" spans="2:7">
      <c r="B516" s="549"/>
      <c r="C516" s="549"/>
      <c r="D516" s="549"/>
      <c r="E516" s="549"/>
      <c r="F516" s="549"/>
      <c r="G516" s="549"/>
    </row>
    <row r="517" spans="2:7">
      <c r="B517" s="549"/>
      <c r="C517" s="549"/>
      <c r="D517" s="549"/>
      <c r="E517" s="549"/>
      <c r="F517" s="549"/>
      <c r="G517" s="549"/>
    </row>
    <row r="518" spans="2:7">
      <c r="B518" s="549"/>
      <c r="C518" s="549"/>
      <c r="D518" s="549"/>
      <c r="E518" s="549"/>
      <c r="F518" s="549"/>
      <c r="G518" s="549"/>
    </row>
    <row r="519" spans="2:7">
      <c r="B519" s="549"/>
      <c r="C519" s="549"/>
      <c r="D519" s="549"/>
      <c r="E519" s="549"/>
      <c r="F519" s="549"/>
      <c r="G519" s="549"/>
    </row>
    <row r="520" spans="2:7">
      <c r="B520" s="549"/>
      <c r="C520" s="549"/>
      <c r="D520" s="549"/>
      <c r="E520" s="549"/>
      <c r="F520" s="549"/>
      <c r="G520" s="549"/>
    </row>
    <row r="521" spans="2:7">
      <c r="B521" s="549"/>
      <c r="C521" s="549"/>
      <c r="D521" s="549"/>
      <c r="E521" s="549"/>
      <c r="F521" s="549"/>
      <c r="G521" s="549"/>
    </row>
    <row r="522" spans="2:7">
      <c r="B522" s="549"/>
      <c r="C522" s="549"/>
      <c r="D522" s="549"/>
      <c r="E522" s="549"/>
      <c r="F522" s="549"/>
      <c r="G522" s="549"/>
    </row>
    <row r="523" spans="2:7">
      <c r="B523" s="549"/>
      <c r="C523" s="549"/>
      <c r="D523" s="549"/>
      <c r="E523" s="549"/>
      <c r="F523" s="549"/>
      <c r="G523" s="549"/>
    </row>
    <row r="524" spans="2:7">
      <c r="B524" s="549"/>
      <c r="C524" s="549"/>
      <c r="D524" s="549"/>
      <c r="E524" s="549"/>
      <c r="F524" s="549"/>
      <c r="G524" s="549"/>
    </row>
    <row r="525" spans="2:7">
      <c r="B525" s="549"/>
      <c r="C525" s="549"/>
      <c r="D525" s="549"/>
      <c r="E525" s="549"/>
      <c r="F525" s="549"/>
      <c r="G525" s="549"/>
    </row>
    <row r="526" spans="2:7">
      <c r="B526" s="549"/>
      <c r="C526" s="549"/>
      <c r="D526" s="549"/>
      <c r="E526" s="549"/>
      <c r="F526" s="549"/>
      <c r="G526" s="549"/>
    </row>
    <row r="527" spans="2:7">
      <c r="B527" s="549"/>
      <c r="C527" s="549"/>
      <c r="D527" s="549"/>
      <c r="E527" s="549"/>
      <c r="F527" s="549"/>
      <c r="G527" s="549"/>
    </row>
    <row r="528" spans="2:7">
      <c r="B528" s="549"/>
      <c r="C528" s="549"/>
      <c r="D528" s="549"/>
      <c r="E528" s="549"/>
      <c r="F528" s="549"/>
      <c r="G528" s="549"/>
    </row>
    <row r="529" spans="2:7">
      <c r="B529" s="549"/>
      <c r="C529" s="549"/>
      <c r="D529" s="549"/>
      <c r="E529" s="549"/>
      <c r="F529" s="549"/>
      <c r="G529" s="549"/>
    </row>
    <row r="530" spans="2:7">
      <c r="B530" s="549"/>
      <c r="C530" s="549"/>
      <c r="D530" s="549"/>
      <c r="E530" s="549"/>
      <c r="F530" s="549"/>
      <c r="G530" s="549"/>
    </row>
    <row r="531" spans="2:7">
      <c r="B531" s="549"/>
      <c r="C531" s="549"/>
      <c r="D531" s="549"/>
      <c r="E531" s="549"/>
      <c r="F531" s="549"/>
      <c r="G531" s="549"/>
    </row>
    <row r="532" spans="2:7">
      <c r="B532" s="549"/>
      <c r="C532" s="549"/>
      <c r="D532" s="549"/>
      <c r="E532" s="549"/>
      <c r="F532" s="549"/>
      <c r="G532" s="549"/>
    </row>
    <row r="533" spans="2:7">
      <c r="B533" s="549"/>
      <c r="C533" s="549"/>
      <c r="D533" s="549"/>
      <c r="E533" s="549"/>
      <c r="F533" s="549"/>
      <c r="G533" s="549"/>
    </row>
    <row r="534" spans="2:7">
      <c r="B534" s="549"/>
      <c r="C534" s="549"/>
      <c r="D534" s="549"/>
      <c r="E534" s="549"/>
      <c r="F534" s="549"/>
      <c r="G534" s="549"/>
    </row>
    <row r="535" spans="2:7">
      <c r="B535" s="549"/>
      <c r="C535" s="549"/>
      <c r="D535" s="549"/>
      <c r="E535" s="549"/>
      <c r="F535" s="549"/>
      <c r="G535" s="549"/>
    </row>
    <row r="536" spans="2:7">
      <c r="B536" s="549"/>
      <c r="C536" s="549"/>
      <c r="D536" s="549"/>
      <c r="E536" s="549"/>
      <c r="F536" s="549"/>
      <c r="G536" s="549"/>
    </row>
    <row r="537" spans="2:7">
      <c r="B537" s="549"/>
      <c r="C537" s="549"/>
      <c r="D537" s="549"/>
      <c r="E537" s="549"/>
      <c r="F537" s="549"/>
      <c r="G537" s="549"/>
    </row>
    <row r="538" spans="2:7">
      <c r="B538" s="549"/>
      <c r="C538" s="549"/>
      <c r="D538" s="549"/>
      <c r="E538" s="549"/>
      <c r="F538" s="549"/>
      <c r="G538" s="549"/>
    </row>
    <row r="539" spans="2:7">
      <c r="B539" s="549"/>
      <c r="C539" s="549"/>
      <c r="D539" s="549"/>
      <c r="E539" s="549"/>
      <c r="F539" s="549"/>
      <c r="G539" s="549"/>
    </row>
    <row r="540" spans="2:7">
      <c r="B540" s="549"/>
      <c r="C540" s="549"/>
      <c r="D540" s="549"/>
      <c r="E540" s="549"/>
      <c r="F540" s="549"/>
      <c r="G540" s="549"/>
    </row>
    <row r="541" spans="2:7">
      <c r="B541" s="549"/>
      <c r="C541" s="549"/>
      <c r="D541" s="549"/>
      <c r="E541" s="549"/>
      <c r="F541" s="549"/>
      <c r="G541" s="549"/>
    </row>
    <row r="542" spans="2:7">
      <c r="B542" s="549"/>
      <c r="C542" s="549"/>
      <c r="D542" s="549"/>
      <c r="E542" s="549"/>
      <c r="F542" s="549"/>
      <c r="G542" s="549"/>
    </row>
    <row r="543" spans="2:7">
      <c r="B543" s="549"/>
      <c r="C543" s="549"/>
      <c r="D543" s="549"/>
      <c r="E543" s="549"/>
      <c r="F543" s="549"/>
      <c r="G543" s="549"/>
    </row>
    <row r="544" spans="2:7">
      <c r="B544" s="549"/>
      <c r="C544" s="549"/>
      <c r="D544" s="549"/>
      <c r="E544" s="549"/>
      <c r="F544" s="549"/>
      <c r="G544" s="549"/>
    </row>
    <row r="545" spans="2:7">
      <c r="B545" s="549"/>
      <c r="C545" s="549"/>
      <c r="D545" s="549"/>
      <c r="E545" s="549"/>
      <c r="F545" s="549"/>
      <c r="G545" s="549"/>
    </row>
    <row r="546" spans="2:7">
      <c r="B546" s="549"/>
      <c r="C546" s="549"/>
      <c r="D546" s="549"/>
      <c r="E546" s="549"/>
      <c r="F546" s="549"/>
      <c r="G546" s="549"/>
    </row>
    <row r="547" spans="2:7">
      <c r="B547" s="549"/>
      <c r="C547" s="549"/>
      <c r="D547" s="549"/>
      <c r="E547" s="549"/>
      <c r="F547" s="549"/>
      <c r="G547" s="549"/>
    </row>
    <row r="548" spans="2:7">
      <c r="B548" s="549"/>
      <c r="C548" s="549"/>
      <c r="D548" s="549"/>
      <c r="E548" s="549"/>
      <c r="F548" s="549"/>
      <c r="G548" s="549"/>
    </row>
    <row r="549" spans="2:7">
      <c r="B549" s="549"/>
      <c r="C549" s="549"/>
      <c r="D549" s="549"/>
      <c r="E549" s="549"/>
      <c r="F549" s="549"/>
      <c r="G549" s="549"/>
    </row>
    <row r="550" spans="2:7">
      <c r="B550" s="549"/>
      <c r="C550" s="549"/>
      <c r="D550" s="549"/>
      <c r="E550" s="549"/>
      <c r="F550" s="549"/>
      <c r="G550" s="549"/>
    </row>
    <row r="551" spans="2:7">
      <c r="B551" s="549"/>
      <c r="C551" s="549"/>
      <c r="D551" s="549"/>
      <c r="E551" s="549"/>
      <c r="F551" s="549"/>
      <c r="G551" s="549"/>
    </row>
    <row r="552" spans="2:7">
      <c r="B552" s="549"/>
      <c r="C552" s="549"/>
      <c r="D552" s="549"/>
      <c r="E552" s="549"/>
      <c r="F552" s="549"/>
      <c r="G552" s="549"/>
    </row>
    <row r="553" spans="2:7">
      <c r="B553" s="549"/>
      <c r="C553" s="549"/>
      <c r="D553" s="549"/>
      <c r="E553" s="549"/>
      <c r="F553" s="549"/>
      <c r="G553" s="549"/>
    </row>
    <row r="554" spans="2:7">
      <c r="B554" s="549"/>
      <c r="C554" s="549"/>
      <c r="D554" s="549"/>
      <c r="E554" s="549"/>
      <c r="F554" s="549"/>
      <c r="G554" s="549"/>
    </row>
    <row r="555" spans="2:7">
      <c r="B555" s="549"/>
      <c r="C555" s="549"/>
      <c r="D555" s="549"/>
      <c r="E555" s="549"/>
      <c r="F555" s="549"/>
      <c r="G555" s="549"/>
    </row>
    <row r="556" spans="2:7">
      <c r="B556" s="549"/>
      <c r="C556" s="549"/>
      <c r="D556" s="549"/>
      <c r="E556" s="549"/>
      <c r="F556" s="549"/>
      <c r="G556" s="549"/>
    </row>
    <row r="557" spans="2:7">
      <c r="B557" s="549"/>
      <c r="C557" s="549"/>
      <c r="D557" s="549"/>
      <c r="E557" s="549"/>
      <c r="F557" s="549"/>
      <c r="G557" s="549"/>
    </row>
    <row r="558" spans="2:7">
      <c r="B558" s="549"/>
      <c r="C558" s="549"/>
      <c r="D558" s="549"/>
      <c r="E558" s="549"/>
      <c r="F558" s="549"/>
      <c r="G558" s="549"/>
    </row>
    <row r="559" spans="2:7">
      <c r="B559" s="549"/>
      <c r="C559" s="549"/>
      <c r="D559" s="549"/>
      <c r="E559" s="549"/>
      <c r="F559" s="549"/>
      <c r="G559" s="549"/>
    </row>
    <row r="560" spans="2:7">
      <c r="B560" s="549"/>
      <c r="C560" s="549"/>
      <c r="D560" s="549"/>
      <c r="E560" s="549"/>
      <c r="F560" s="549"/>
      <c r="G560" s="549"/>
    </row>
    <row r="561" spans="2:7">
      <c r="B561" s="549"/>
      <c r="C561" s="549"/>
      <c r="D561" s="549"/>
      <c r="E561" s="549"/>
      <c r="F561" s="549"/>
      <c r="G561" s="549"/>
    </row>
    <row r="562" spans="2:7">
      <c r="B562" s="549"/>
      <c r="C562" s="549"/>
      <c r="D562" s="549"/>
      <c r="E562" s="549"/>
      <c r="F562" s="549"/>
      <c r="G562" s="549"/>
    </row>
    <row r="563" spans="2:7">
      <c r="B563" s="549"/>
      <c r="C563" s="549"/>
      <c r="D563" s="549"/>
      <c r="E563" s="549"/>
      <c r="F563" s="549"/>
      <c r="G563" s="549"/>
    </row>
    <row r="564" spans="2:7">
      <c r="B564" s="549"/>
      <c r="C564" s="549"/>
      <c r="D564" s="549"/>
      <c r="E564" s="549"/>
      <c r="F564" s="549"/>
      <c r="G564" s="549"/>
    </row>
    <row r="565" spans="2:7">
      <c r="B565" s="549"/>
      <c r="C565" s="549"/>
      <c r="D565" s="549"/>
      <c r="E565" s="549"/>
      <c r="F565" s="549"/>
      <c r="G565" s="549"/>
    </row>
    <row r="566" spans="2:7">
      <c r="B566" s="549"/>
      <c r="C566" s="549"/>
      <c r="D566" s="549"/>
      <c r="E566" s="549"/>
      <c r="F566" s="549"/>
      <c r="G566" s="549"/>
    </row>
    <row r="567" spans="2:7">
      <c r="B567" s="549"/>
      <c r="C567" s="549"/>
      <c r="D567" s="549"/>
      <c r="E567" s="549"/>
      <c r="F567" s="549"/>
      <c r="G567" s="549"/>
    </row>
    <row r="568" spans="2:7">
      <c r="B568" s="549"/>
      <c r="C568" s="549"/>
      <c r="D568" s="549"/>
      <c r="E568" s="549"/>
      <c r="F568" s="549"/>
      <c r="G568" s="549"/>
    </row>
    <row r="569" spans="2:7">
      <c r="B569" s="549"/>
      <c r="C569" s="549"/>
      <c r="D569" s="549"/>
      <c r="E569" s="549"/>
      <c r="F569" s="549"/>
      <c r="G569" s="549"/>
    </row>
    <row r="570" spans="2:7">
      <c r="B570" s="549"/>
      <c r="C570" s="549"/>
      <c r="D570" s="549"/>
      <c r="E570" s="549"/>
      <c r="F570" s="549"/>
      <c r="G570" s="549"/>
    </row>
    <row r="571" spans="2:7">
      <c r="B571" s="549"/>
      <c r="C571" s="549"/>
      <c r="D571" s="549"/>
      <c r="E571" s="549"/>
      <c r="F571" s="549"/>
      <c r="G571" s="549"/>
    </row>
    <row r="572" spans="2:7">
      <c r="B572" s="549"/>
      <c r="C572" s="549"/>
      <c r="D572" s="549"/>
      <c r="E572" s="549"/>
      <c r="F572" s="549"/>
      <c r="G572" s="549"/>
    </row>
    <row r="573" spans="2:7">
      <c r="B573" s="549"/>
      <c r="C573" s="549"/>
      <c r="D573" s="549"/>
      <c r="E573" s="549"/>
      <c r="F573" s="549"/>
      <c r="G573" s="549"/>
    </row>
    <row r="574" spans="2:7">
      <c r="B574" s="549"/>
      <c r="C574" s="549"/>
      <c r="D574" s="549"/>
      <c r="E574" s="549"/>
      <c r="F574" s="549"/>
      <c r="G574" s="549"/>
    </row>
    <row r="575" spans="2:7">
      <c r="B575" s="549"/>
      <c r="C575" s="549"/>
      <c r="D575" s="549"/>
      <c r="E575" s="549"/>
      <c r="F575" s="549"/>
      <c r="G575" s="549"/>
    </row>
    <row r="576" spans="2:7">
      <c r="B576" s="549"/>
      <c r="C576" s="549"/>
      <c r="D576" s="549"/>
      <c r="E576" s="549"/>
      <c r="F576" s="549"/>
      <c r="G576" s="549"/>
    </row>
    <row r="577" spans="2:7">
      <c r="B577" s="549"/>
      <c r="C577" s="549"/>
      <c r="D577" s="549"/>
      <c r="E577" s="549"/>
      <c r="F577" s="549"/>
      <c r="G577" s="549"/>
    </row>
    <row r="578" spans="2:7">
      <c r="B578" s="549"/>
      <c r="C578" s="549"/>
      <c r="D578" s="549"/>
      <c r="E578" s="549"/>
      <c r="F578" s="549"/>
      <c r="G578" s="549"/>
    </row>
    <row r="579" spans="2:7">
      <c r="B579" s="549"/>
      <c r="C579" s="549"/>
      <c r="D579" s="549"/>
      <c r="E579" s="549"/>
      <c r="F579" s="549"/>
      <c r="G579" s="549"/>
    </row>
    <row r="580" spans="2:7">
      <c r="B580" s="549"/>
      <c r="C580" s="549"/>
      <c r="D580" s="549"/>
      <c r="E580" s="549"/>
      <c r="F580" s="549"/>
      <c r="G580" s="549"/>
    </row>
    <row r="581" spans="2:7">
      <c r="B581" s="549"/>
      <c r="C581" s="549"/>
      <c r="D581" s="549"/>
      <c r="E581" s="549"/>
      <c r="F581" s="549"/>
      <c r="G581" s="549"/>
    </row>
    <row r="582" spans="2:7">
      <c r="B582" s="549"/>
      <c r="C582" s="549"/>
      <c r="D582" s="549"/>
      <c r="E582" s="549"/>
      <c r="F582" s="549"/>
      <c r="G582" s="549"/>
    </row>
    <row r="583" spans="2:7">
      <c r="B583" s="549"/>
      <c r="C583" s="549"/>
      <c r="D583" s="549"/>
      <c r="E583" s="549"/>
      <c r="F583" s="549"/>
      <c r="G583" s="549"/>
    </row>
    <row r="584" spans="2:7">
      <c r="B584" s="549"/>
      <c r="C584" s="549"/>
      <c r="D584" s="549"/>
      <c r="E584" s="549"/>
      <c r="F584" s="549"/>
      <c r="G584" s="549"/>
    </row>
    <row r="585" spans="2:7">
      <c r="B585" s="549"/>
      <c r="C585" s="549"/>
      <c r="D585" s="549"/>
      <c r="E585" s="549"/>
      <c r="F585" s="549"/>
      <c r="G585" s="549"/>
    </row>
    <row r="586" spans="2:7">
      <c r="B586" s="549"/>
      <c r="C586" s="549"/>
      <c r="D586" s="549"/>
      <c r="E586" s="549"/>
      <c r="F586" s="549"/>
      <c r="G586" s="549"/>
    </row>
    <row r="587" spans="2:7">
      <c r="B587" s="549"/>
      <c r="C587" s="549"/>
      <c r="D587" s="549"/>
      <c r="E587" s="549"/>
      <c r="F587" s="549"/>
      <c r="G587" s="549"/>
    </row>
    <row r="588" spans="2:7">
      <c r="B588" s="549"/>
      <c r="C588" s="549"/>
      <c r="D588" s="549"/>
      <c r="E588" s="549"/>
      <c r="F588" s="549"/>
      <c r="G588" s="549"/>
    </row>
    <row r="589" spans="2:7">
      <c r="B589" s="549"/>
      <c r="C589" s="549"/>
      <c r="D589" s="549"/>
      <c r="E589" s="549"/>
      <c r="F589" s="549"/>
      <c r="G589" s="549"/>
    </row>
    <row r="590" spans="2:7">
      <c r="B590" s="549"/>
      <c r="C590" s="549"/>
      <c r="D590" s="549"/>
      <c r="E590" s="549"/>
      <c r="F590" s="549"/>
      <c r="G590" s="549"/>
    </row>
    <row r="591" spans="2:7">
      <c r="B591" s="549"/>
      <c r="C591" s="549"/>
      <c r="D591" s="549"/>
      <c r="E591" s="549"/>
      <c r="F591" s="549"/>
      <c r="G591" s="549"/>
    </row>
    <row r="592" spans="2:7">
      <c r="B592" s="549"/>
      <c r="C592" s="549"/>
      <c r="D592" s="549"/>
      <c r="E592" s="549"/>
      <c r="F592" s="549"/>
      <c r="G592" s="549"/>
    </row>
    <row r="593" spans="2:7">
      <c r="B593" s="549"/>
      <c r="C593" s="549"/>
      <c r="D593" s="549"/>
      <c r="E593" s="549"/>
      <c r="F593" s="549"/>
      <c r="G593" s="549"/>
    </row>
    <row r="594" spans="2:7">
      <c r="B594" s="549"/>
      <c r="C594" s="549"/>
      <c r="D594" s="549"/>
      <c r="E594" s="549"/>
      <c r="F594" s="549"/>
      <c r="G594" s="549"/>
    </row>
    <row r="595" spans="2:7">
      <c r="B595" s="549"/>
      <c r="C595" s="549"/>
      <c r="D595" s="549"/>
      <c r="E595" s="549"/>
      <c r="F595" s="549"/>
      <c r="G595" s="549"/>
    </row>
    <row r="596" spans="2:7">
      <c r="B596" s="549"/>
      <c r="C596" s="549"/>
      <c r="D596" s="549"/>
      <c r="E596" s="549"/>
      <c r="F596" s="549"/>
      <c r="G596" s="549"/>
    </row>
    <row r="597" spans="2:7">
      <c r="B597" s="549"/>
      <c r="C597" s="549"/>
      <c r="D597" s="549"/>
      <c r="E597" s="549"/>
      <c r="F597" s="549"/>
      <c r="G597" s="549"/>
    </row>
    <row r="598" spans="2:7">
      <c r="B598" s="549"/>
      <c r="C598" s="549"/>
      <c r="D598" s="549"/>
      <c r="E598" s="549"/>
      <c r="F598" s="549"/>
      <c r="G598" s="549"/>
    </row>
    <row r="599" spans="2:7">
      <c r="B599" s="549"/>
      <c r="C599" s="549"/>
      <c r="D599" s="549"/>
      <c r="E599" s="549"/>
      <c r="F599" s="549"/>
      <c r="G599" s="549"/>
    </row>
    <row r="600" spans="2:7">
      <c r="B600" s="549"/>
      <c r="C600" s="549"/>
      <c r="D600" s="549"/>
      <c r="E600" s="549"/>
      <c r="F600" s="549"/>
      <c r="G600" s="549"/>
    </row>
    <row r="601" spans="2:7">
      <c r="B601" s="549"/>
      <c r="C601" s="549"/>
      <c r="D601" s="549"/>
      <c r="E601" s="549"/>
      <c r="F601" s="549"/>
      <c r="G601" s="549"/>
    </row>
    <row r="602" spans="2:7">
      <c r="B602" s="549"/>
      <c r="C602" s="549"/>
      <c r="D602" s="549"/>
      <c r="E602" s="549"/>
      <c r="F602" s="549"/>
      <c r="G602" s="549"/>
    </row>
    <row r="603" spans="2:7">
      <c r="B603" s="549"/>
      <c r="C603" s="549"/>
      <c r="D603" s="549"/>
      <c r="E603" s="549"/>
      <c r="F603" s="549"/>
      <c r="G603" s="549"/>
    </row>
    <row r="604" spans="2:7">
      <c r="B604" s="549"/>
      <c r="C604" s="549"/>
      <c r="D604" s="549"/>
      <c r="E604" s="549"/>
      <c r="F604" s="549"/>
      <c r="G604" s="549"/>
    </row>
    <row r="605" spans="2:7">
      <c r="B605" s="549"/>
      <c r="C605" s="549"/>
      <c r="D605" s="549"/>
      <c r="E605" s="549"/>
      <c r="F605" s="549"/>
      <c r="G605" s="549"/>
    </row>
    <row r="606" spans="2:7">
      <c r="B606" s="549"/>
      <c r="C606" s="549"/>
      <c r="D606" s="549"/>
      <c r="E606" s="549"/>
      <c r="F606" s="549"/>
      <c r="G606" s="549"/>
    </row>
    <row r="607" spans="2:7">
      <c r="B607" s="549"/>
      <c r="C607" s="549"/>
      <c r="D607" s="549"/>
      <c r="E607" s="549"/>
      <c r="F607" s="549"/>
      <c r="G607" s="549"/>
    </row>
    <row r="608" spans="2:7">
      <c r="B608" s="549"/>
      <c r="C608" s="549"/>
      <c r="D608" s="549"/>
      <c r="E608" s="549"/>
      <c r="F608" s="549"/>
      <c r="G608" s="549"/>
    </row>
    <row r="609" spans="2:7">
      <c r="B609" s="549"/>
      <c r="C609" s="549"/>
      <c r="D609" s="549"/>
      <c r="E609" s="549"/>
      <c r="F609" s="549"/>
      <c r="G609" s="549"/>
    </row>
    <row r="610" spans="2:7">
      <c r="B610" s="549"/>
      <c r="C610" s="549"/>
      <c r="D610" s="549"/>
      <c r="E610" s="549"/>
      <c r="F610" s="549"/>
      <c r="G610" s="549"/>
    </row>
    <row r="611" spans="2:7">
      <c r="B611" s="549"/>
      <c r="C611" s="549"/>
      <c r="D611" s="549"/>
      <c r="E611" s="549"/>
      <c r="F611" s="549"/>
      <c r="G611" s="549"/>
    </row>
    <row r="612" spans="2:7">
      <c r="B612" s="549"/>
      <c r="C612" s="549"/>
      <c r="D612" s="549"/>
      <c r="E612" s="549"/>
      <c r="F612" s="549"/>
      <c r="G612" s="549"/>
    </row>
    <row r="613" spans="2:7">
      <c r="B613" s="549"/>
      <c r="C613" s="549"/>
      <c r="D613" s="549"/>
      <c r="E613" s="549"/>
      <c r="F613" s="549"/>
      <c r="G613" s="549"/>
    </row>
    <row r="614" spans="2:7">
      <c r="B614" s="549"/>
      <c r="C614" s="549"/>
      <c r="D614" s="549"/>
      <c r="E614" s="549"/>
      <c r="F614" s="549"/>
      <c r="G614" s="549"/>
    </row>
    <row r="615" spans="2:7">
      <c r="B615" s="549"/>
      <c r="C615" s="549"/>
      <c r="D615" s="549"/>
      <c r="E615" s="549"/>
      <c r="F615" s="549"/>
      <c r="G615" s="549"/>
    </row>
    <row r="616" spans="2:7">
      <c r="B616" s="549"/>
      <c r="C616" s="549"/>
      <c r="D616" s="549"/>
      <c r="E616" s="549"/>
      <c r="F616" s="549"/>
      <c r="G616" s="549"/>
    </row>
    <row r="617" spans="2:7">
      <c r="B617" s="549"/>
      <c r="C617" s="549"/>
      <c r="D617" s="549"/>
      <c r="E617" s="549"/>
      <c r="F617" s="549"/>
      <c r="G617" s="549"/>
    </row>
    <row r="618" spans="2:7">
      <c r="B618" s="549"/>
      <c r="C618" s="549"/>
      <c r="D618" s="549"/>
      <c r="E618" s="549"/>
      <c r="F618" s="549"/>
      <c r="G618" s="549"/>
    </row>
    <row r="619" spans="2:7">
      <c r="B619" s="549"/>
      <c r="C619" s="549"/>
      <c r="D619" s="549"/>
      <c r="E619" s="549"/>
      <c r="F619" s="549"/>
      <c r="G619" s="549"/>
    </row>
    <row r="620" spans="2:7">
      <c r="B620" s="549"/>
      <c r="C620" s="549"/>
      <c r="D620" s="549"/>
      <c r="E620" s="549"/>
      <c r="F620" s="549"/>
      <c r="G620" s="549"/>
    </row>
    <row r="621" spans="2:7">
      <c r="B621" s="549"/>
      <c r="C621" s="549"/>
      <c r="D621" s="549"/>
      <c r="E621" s="549"/>
      <c r="F621" s="549"/>
      <c r="G621" s="549"/>
    </row>
    <row r="622" spans="2:7">
      <c r="B622" s="549"/>
      <c r="C622" s="549"/>
      <c r="D622" s="549"/>
      <c r="E622" s="549"/>
      <c r="F622" s="549"/>
      <c r="G622" s="549"/>
    </row>
    <row r="623" spans="2:7">
      <c r="B623" s="549"/>
      <c r="C623" s="549"/>
      <c r="D623" s="549"/>
      <c r="E623" s="549"/>
      <c r="F623" s="549"/>
      <c r="G623" s="549"/>
    </row>
    <row r="624" spans="2:7">
      <c r="B624" s="549"/>
      <c r="C624" s="549"/>
      <c r="D624" s="549"/>
      <c r="E624" s="549"/>
      <c r="F624" s="549"/>
      <c r="G624" s="549"/>
    </row>
    <row r="625" spans="2:7">
      <c r="B625" s="549"/>
      <c r="C625" s="549"/>
      <c r="D625" s="549"/>
      <c r="E625" s="549"/>
      <c r="F625" s="549"/>
      <c r="G625" s="549"/>
    </row>
    <row r="626" spans="2:7">
      <c r="B626" s="549"/>
      <c r="C626" s="549"/>
      <c r="D626" s="549"/>
      <c r="E626" s="549"/>
      <c r="F626" s="549"/>
      <c r="G626" s="549"/>
    </row>
    <row r="627" spans="2:7">
      <c r="B627" s="549"/>
      <c r="C627" s="549"/>
      <c r="D627" s="549"/>
      <c r="E627" s="549"/>
      <c r="F627" s="549"/>
      <c r="G627" s="549"/>
    </row>
    <row r="628" spans="2:7">
      <c r="B628" s="549"/>
      <c r="C628" s="549"/>
      <c r="D628" s="549"/>
      <c r="E628" s="549"/>
      <c r="F628" s="549"/>
      <c r="G628" s="549"/>
    </row>
    <row r="629" spans="2:7">
      <c r="B629" s="549"/>
      <c r="C629" s="549"/>
      <c r="D629" s="549"/>
      <c r="E629" s="549"/>
      <c r="F629" s="549"/>
      <c r="G629" s="549"/>
    </row>
    <row r="630" spans="2:7">
      <c r="B630" s="549"/>
      <c r="C630" s="549"/>
      <c r="D630" s="549"/>
      <c r="E630" s="549"/>
      <c r="F630" s="549"/>
      <c r="G630" s="549"/>
    </row>
    <row r="631" spans="2:7">
      <c r="B631" s="549"/>
      <c r="C631" s="549"/>
      <c r="D631" s="549"/>
      <c r="E631" s="549"/>
      <c r="F631" s="549"/>
      <c r="G631" s="549"/>
    </row>
    <row r="632" spans="2:7">
      <c r="B632" s="549"/>
      <c r="C632" s="549"/>
      <c r="D632" s="549"/>
      <c r="E632" s="549"/>
      <c r="F632" s="549"/>
      <c r="G632" s="549"/>
    </row>
    <row r="633" spans="2:7">
      <c r="B633" s="549"/>
      <c r="C633" s="549"/>
      <c r="D633" s="549"/>
      <c r="E633" s="549"/>
      <c r="F633" s="549"/>
      <c r="G633" s="549"/>
    </row>
    <row r="634" spans="2:7">
      <c r="B634" s="549"/>
      <c r="C634" s="549"/>
      <c r="D634" s="549"/>
      <c r="E634" s="549"/>
      <c r="F634" s="549"/>
      <c r="G634" s="549"/>
    </row>
    <row r="635" spans="2:7">
      <c r="B635" s="549"/>
      <c r="C635" s="549"/>
      <c r="D635" s="549"/>
      <c r="E635" s="549"/>
      <c r="F635" s="549"/>
      <c r="G635" s="549"/>
    </row>
    <row r="636" spans="2:7">
      <c r="B636" s="549"/>
      <c r="C636" s="549"/>
      <c r="D636" s="549"/>
      <c r="E636" s="549"/>
      <c r="F636" s="549"/>
      <c r="G636" s="549"/>
    </row>
    <row r="637" spans="2:7">
      <c r="B637" s="549"/>
      <c r="C637" s="549"/>
      <c r="D637" s="549"/>
      <c r="E637" s="549"/>
      <c r="F637" s="549"/>
      <c r="G637" s="549"/>
    </row>
    <row r="638" spans="2:7">
      <c r="B638" s="549"/>
      <c r="C638" s="549"/>
      <c r="D638" s="549"/>
      <c r="E638" s="549"/>
      <c r="F638" s="549"/>
      <c r="G638" s="549"/>
    </row>
    <row r="639" spans="2:7">
      <c r="B639" s="549"/>
      <c r="C639" s="549"/>
      <c r="D639" s="549"/>
      <c r="E639" s="549"/>
      <c r="F639" s="549"/>
      <c r="G639" s="549"/>
    </row>
    <row r="640" spans="2:7">
      <c r="B640" s="549"/>
      <c r="C640" s="549"/>
      <c r="D640" s="549"/>
      <c r="E640" s="549"/>
      <c r="F640" s="549"/>
      <c r="G640" s="549"/>
    </row>
    <row r="641" spans="2:7">
      <c r="B641" s="549"/>
      <c r="C641" s="549"/>
      <c r="D641" s="549"/>
      <c r="E641" s="549"/>
      <c r="F641" s="549"/>
      <c r="G641" s="549"/>
    </row>
    <row r="642" spans="2:7">
      <c r="B642" s="549"/>
      <c r="C642" s="549"/>
      <c r="D642" s="549"/>
      <c r="E642" s="549"/>
      <c r="F642" s="549"/>
      <c r="G642" s="549"/>
    </row>
    <row r="643" spans="2:7">
      <c r="B643" s="549"/>
      <c r="C643" s="549"/>
      <c r="D643" s="549"/>
      <c r="E643" s="549"/>
      <c r="F643" s="549"/>
      <c r="G643" s="549"/>
    </row>
    <row r="644" spans="2:7">
      <c r="B644" s="549"/>
      <c r="C644" s="549"/>
      <c r="D644" s="549"/>
      <c r="E644" s="549"/>
      <c r="F644" s="549"/>
      <c r="G644" s="549"/>
    </row>
    <row r="645" spans="2:7">
      <c r="B645" s="549"/>
      <c r="C645" s="549"/>
      <c r="D645" s="549"/>
      <c r="E645" s="549"/>
      <c r="F645" s="549"/>
      <c r="G645" s="549"/>
    </row>
    <row r="646" spans="2:7">
      <c r="B646" s="549"/>
      <c r="C646" s="549"/>
      <c r="D646" s="549"/>
      <c r="E646" s="549"/>
      <c r="F646" s="549"/>
      <c r="G646" s="549"/>
    </row>
    <row r="647" spans="2:7">
      <c r="B647" s="549"/>
      <c r="C647" s="549"/>
      <c r="D647" s="549"/>
      <c r="E647" s="549"/>
      <c r="F647" s="549"/>
      <c r="G647" s="549"/>
    </row>
    <row r="648" spans="2:7">
      <c r="B648" s="549"/>
      <c r="C648" s="549"/>
      <c r="D648" s="549"/>
      <c r="E648" s="549"/>
      <c r="F648" s="549"/>
      <c r="G648" s="549"/>
    </row>
    <row r="649" spans="2:7">
      <c r="B649" s="549"/>
      <c r="C649" s="549"/>
      <c r="D649" s="549"/>
      <c r="E649" s="549"/>
      <c r="F649" s="549"/>
      <c r="G649" s="549"/>
    </row>
    <row r="650" spans="2:7">
      <c r="B650" s="549"/>
      <c r="C650" s="549"/>
      <c r="D650" s="549"/>
      <c r="E650" s="549"/>
      <c r="F650" s="549"/>
      <c r="G650" s="549"/>
    </row>
    <row r="651" spans="2:7">
      <c r="B651" s="549"/>
      <c r="C651" s="549"/>
      <c r="D651" s="549"/>
      <c r="E651" s="549"/>
      <c r="F651" s="549"/>
      <c r="G651" s="549"/>
    </row>
    <row r="652" spans="2:7">
      <c r="B652" s="549"/>
      <c r="C652" s="549"/>
      <c r="D652" s="549"/>
      <c r="E652" s="549"/>
      <c r="F652" s="549"/>
      <c r="G652" s="549"/>
    </row>
    <row r="653" spans="2:7">
      <c r="B653" s="549"/>
      <c r="C653" s="549"/>
      <c r="D653" s="549"/>
      <c r="E653" s="549"/>
      <c r="F653" s="549"/>
      <c r="G653" s="549"/>
    </row>
    <row r="654" spans="2:7">
      <c r="B654" s="549"/>
      <c r="C654" s="549"/>
      <c r="D654" s="549"/>
      <c r="E654" s="549"/>
      <c r="F654" s="549"/>
      <c r="G654" s="549"/>
    </row>
    <row r="655" spans="2:7">
      <c r="B655" s="549"/>
      <c r="C655" s="549"/>
      <c r="D655" s="549"/>
      <c r="E655" s="549"/>
      <c r="F655" s="549"/>
      <c r="G655" s="549"/>
    </row>
    <row r="656" spans="2:7">
      <c r="B656" s="549"/>
      <c r="C656" s="549"/>
      <c r="D656" s="549"/>
      <c r="E656" s="549"/>
      <c r="F656" s="549"/>
      <c r="G656" s="549"/>
    </row>
    <row r="657" spans="2:7">
      <c r="B657" s="549"/>
      <c r="C657" s="549"/>
      <c r="D657" s="549"/>
      <c r="E657" s="549"/>
      <c r="F657" s="549"/>
      <c r="G657" s="549"/>
    </row>
    <row r="658" spans="2:7">
      <c r="B658" s="549"/>
      <c r="C658" s="549"/>
      <c r="D658" s="549"/>
      <c r="E658" s="549"/>
      <c r="F658" s="549"/>
      <c r="G658" s="549"/>
    </row>
    <row r="659" spans="2:7">
      <c r="B659" s="549"/>
      <c r="C659" s="549"/>
      <c r="D659" s="549"/>
      <c r="E659" s="549"/>
      <c r="F659" s="549"/>
      <c r="G659" s="549"/>
    </row>
    <row r="660" spans="2:7">
      <c r="B660" s="549"/>
      <c r="C660" s="549"/>
      <c r="D660" s="549"/>
      <c r="E660" s="549"/>
      <c r="F660" s="549"/>
      <c r="G660" s="549"/>
    </row>
    <row r="661" spans="2:7">
      <c r="B661" s="549"/>
      <c r="C661" s="549"/>
      <c r="D661" s="549"/>
      <c r="E661" s="549"/>
      <c r="F661" s="549"/>
      <c r="G661" s="549"/>
    </row>
    <row r="662" spans="2:7">
      <c r="B662" s="549"/>
      <c r="C662" s="549"/>
      <c r="D662" s="549"/>
      <c r="E662" s="549"/>
      <c r="F662" s="549"/>
      <c r="G662" s="549"/>
    </row>
    <row r="663" spans="2:7">
      <c r="B663" s="549"/>
      <c r="C663" s="549"/>
      <c r="D663" s="549"/>
      <c r="E663" s="549"/>
      <c r="F663" s="549"/>
      <c r="G663" s="549"/>
    </row>
    <row r="664" spans="2:7">
      <c r="B664" s="549"/>
      <c r="C664" s="549"/>
      <c r="D664" s="549"/>
      <c r="E664" s="549"/>
      <c r="F664" s="549"/>
      <c r="G664" s="549"/>
    </row>
    <row r="665" spans="2:7">
      <c r="B665" s="549"/>
      <c r="C665" s="549"/>
      <c r="D665" s="549"/>
      <c r="E665" s="549"/>
      <c r="F665" s="549"/>
      <c r="G665" s="549"/>
    </row>
    <row r="666" spans="2:7">
      <c r="B666" s="549"/>
      <c r="C666" s="549"/>
      <c r="D666" s="549"/>
      <c r="E666" s="549"/>
      <c r="F666" s="549"/>
      <c r="G666" s="549"/>
    </row>
    <row r="667" spans="2:7">
      <c r="B667" s="549"/>
      <c r="C667" s="549"/>
      <c r="D667" s="549"/>
      <c r="E667" s="549"/>
      <c r="F667" s="549"/>
      <c r="G667" s="549"/>
    </row>
    <row r="668" spans="2:7">
      <c r="B668" s="549"/>
      <c r="C668" s="549"/>
      <c r="D668" s="549"/>
      <c r="E668" s="549"/>
      <c r="F668" s="549"/>
      <c r="G668" s="549"/>
    </row>
    <row r="669" spans="2:7">
      <c r="B669" s="549"/>
      <c r="C669" s="549"/>
      <c r="D669" s="549"/>
      <c r="E669" s="549"/>
      <c r="F669" s="549"/>
      <c r="G669" s="549"/>
    </row>
    <row r="670" spans="2:7">
      <c r="B670" s="549"/>
      <c r="C670" s="549"/>
      <c r="D670" s="549"/>
      <c r="E670" s="549"/>
      <c r="F670" s="549"/>
      <c r="G670" s="549"/>
    </row>
    <row r="671" spans="2:7">
      <c r="B671" s="549"/>
      <c r="C671" s="549"/>
      <c r="D671" s="549"/>
      <c r="E671" s="549"/>
      <c r="F671" s="549"/>
      <c r="G671" s="549"/>
    </row>
    <row r="672" spans="2:7">
      <c r="B672" s="549"/>
      <c r="C672" s="549"/>
      <c r="D672" s="549"/>
      <c r="E672" s="549"/>
      <c r="F672" s="549"/>
      <c r="G672" s="549"/>
    </row>
    <row r="673" spans="2:7">
      <c r="B673" s="549"/>
      <c r="C673" s="549"/>
      <c r="D673" s="549"/>
      <c r="E673" s="549"/>
      <c r="F673" s="549"/>
      <c r="G673" s="549"/>
    </row>
    <row r="674" spans="2:7">
      <c r="B674" s="549"/>
      <c r="C674" s="549"/>
      <c r="D674" s="549"/>
      <c r="E674" s="549"/>
      <c r="F674" s="549"/>
      <c r="G674" s="549"/>
    </row>
    <row r="675" spans="2:7">
      <c r="B675" s="549"/>
      <c r="C675" s="549"/>
      <c r="D675" s="549"/>
      <c r="E675" s="549"/>
      <c r="F675" s="549"/>
      <c r="G675" s="549"/>
    </row>
    <row r="676" spans="2:7">
      <c r="B676" s="549"/>
      <c r="C676" s="549"/>
      <c r="D676" s="549"/>
      <c r="E676" s="549"/>
      <c r="F676" s="549"/>
      <c r="G676" s="549"/>
    </row>
    <row r="677" spans="2:7">
      <c r="B677" s="549"/>
      <c r="C677" s="549"/>
      <c r="D677" s="549"/>
      <c r="E677" s="549"/>
      <c r="F677" s="549"/>
      <c r="G677" s="549"/>
    </row>
    <row r="678" spans="2:7">
      <c r="B678" s="549"/>
      <c r="C678" s="549"/>
      <c r="D678" s="549"/>
      <c r="E678" s="549"/>
      <c r="F678" s="549"/>
      <c r="G678" s="549"/>
    </row>
    <row r="679" spans="2:7">
      <c r="B679" s="549"/>
      <c r="C679" s="549"/>
      <c r="D679" s="549"/>
      <c r="E679" s="549"/>
      <c r="F679" s="549"/>
      <c r="G679" s="549"/>
    </row>
    <row r="680" spans="2:7">
      <c r="B680" s="549"/>
      <c r="C680" s="549"/>
      <c r="D680" s="549"/>
      <c r="E680" s="549"/>
      <c r="F680" s="549"/>
      <c r="G680" s="549"/>
    </row>
    <row r="681" spans="2:7">
      <c r="B681" s="549"/>
      <c r="C681" s="549"/>
      <c r="D681" s="549"/>
      <c r="E681" s="549"/>
      <c r="F681" s="549"/>
      <c r="G681" s="549"/>
    </row>
    <row r="682" spans="2:7">
      <c r="B682" s="549"/>
      <c r="C682" s="549"/>
      <c r="D682" s="549"/>
      <c r="E682" s="549"/>
      <c r="F682" s="549"/>
      <c r="G682" s="549"/>
    </row>
    <row r="683" spans="2:7">
      <c r="B683" s="549"/>
      <c r="C683" s="549"/>
      <c r="D683" s="549"/>
      <c r="E683" s="549"/>
      <c r="F683" s="549"/>
      <c r="G683" s="549"/>
    </row>
    <row r="684" spans="2:7">
      <c r="B684" s="549"/>
      <c r="C684" s="549"/>
      <c r="D684" s="549"/>
      <c r="E684" s="549"/>
      <c r="F684" s="549"/>
      <c r="G684" s="549"/>
    </row>
    <row r="685" spans="2:7">
      <c r="B685" s="549"/>
      <c r="C685" s="549"/>
      <c r="D685" s="549"/>
      <c r="E685" s="549"/>
      <c r="F685" s="549"/>
      <c r="G685" s="549"/>
    </row>
    <row r="686" spans="2:7">
      <c r="B686" s="549"/>
      <c r="C686" s="549"/>
      <c r="D686" s="549"/>
      <c r="E686" s="549"/>
      <c r="F686" s="549"/>
      <c r="G686" s="549"/>
    </row>
    <row r="687" spans="2:7">
      <c r="B687" s="549"/>
      <c r="C687" s="549"/>
      <c r="D687" s="549"/>
      <c r="E687" s="549"/>
      <c r="F687" s="549"/>
      <c r="G687" s="549"/>
    </row>
    <row r="688" spans="2:7">
      <c r="B688" s="549"/>
      <c r="C688" s="549"/>
      <c r="D688" s="549"/>
      <c r="E688" s="549"/>
      <c r="F688" s="549"/>
      <c r="G688" s="549"/>
    </row>
    <row r="689" spans="2:7">
      <c r="B689" s="549"/>
      <c r="C689" s="549"/>
      <c r="D689" s="549"/>
      <c r="E689" s="549"/>
      <c r="F689" s="549"/>
      <c r="G689" s="549"/>
    </row>
    <row r="690" spans="2:7">
      <c r="B690" s="549"/>
      <c r="C690" s="549"/>
      <c r="D690" s="549"/>
      <c r="E690" s="549"/>
      <c r="F690" s="549"/>
      <c r="G690" s="549"/>
    </row>
    <row r="691" spans="2:7">
      <c r="B691" s="549"/>
      <c r="C691" s="549"/>
      <c r="D691" s="549"/>
      <c r="E691" s="549"/>
      <c r="F691" s="549"/>
      <c r="G691" s="549"/>
    </row>
    <row r="692" spans="2:7">
      <c r="B692" s="549"/>
      <c r="C692" s="549"/>
      <c r="D692" s="549"/>
      <c r="E692" s="549"/>
      <c r="F692" s="549"/>
      <c r="G692" s="549"/>
    </row>
    <row r="693" spans="2:7">
      <c r="B693" s="549"/>
      <c r="C693" s="549"/>
      <c r="D693" s="549"/>
      <c r="E693" s="549"/>
      <c r="F693" s="549"/>
      <c r="G693" s="549"/>
    </row>
    <row r="694" spans="2:7">
      <c r="B694" s="549"/>
      <c r="C694" s="549"/>
      <c r="D694" s="549"/>
      <c r="E694" s="549"/>
      <c r="F694" s="549"/>
      <c r="G694" s="549"/>
    </row>
    <row r="695" spans="2:7">
      <c r="B695" s="549"/>
      <c r="C695" s="549"/>
      <c r="D695" s="549"/>
      <c r="E695" s="549"/>
      <c r="F695" s="549"/>
      <c r="G695" s="549"/>
    </row>
    <row r="696" spans="2:7">
      <c r="B696" s="549"/>
      <c r="C696" s="549"/>
      <c r="D696" s="549"/>
      <c r="E696" s="549"/>
      <c r="F696" s="549"/>
      <c r="G696" s="549"/>
    </row>
    <row r="697" spans="2:7">
      <c r="B697" s="549"/>
      <c r="C697" s="549"/>
      <c r="D697" s="549"/>
      <c r="E697" s="549"/>
      <c r="F697" s="549"/>
      <c r="G697" s="549"/>
    </row>
    <row r="698" spans="2:7">
      <c r="B698" s="549"/>
      <c r="C698" s="549"/>
      <c r="D698" s="549"/>
      <c r="E698" s="549"/>
      <c r="F698" s="549"/>
      <c r="G698" s="549"/>
    </row>
    <row r="699" spans="2:7">
      <c r="B699" s="549"/>
      <c r="C699" s="549"/>
      <c r="D699" s="549"/>
      <c r="E699" s="549"/>
      <c r="F699" s="549"/>
      <c r="G699" s="549"/>
    </row>
    <row r="700" spans="2:7">
      <c r="B700" s="549"/>
      <c r="C700" s="549"/>
      <c r="D700" s="549"/>
      <c r="E700" s="549"/>
      <c r="F700" s="549"/>
      <c r="G700" s="549"/>
    </row>
    <row r="701" spans="2:7">
      <c r="B701" s="549"/>
      <c r="C701" s="549"/>
      <c r="D701" s="549"/>
      <c r="E701" s="549"/>
      <c r="F701" s="549"/>
      <c r="G701" s="549"/>
    </row>
    <row r="702" spans="2:7">
      <c r="B702" s="549"/>
      <c r="C702" s="549"/>
      <c r="D702" s="549"/>
      <c r="E702" s="549"/>
      <c r="F702" s="549"/>
      <c r="G702" s="549"/>
    </row>
    <row r="703" spans="2:7">
      <c r="B703" s="549"/>
      <c r="C703" s="549"/>
      <c r="D703" s="549"/>
      <c r="E703" s="549"/>
      <c r="F703" s="549"/>
      <c r="G703" s="549"/>
    </row>
    <row r="704" spans="2:7">
      <c r="B704" s="549"/>
      <c r="C704" s="549"/>
      <c r="D704" s="549"/>
      <c r="E704" s="549"/>
      <c r="F704" s="549"/>
      <c r="G704" s="549"/>
    </row>
    <row r="705" spans="2:7">
      <c r="B705" s="549"/>
      <c r="C705" s="549"/>
      <c r="D705" s="549"/>
      <c r="E705" s="549"/>
      <c r="F705" s="549"/>
      <c r="G705" s="549"/>
    </row>
    <row r="706" spans="2:7">
      <c r="B706" s="549"/>
      <c r="C706" s="549"/>
      <c r="D706" s="549"/>
      <c r="E706" s="549"/>
      <c r="F706" s="549"/>
      <c r="G706" s="549"/>
    </row>
    <row r="707" spans="2:7">
      <c r="B707" s="549"/>
      <c r="C707" s="549"/>
      <c r="D707" s="549"/>
      <c r="E707" s="549"/>
      <c r="F707" s="549"/>
      <c r="G707" s="549"/>
    </row>
    <row r="708" spans="2:7">
      <c r="B708" s="549"/>
      <c r="C708" s="549"/>
      <c r="D708" s="549"/>
      <c r="E708" s="549"/>
      <c r="F708" s="549"/>
      <c r="G708" s="549"/>
    </row>
    <row r="709" spans="2:7">
      <c r="B709" s="549"/>
      <c r="C709" s="549"/>
      <c r="D709" s="549"/>
      <c r="E709" s="549"/>
      <c r="F709" s="549"/>
      <c r="G709" s="549"/>
    </row>
    <row r="710" spans="2:7">
      <c r="B710" s="549"/>
      <c r="C710" s="549"/>
      <c r="D710" s="549"/>
      <c r="E710" s="549"/>
      <c r="F710" s="549"/>
      <c r="G710" s="549"/>
    </row>
    <row r="711" spans="2:7">
      <c r="B711" s="549"/>
      <c r="C711" s="549"/>
      <c r="D711" s="549"/>
      <c r="E711" s="549"/>
      <c r="F711" s="549"/>
      <c r="G711" s="549"/>
    </row>
    <row r="712" spans="2:7">
      <c r="B712" s="549"/>
      <c r="C712" s="549"/>
      <c r="D712" s="549"/>
      <c r="E712" s="549"/>
      <c r="F712" s="549"/>
      <c r="G712" s="549"/>
    </row>
    <row r="713" spans="2:7">
      <c r="B713" s="549"/>
      <c r="C713" s="549"/>
      <c r="D713" s="549"/>
      <c r="E713" s="549"/>
      <c r="F713" s="549"/>
      <c r="G713" s="549"/>
    </row>
    <row r="714" spans="2:7">
      <c r="B714" s="549"/>
      <c r="C714" s="549"/>
      <c r="D714" s="549"/>
      <c r="E714" s="549"/>
      <c r="F714" s="549"/>
      <c r="G714" s="549"/>
    </row>
    <row r="715" spans="2:7">
      <c r="B715" s="549"/>
      <c r="C715" s="549"/>
      <c r="D715" s="549"/>
      <c r="E715" s="549"/>
      <c r="F715" s="549"/>
      <c r="G715" s="549"/>
    </row>
    <row r="716" spans="2:7">
      <c r="B716" s="549"/>
      <c r="C716" s="549"/>
      <c r="D716" s="549"/>
      <c r="E716" s="549"/>
      <c r="F716" s="549"/>
      <c r="G716" s="549"/>
    </row>
    <row r="717" spans="2:7">
      <c r="B717" s="549"/>
      <c r="C717" s="549"/>
      <c r="D717" s="549"/>
      <c r="E717" s="549"/>
      <c r="F717" s="549"/>
      <c r="G717" s="549"/>
    </row>
    <row r="718" spans="2:7">
      <c r="B718" s="549"/>
      <c r="C718" s="549"/>
      <c r="D718" s="549"/>
      <c r="E718" s="549"/>
      <c r="F718" s="549"/>
      <c r="G718" s="549"/>
    </row>
    <row r="719" spans="2:7">
      <c r="B719" s="549"/>
      <c r="C719" s="549"/>
      <c r="D719" s="549"/>
      <c r="E719" s="549"/>
      <c r="F719" s="549"/>
      <c r="G719" s="549"/>
    </row>
    <row r="720" spans="2:7">
      <c r="B720" s="549"/>
      <c r="C720" s="549"/>
      <c r="D720" s="549"/>
      <c r="E720" s="549"/>
      <c r="F720" s="549"/>
      <c r="G720" s="549"/>
    </row>
    <row r="721" spans="2:7">
      <c r="B721" s="549"/>
      <c r="C721" s="549"/>
      <c r="D721" s="549"/>
      <c r="E721" s="549"/>
      <c r="F721" s="549"/>
      <c r="G721" s="549"/>
    </row>
    <row r="722" spans="2:7">
      <c r="B722" s="549"/>
      <c r="C722" s="549"/>
      <c r="D722" s="549"/>
      <c r="E722" s="549"/>
      <c r="F722" s="549"/>
      <c r="G722" s="549"/>
    </row>
    <row r="723" spans="2:7">
      <c r="B723" s="549"/>
      <c r="C723" s="549"/>
      <c r="D723" s="549"/>
      <c r="E723" s="549"/>
      <c r="F723" s="549"/>
      <c r="G723" s="549"/>
    </row>
    <row r="724" spans="2:7">
      <c r="B724" s="549"/>
      <c r="C724" s="549"/>
      <c r="D724" s="549"/>
      <c r="E724" s="549"/>
      <c r="F724" s="549"/>
      <c r="G724" s="549"/>
    </row>
    <row r="725" spans="2:7">
      <c r="B725" s="549"/>
      <c r="C725" s="549"/>
      <c r="D725" s="549"/>
      <c r="E725" s="549"/>
      <c r="F725" s="549"/>
      <c r="G725" s="549"/>
    </row>
    <row r="726" spans="2:7">
      <c r="B726" s="549"/>
      <c r="C726" s="549"/>
      <c r="D726" s="549"/>
      <c r="E726" s="549"/>
      <c r="F726" s="549"/>
      <c r="G726" s="549"/>
    </row>
    <row r="727" spans="2:7">
      <c r="B727" s="549"/>
      <c r="C727" s="549"/>
      <c r="D727" s="549"/>
      <c r="E727" s="549"/>
      <c r="F727" s="549"/>
      <c r="G727" s="549"/>
    </row>
    <row r="728" spans="2:7">
      <c r="B728" s="549"/>
      <c r="C728" s="549"/>
      <c r="D728" s="549"/>
      <c r="E728" s="549"/>
      <c r="F728" s="549"/>
      <c r="G728" s="549"/>
    </row>
    <row r="729" spans="2:7">
      <c r="B729" s="549"/>
      <c r="C729" s="549"/>
      <c r="D729" s="549"/>
      <c r="E729" s="549"/>
      <c r="F729" s="549"/>
      <c r="G729" s="549"/>
    </row>
    <row r="730" spans="2:7">
      <c r="B730" s="549"/>
      <c r="C730" s="549"/>
      <c r="D730" s="549"/>
      <c r="E730" s="549"/>
      <c r="F730" s="549"/>
      <c r="G730" s="549"/>
    </row>
    <row r="731" spans="2:7">
      <c r="B731" s="549"/>
      <c r="C731" s="549"/>
      <c r="D731" s="549"/>
      <c r="E731" s="549"/>
      <c r="F731" s="549"/>
      <c r="G731" s="549"/>
    </row>
    <row r="732" spans="2:7">
      <c r="B732" s="549"/>
      <c r="C732" s="549"/>
      <c r="D732" s="549"/>
      <c r="E732" s="549"/>
      <c r="F732" s="549"/>
      <c r="G732" s="549"/>
    </row>
    <row r="733" spans="2:7">
      <c r="B733" s="549"/>
      <c r="C733" s="549"/>
      <c r="D733" s="549"/>
      <c r="E733" s="549"/>
      <c r="F733" s="549"/>
      <c r="G733" s="549"/>
    </row>
    <row r="734" spans="2:7">
      <c r="B734" s="549"/>
      <c r="C734" s="549"/>
      <c r="D734" s="549"/>
      <c r="E734" s="549"/>
      <c r="F734" s="549"/>
      <c r="G734" s="549"/>
    </row>
    <row r="735" spans="2:7">
      <c r="B735" s="549"/>
      <c r="C735" s="549"/>
      <c r="D735" s="549"/>
      <c r="E735" s="549"/>
      <c r="F735" s="549"/>
      <c r="G735" s="549"/>
    </row>
    <row r="736" spans="2:7">
      <c r="B736" s="549"/>
      <c r="C736" s="549"/>
      <c r="D736" s="549"/>
      <c r="E736" s="549"/>
      <c r="F736" s="549"/>
      <c r="G736" s="549"/>
    </row>
    <row r="737" spans="2:7">
      <c r="B737" s="549"/>
      <c r="C737" s="549"/>
      <c r="D737" s="549"/>
      <c r="E737" s="549"/>
      <c r="F737" s="549"/>
      <c r="G737" s="549"/>
    </row>
    <row r="738" spans="2:7">
      <c r="B738" s="549"/>
      <c r="C738" s="549"/>
      <c r="D738" s="549"/>
      <c r="E738" s="549"/>
      <c r="F738" s="549"/>
      <c r="G738" s="549"/>
    </row>
    <row r="739" spans="2:7">
      <c r="B739" s="549"/>
      <c r="C739" s="549"/>
      <c r="D739" s="549"/>
      <c r="E739" s="549"/>
      <c r="F739" s="549"/>
      <c r="G739" s="549"/>
    </row>
    <row r="740" spans="2:7">
      <c r="B740" s="549"/>
      <c r="C740" s="549"/>
      <c r="D740" s="549"/>
      <c r="E740" s="549"/>
      <c r="F740" s="549"/>
      <c r="G740" s="549"/>
    </row>
    <row r="741" spans="2:7">
      <c r="B741" s="549"/>
      <c r="C741" s="549"/>
      <c r="D741" s="549"/>
      <c r="E741" s="549"/>
      <c r="F741" s="549"/>
      <c r="G741" s="549"/>
    </row>
    <row r="742" spans="2:7">
      <c r="B742" s="549"/>
      <c r="C742" s="549"/>
      <c r="D742" s="549"/>
      <c r="E742" s="549"/>
      <c r="F742" s="549"/>
      <c r="G742" s="549"/>
    </row>
    <row r="743" spans="2:7">
      <c r="B743" s="549"/>
      <c r="C743" s="549"/>
      <c r="D743" s="549"/>
      <c r="E743" s="549"/>
      <c r="F743" s="549"/>
      <c r="G743" s="549"/>
    </row>
    <row r="744" spans="2:7">
      <c r="B744" s="549"/>
      <c r="C744" s="549"/>
      <c r="D744" s="549"/>
      <c r="E744" s="549"/>
      <c r="F744" s="549"/>
      <c r="G744" s="549"/>
    </row>
    <row r="745" spans="2:7">
      <c r="B745" s="549"/>
      <c r="C745" s="549"/>
      <c r="D745" s="549"/>
      <c r="E745" s="549"/>
      <c r="F745" s="549"/>
      <c r="G745" s="549"/>
    </row>
    <row r="746" spans="2:7">
      <c r="B746" s="549"/>
      <c r="C746" s="549"/>
      <c r="D746" s="549"/>
      <c r="E746" s="549"/>
      <c r="F746" s="549"/>
      <c r="G746" s="549"/>
    </row>
    <row r="747" spans="2:7">
      <c r="B747" s="549"/>
      <c r="C747" s="549"/>
      <c r="D747" s="549"/>
      <c r="E747" s="549"/>
      <c r="F747" s="549"/>
      <c r="G747" s="549"/>
    </row>
    <row r="748" spans="2:7">
      <c r="B748" s="549"/>
      <c r="C748" s="549"/>
      <c r="D748" s="549"/>
      <c r="E748" s="549"/>
      <c r="F748" s="549"/>
      <c r="G748" s="549"/>
    </row>
    <row r="749" spans="2:7">
      <c r="B749" s="549"/>
      <c r="C749" s="549"/>
      <c r="D749" s="549"/>
      <c r="E749" s="549"/>
      <c r="F749" s="549"/>
      <c r="G749" s="549"/>
    </row>
    <row r="750" spans="2:7">
      <c r="B750" s="549"/>
      <c r="C750" s="549"/>
      <c r="D750" s="549"/>
      <c r="E750" s="549"/>
      <c r="F750" s="549"/>
      <c r="G750" s="549"/>
    </row>
    <row r="751" spans="2:7">
      <c r="B751" s="549"/>
      <c r="C751" s="549"/>
      <c r="D751" s="549"/>
      <c r="E751" s="549"/>
      <c r="F751" s="549"/>
      <c r="G751" s="549"/>
    </row>
    <row r="752" spans="2:7">
      <c r="B752" s="549"/>
      <c r="C752" s="549"/>
      <c r="D752" s="549"/>
      <c r="E752" s="549"/>
      <c r="F752" s="549"/>
      <c r="G752" s="549"/>
    </row>
    <row r="753" spans="2:7">
      <c r="B753" s="549"/>
      <c r="C753" s="549"/>
      <c r="D753" s="549"/>
      <c r="E753" s="549"/>
      <c r="F753" s="549"/>
      <c r="G753" s="549"/>
    </row>
    <row r="754" spans="2:7">
      <c r="B754" s="549"/>
      <c r="C754" s="549"/>
      <c r="D754" s="549"/>
      <c r="E754" s="549"/>
      <c r="F754" s="549"/>
      <c r="G754" s="549"/>
    </row>
    <row r="755" spans="2:7">
      <c r="B755" s="549"/>
      <c r="C755" s="549"/>
      <c r="D755" s="549"/>
      <c r="E755" s="549"/>
      <c r="F755" s="549"/>
      <c r="G755" s="549"/>
    </row>
    <row r="756" spans="2:7">
      <c r="B756" s="549"/>
      <c r="C756" s="549"/>
      <c r="D756" s="549"/>
      <c r="E756" s="549"/>
      <c r="F756" s="549"/>
      <c r="G756" s="549"/>
    </row>
    <row r="757" spans="2:7">
      <c r="B757" s="549"/>
      <c r="C757" s="549"/>
      <c r="D757" s="549"/>
      <c r="E757" s="549"/>
      <c r="F757" s="549"/>
      <c r="G757" s="549"/>
    </row>
    <row r="758" spans="2:7">
      <c r="B758" s="549"/>
      <c r="C758" s="549"/>
      <c r="D758" s="549"/>
      <c r="E758" s="549"/>
      <c r="F758" s="549"/>
      <c r="G758" s="549"/>
    </row>
    <row r="759" spans="2:7">
      <c r="B759" s="549"/>
      <c r="C759" s="549"/>
      <c r="D759" s="549"/>
      <c r="E759" s="549"/>
      <c r="F759" s="549"/>
      <c r="G759" s="549"/>
    </row>
    <row r="760" spans="2:7">
      <c r="B760" s="549"/>
      <c r="C760" s="549"/>
      <c r="D760" s="549"/>
      <c r="E760" s="549"/>
      <c r="F760" s="549"/>
      <c r="G760" s="549"/>
    </row>
    <row r="761" spans="2:7">
      <c r="B761" s="549"/>
      <c r="C761" s="549"/>
      <c r="D761" s="549"/>
      <c r="E761" s="549"/>
      <c r="F761" s="549"/>
      <c r="G761" s="549"/>
    </row>
    <row r="762" spans="2:7">
      <c r="B762" s="549"/>
      <c r="C762" s="549"/>
      <c r="D762" s="549"/>
      <c r="E762" s="549"/>
      <c r="F762" s="549"/>
      <c r="G762" s="549"/>
    </row>
    <row r="763" spans="2:7">
      <c r="B763" s="549"/>
      <c r="C763" s="549"/>
      <c r="D763" s="549"/>
      <c r="E763" s="549"/>
      <c r="F763" s="549"/>
      <c r="G763" s="549"/>
    </row>
    <row r="764" spans="2:7">
      <c r="B764" s="549"/>
      <c r="C764" s="549"/>
      <c r="D764" s="549"/>
      <c r="E764" s="549"/>
      <c r="F764" s="549"/>
      <c r="G764" s="549"/>
    </row>
    <row r="765" spans="2:7">
      <c r="B765" s="549"/>
      <c r="C765" s="549"/>
      <c r="D765" s="549"/>
      <c r="E765" s="549"/>
      <c r="F765" s="549"/>
      <c r="G765" s="549"/>
    </row>
    <row r="766" spans="2:7">
      <c r="B766" s="549"/>
      <c r="C766" s="549"/>
      <c r="D766" s="549"/>
      <c r="E766" s="549"/>
      <c r="F766" s="549"/>
      <c r="G766" s="549"/>
    </row>
    <row r="767" spans="2:7">
      <c r="B767" s="549"/>
      <c r="C767" s="549"/>
      <c r="D767" s="549"/>
      <c r="E767" s="549"/>
      <c r="F767" s="549"/>
      <c r="G767" s="549"/>
    </row>
    <row r="768" spans="2:7">
      <c r="B768" s="549"/>
      <c r="C768" s="549"/>
      <c r="D768" s="549"/>
      <c r="E768" s="549"/>
      <c r="F768" s="549"/>
      <c r="G768" s="549"/>
    </row>
    <row r="769" spans="2:7">
      <c r="B769" s="549"/>
      <c r="C769" s="549"/>
      <c r="D769" s="549"/>
      <c r="E769" s="549"/>
      <c r="F769" s="549"/>
      <c r="G769" s="549"/>
    </row>
    <row r="770" spans="2:7">
      <c r="B770" s="549"/>
      <c r="C770" s="549"/>
      <c r="D770" s="549"/>
      <c r="E770" s="549"/>
      <c r="F770" s="549"/>
      <c r="G770" s="549"/>
    </row>
    <row r="771" spans="2:7">
      <c r="B771" s="549"/>
      <c r="C771" s="549"/>
      <c r="D771" s="549"/>
      <c r="E771" s="549"/>
      <c r="F771" s="549"/>
      <c r="G771" s="549"/>
    </row>
    <row r="772" spans="2:7">
      <c r="B772" s="549"/>
      <c r="C772" s="549"/>
      <c r="D772" s="549"/>
      <c r="E772" s="549"/>
      <c r="F772" s="549"/>
      <c r="G772" s="549"/>
    </row>
    <row r="773" spans="2:7">
      <c r="B773" s="549"/>
      <c r="C773" s="549"/>
      <c r="D773" s="549"/>
      <c r="E773" s="549"/>
      <c r="F773" s="549"/>
      <c r="G773" s="549"/>
    </row>
    <row r="774" spans="2:7">
      <c r="B774" s="549"/>
      <c r="C774" s="549"/>
      <c r="D774" s="549"/>
      <c r="E774" s="549"/>
      <c r="F774" s="549"/>
      <c r="G774" s="549"/>
    </row>
    <row r="775" spans="2:7">
      <c r="B775" s="549"/>
      <c r="C775" s="549"/>
      <c r="D775" s="549"/>
      <c r="E775" s="549"/>
      <c r="F775" s="549"/>
      <c r="G775" s="549"/>
    </row>
    <row r="776" spans="2:7">
      <c r="B776" s="549"/>
      <c r="C776" s="549"/>
      <c r="D776" s="549"/>
      <c r="E776" s="549"/>
      <c r="F776" s="549"/>
      <c r="G776" s="549"/>
    </row>
    <row r="777" spans="2:7">
      <c r="B777" s="549"/>
      <c r="C777" s="549"/>
      <c r="D777" s="549"/>
      <c r="E777" s="549"/>
      <c r="F777" s="549"/>
      <c r="G777" s="549"/>
    </row>
    <row r="778" spans="2:7">
      <c r="B778" s="549"/>
      <c r="C778" s="549"/>
      <c r="D778" s="549"/>
      <c r="E778" s="549"/>
      <c r="F778" s="549"/>
      <c r="G778" s="549"/>
    </row>
    <row r="779" spans="2:7">
      <c r="B779" s="549"/>
      <c r="C779" s="549"/>
      <c r="D779" s="549"/>
      <c r="E779" s="549"/>
      <c r="F779" s="549"/>
      <c r="G779" s="549"/>
    </row>
    <row r="780" spans="2:7">
      <c r="B780" s="549"/>
      <c r="C780" s="549"/>
      <c r="D780" s="549"/>
      <c r="E780" s="549"/>
      <c r="F780" s="549"/>
      <c r="G780" s="549"/>
    </row>
    <row r="781" spans="2:7">
      <c r="B781" s="549"/>
      <c r="C781" s="549"/>
      <c r="D781" s="549"/>
      <c r="E781" s="549"/>
      <c r="F781" s="549"/>
      <c r="G781" s="549"/>
    </row>
    <row r="782" spans="2:7">
      <c r="B782" s="549"/>
      <c r="C782" s="549"/>
      <c r="D782" s="549"/>
      <c r="E782" s="549"/>
      <c r="F782" s="549"/>
      <c r="G782" s="549"/>
    </row>
    <row r="783" spans="2:7">
      <c r="B783" s="549"/>
      <c r="C783" s="549"/>
      <c r="D783" s="549"/>
      <c r="E783" s="549"/>
      <c r="F783" s="549"/>
      <c r="G783" s="549"/>
    </row>
    <row r="784" spans="2:7">
      <c r="B784" s="549"/>
      <c r="C784" s="549"/>
      <c r="D784" s="549"/>
      <c r="E784" s="549"/>
      <c r="F784" s="549"/>
      <c r="G784" s="549"/>
    </row>
    <row r="785" spans="2:7">
      <c r="B785" s="549"/>
      <c r="C785" s="549"/>
      <c r="D785" s="549"/>
      <c r="E785" s="549"/>
      <c r="F785" s="549"/>
      <c r="G785" s="549"/>
    </row>
    <row r="786" spans="2:7">
      <c r="B786" s="549"/>
      <c r="C786" s="549"/>
      <c r="D786" s="549"/>
      <c r="E786" s="549"/>
      <c r="F786" s="549"/>
      <c r="G786" s="549"/>
    </row>
    <row r="787" spans="2:7">
      <c r="B787" s="549"/>
      <c r="C787" s="549"/>
      <c r="D787" s="549"/>
      <c r="E787" s="549"/>
      <c r="F787" s="549"/>
      <c r="G787" s="549"/>
    </row>
    <row r="788" spans="2:7">
      <c r="B788" s="549"/>
      <c r="C788" s="549"/>
      <c r="D788" s="549"/>
      <c r="E788" s="549"/>
      <c r="F788" s="549"/>
      <c r="G788" s="549"/>
    </row>
    <row r="789" spans="2:7">
      <c r="B789" s="549"/>
      <c r="C789" s="549"/>
      <c r="D789" s="549"/>
      <c r="E789" s="549"/>
      <c r="F789" s="549"/>
      <c r="G789" s="549"/>
    </row>
    <row r="790" spans="2:7">
      <c r="B790" s="549"/>
      <c r="C790" s="549"/>
      <c r="D790" s="549"/>
      <c r="E790" s="549"/>
      <c r="F790" s="549"/>
      <c r="G790" s="549"/>
    </row>
    <row r="791" spans="2:7">
      <c r="B791" s="549"/>
      <c r="C791" s="549"/>
      <c r="D791" s="549"/>
      <c r="E791" s="549"/>
      <c r="F791" s="549"/>
      <c r="G791" s="549"/>
    </row>
    <row r="792" spans="2:7">
      <c r="B792" s="549"/>
      <c r="C792" s="549"/>
      <c r="D792" s="549"/>
      <c r="E792" s="549"/>
      <c r="F792" s="549"/>
      <c r="G792" s="549"/>
    </row>
    <row r="793" spans="2:7">
      <c r="B793" s="549"/>
      <c r="C793" s="549"/>
      <c r="D793" s="549"/>
      <c r="E793" s="549"/>
      <c r="F793" s="549"/>
      <c r="G793" s="549"/>
    </row>
    <row r="794" spans="2:7">
      <c r="B794" s="549"/>
      <c r="C794" s="549"/>
      <c r="D794" s="549"/>
      <c r="E794" s="549"/>
      <c r="F794" s="549"/>
      <c r="G794" s="549"/>
    </row>
    <row r="795" spans="2:7">
      <c r="B795" s="549"/>
      <c r="C795" s="549"/>
      <c r="D795" s="549"/>
      <c r="E795" s="549"/>
      <c r="F795" s="549"/>
      <c r="G795" s="549"/>
    </row>
    <row r="796" spans="2:7">
      <c r="B796" s="549"/>
      <c r="C796" s="549"/>
      <c r="D796" s="549"/>
      <c r="E796" s="549"/>
      <c r="F796" s="549"/>
      <c r="G796" s="549"/>
    </row>
    <row r="797" spans="2:7">
      <c r="B797" s="549"/>
      <c r="C797" s="549"/>
      <c r="D797" s="549"/>
      <c r="E797" s="549"/>
      <c r="F797" s="549"/>
      <c r="G797" s="549"/>
    </row>
    <row r="798" spans="2:7">
      <c r="B798" s="549"/>
      <c r="C798" s="549"/>
      <c r="D798" s="549"/>
      <c r="E798" s="549"/>
      <c r="F798" s="549"/>
      <c r="G798" s="549"/>
    </row>
    <row r="799" spans="2:7">
      <c r="B799" s="549"/>
      <c r="C799" s="549"/>
      <c r="D799" s="549"/>
      <c r="E799" s="549"/>
      <c r="F799" s="549"/>
      <c r="G799" s="549"/>
    </row>
    <row r="800" spans="2:7">
      <c r="B800" s="549"/>
      <c r="C800" s="549"/>
      <c r="D800" s="549"/>
      <c r="E800" s="549"/>
      <c r="F800" s="549"/>
      <c r="G800" s="549"/>
    </row>
    <row r="801" spans="2:7">
      <c r="B801" s="549"/>
      <c r="C801" s="549"/>
      <c r="D801" s="549"/>
      <c r="E801" s="549"/>
      <c r="F801" s="549"/>
      <c r="G801" s="549"/>
    </row>
    <row r="802" spans="2:7">
      <c r="B802" s="549"/>
      <c r="C802" s="549"/>
      <c r="D802" s="549"/>
      <c r="E802" s="549"/>
      <c r="F802" s="549"/>
      <c r="G802" s="549"/>
    </row>
    <row r="803" spans="2:7">
      <c r="B803" s="549"/>
      <c r="C803" s="549"/>
      <c r="D803" s="549"/>
      <c r="E803" s="549"/>
      <c r="F803" s="549"/>
      <c r="G803" s="549"/>
    </row>
    <row r="804" spans="2:7">
      <c r="B804" s="549"/>
      <c r="C804" s="549"/>
      <c r="D804" s="549"/>
      <c r="E804" s="549"/>
      <c r="F804" s="549"/>
      <c r="G804" s="549"/>
    </row>
    <row r="805" spans="2:7">
      <c r="B805" s="549"/>
      <c r="C805" s="549"/>
      <c r="D805" s="549"/>
      <c r="E805" s="549"/>
      <c r="F805" s="549"/>
      <c r="G805" s="549"/>
    </row>
    <row r="806" spans="2:7">
      <c r="B806" s="549"/>
      <c r="C806" s="549"/>
      <c r="D806" s="549"/>
      <c r="E806" s="549"/>
      <c r="F806" s="549"/>
      <c r="G806" s="549"/>
    </row>
    <row r="807" spans="2:7">
      <c r="B807" s="549"/>
      <c r="C807" s="549"/>
      <c r="D807" s="549"/>
      <c r="E807" s="549"/>
      <c r="F807" s="549"/>
      <c r="G807" s="549"/>
    </row>
    <row r="808" spans="2:7">
      <c r="B808" s="549"/>
      <c r="C808" s="549"/>
      <c r="D808" s="549"/>
      <c r="E808" s="549"/>
      <c r="F808" s="549"/>
      <c r="G808" s="549"/>
    </row>
    <row r="809" spans="2:7">
      <c r="B809" s="549"/>
      <c r="C809" s="549"/>
      <c r="D809" s="549"/>
      <c r="E809" s="549"/>
      <c r="F809" s="549"/>
      <c r="G809" s="549"/>
    </row>
    <row r="810" spans="2:7">
      <c r="B810" s="549"/>
      <c r="C810" s="549"/>
      <c r="D810" s="549"/>
      <c r="E810" s="549"/>
      <c r="F810" s="549"/>
      <c r="G810" s="549"/>
    </row>
    <row r="811" spans="2:7">
      <c r="B811" s="549"/>
      <c r="C811" s="549"/>
      <c r="D811" s="549"/>
      <c r="E811" s="549"/>
      <c r="F811" s="549"/>
      <c r="G811" s="549"/>
    </row>
    <row r="812" spans="2:7">
      <c r="B812" s="549"/>
      <c r="C812" s="549"/>
      <c r="D812" s="549"/>
      <c r="E812" s="549"/>
      <c r="F812" s="549"/>
      <c r="G812" s="549"/>
    </row>
    <row r="813" spans="2:7">
      <c r="B813" s="549"/>
      <c r="C813" s="549"/>
      <c r="D813" s="549"/>
      <c r="E813" s="549"/>
      <c r="F813" s="549"/>
      <c r="G813" s="549"/>
    </row>
    <row r="814" spans="2:7">
      <c r="B814" s="549"/>
      <c r="C814" s="549"/>
      <c r="D814" s="549"/>
      <c r="E814" s="549"/>
      <c r="F814" s="549"/>
      <c r="G814" s="549"/>
    </row>
    <row r="815" spans="2:7">
      <c r="B815" s="549"/>
      <c r="C815" s="549"/>
      <c r="D815" s="549"/>
      <c r="E815" s="549"/>
      <c r="F815" s="549"/>
      <c r="G815" s="549"/>
    </row>
    <row r="816" spans="2:7">
      <c r="B816" s="549"/>
      <c r="C816" s="549"/>
      <c r="D816" s="549"/>
      <c r="E816" s="549"/>
      <c r="F816" s="549"/>
      <c r="G816" s="549"/>
    </row>
    <row r="817" spans="2:7">
      <c r="B817" s="549"/>
      <c r="C817" s="549"/>
      <c r="D817" s="549"/>
      <c r="E817" s="549"/>
      <c r="F817" s="549"/>
      <c r="G817" s="549"/>
    </row>
    <row r="818" spans="2:7">
      <c r="B818" s="549"/>
      <c r="C818" s="549"/>
      <c r="D818" s="549"/>
      <c r="E818" s="549"/>
      <c r="F818" s="549"/>
      <c r="G818" s="549"/>
    </row>
    <row r="819" spans="2:7">
      <c r="B819" s="549"/>
      <c r="C819" s="549"/>
      <c r="D819" s="549"/>
      <c r="E819" s="549"/>
      <c r="F819" s="549"/>
      <c r="G819" s="549"/>
    </row>
    <row r="820" spans="2:7">
      <c r="B820" s="549"/>
      <c r="C820" s="549"/>
      <c r="D820" s="549"/>
      <c r="E820" s="549"/>
      <c r="F820" s="549"/>
      <c r="G820" s="549"/>
    </row>
    <row r="821" spans="2:7">
      <c r="B821" s="549"/>
      <c r="C821" s="549"/>
      <c r="D821" s="549"/>
      <c r="E821" s="549"/>
      <c r="F821" s="549"/>
      <c r="G821" s="549"/>
    </row>
    <row r="822" spans="2:7">
      <c r="B822" s="549"/>
      <c r="C822" s="549"/>
      <c r="D822" s="549"/>
      <c r="E822" s="549"/>
      <c r="F822" s="549"/>
      <c r="G822" s="549"/>
    </row>
    <row r="823" spans="2:7">
      <c r="B823" s="549"/>
      <c r="C823" s="549"/>
      <c r="D823" s="549"/>
      <c r="E823" s="549"/>
      <c r="F823" s="549"/>
      <c r="G823" s="549"/>
    </row>
    <row r="824" spans="2:7">
      <c r="B824" s="549"/>
      <c r="C824" s="549"/>
      <c r="D824" s="549"/>
      <c r="E824" s="549"/>
      <c r="F824" s="549"/>
      <c r="G824" s="549"/>
    </row>
    <row r="825" spans="2:7">
      <c r="B825" s="549"/>
      <c r="C825" s="549"/>
      <c r="D825" s="549"/>
      <c r="E825" s="549"/>
      <c r="F825" s="549"/>
      <c r="G825" s="549"/>
    </row>
    <row r="826" spans="2:7">
      <c r="B826" s="549"/>
      <c r="C826" s="549"/>
      <c r="D826" s="549"/>
      <c r="E826" s="549"/>
      <c r="F826" s="549"/>
      <c r="G826" s="549"/>
    </row>
    <row r="827" spans="2:7">
      <c r="B827" s="549"/>
      <c r="C827" s="549"/>
      <c r="D827" s="549"/>
      <c r="E827" s="549"/>
      <c r="F827" s="549"/>
      <c r="G827" s="549"/>
    </row>
    <row r="828" spans="2:7">
      <c r="B828" s="549"/>
      <c r="C828" s="549"/>
      <c r="D828" s="549"/>
      <c r="E828" s="549"/>
      <c r="F828" s="549"/>
      <c r="G828" s="549"/>
    </row>
    <row r="829" spans="2:7">
      <c r="B829" s="549"/>
      <c r="C829" s="549"/>
      <c r="D829" s="549"/>
      <c r="E829" s="549"/>
      <c r="F829" s="549"/>
      <c r="G829" s="549"/>
    </row>
    <row r="830" spans="2:7">
      <c r="B830" s="549"/>
      <c r="C830" s="549"/>
      <c r="D830" s="549"/>
      <c r="E830" s="549"/>
      <c r="F830" s="549"/>
      <c r="G830" s="549"/>
    </row>
    <row r="831" spans="2:7">
      <c r="B831" s="549"/>
      <c r="C831" s="549"/>
      <c r="D831" s="549"/>
      <c r="E831" s="549"/>
      <c r="F831" s="549"/>
      <c r="G831" s="549"/>
    </row>
    <row r="832" spans="2:7">
      <c r="B832" s="549"/>
      <c r="C832" s="549"/>
      <c r="D832" s="549"/>
      <c r="E832" s="549"/>
      <c r="F832" s="549"/>
      <c r="G832" s="549"/>
    </row>
    <row r="833" spans="2:7">
      <c r="B833" s="549"/>
      <c r="C833" s="549"/>
      <c r="D833" s="549"/>
      <c r="E833" s="549"/>
      <c r="F833" s="549"/>
      <c r="G833" s="549"/>
    </row>
    <row r="834" spans="2:7">
      <c r="B834" s="549"/>
      <c r="C834" s="549"/>
      <c r="D834" s="549"/>
      <c r="E834" s="549"/>
      <c r="F834" s="549"/>
      <c r="G834" s="549"/>
    </row>
    <row r="835" spans="2:7">
      <c r="B835" s="549"/>
      <c r="C835" s="549"/>
      <c r="D835" s="549"/>
      <c r="E835" s="549"/>
      <c r="F835" s="549"/>
      <c r="G835" s="549"/>
    </row>
    <row r="836" spans="2:7">
      <c r="B836" s="549"/>
      <c r="C836" s="549"/>
      <c r="D836" s="549"/>
      <c r="E836" s="549"/>
      <c r="F836" s="549"/>
      <c r="G836" s="549"/>
    </row>
    <row r="837" spans="2:7">
      <c r="B837" s="549"/>
      <c r="C837" s="549"/>
      <c r="D837" s="549"/>
      <c r="E837" s="549"/>
      <c r="F837" s="549"/>
      <c r="G837" s="549"/>
    </row>
    <row r="838" spans="2:7">
      <c r="B838" s="549"/>
      <c r="C838" s="549"/>
      <c r="D838" s="549"/>
      <c r="E838" s="549"/>
      <c r="F838" s="549"/>
      <c r="G838" s="549"/>
    </row>
    <row r="839" spans="2:7">
      <c r="B839" s="549"/>
      <c r="C839" s="549"/>
      <c r="D839" s="549"/>
      <c r="E839" s="549"/>
      <c r="F839" s="549"/>
      <c r="G839" s="549"/>
    </row>
    <row r="840" spans="2:7">
      <c r="B840" s="549"/>
      <c r="C840" s="549"/>
      <c r="D840" s="549"/>
      <c r="E840" s="549"/>
      <c r="F840" s="549"/>
      <c r="G840" s="549"/>
    </row>
    <row r="841" spans="2:7">
      <c r="B841" s="549"/>
      <c r="C841" s="549"/>
      <c r="D841" s="549"/>
      <c r="E841" s="549"/>
      <c r="F841" s="549"/>
      <c r="G841" s="549"/>
    </row>
    <row r="842" spans="2:7">
      <c r="B842" s="549"/>
      <c r="C842" s="549"/>
      <c r="D842" s="549"/>
      <c r="E842" s="549"/>
      <c r="F842" s="549"/>
      <c r="G842" s="549"/>
    </row>
    <row r="843" spans="2:7">
      <c r="B843" s="549"/>
      <c r="C843" s="549"/>
      <c r="D843" s="549"/>
      <c r="E843" s="549"/>
      <c r="F843" s="549"/>
      <c r="G843" s="549"/>
    </row>
    <row r="844" spans="2:7">
      <c r="B844" s="549"/>
      <c r="C844" s="549"/>
      <c r="D844" s="549"/>
      <c r="E844" s="549"/>
      <c r="F844" s="549"/>
      <c r="G844" s="549"/>
    </row>
    <row r="845" spans="2:7">
      <c r="B845" s="549"/>
      <c r="C845" s="549"/>
      <c r="D845" s="549"/>
      <c r="E845" s="549"/>
      <c r="F845" s="549"/>
      <c r="G845" s="549"/>
    </row>
    <row r="846" spans="2:7">
      <c r="B846" s="549"/>
      <c r="C846" s="549"/>
      <c r="D846" s="549"/>
      <c r="E846" s="549"/>
      <c r="F846" s="549"/>
      <c r="G846" s="549"/>
    </row>
    <row r="847" spans="2:7">
      <c r="B847" s="549"/>
      <c r="C847" s="549"/>
      <c r="D847" s="549"/>
      <c r="E847" s="549"/>
      <c r="F847" s="549"/>
      <c r="G847" s="549"/>
    </row>
    <row r="848" spans="2:7">
      <c r="B848" s="549"/>
      <c r="C848" s="549"/>
      <c r="D848" s="549"/>
      <c r="E848" s="549"/>
      <c r="F848" s="549"/>
      <c r="G848" s="549"/>
    </row>
    <row r="849" spans="2:7">
      <c r="B849" s="549"/>
      <c r="C849" s="549"/>
      <c r="D849" s="549"/>
      <c r="E849" s="549"/>
      <c r="F849" s="549"/>
      <c r="G849" s="549"/>
    </row>
    <row r="850" spans="2:7">
      <c r="B850" s="549"/>
      <c r="C850" s="549"/>
      <c r="D850" s="549"/>
      <c r="E850" s="549"/>
      <c r="F850" s="549"/>
      <c r="G850" s="549"/>
    </row>
    <row r="851" spans="2:7">
      <c r="B851" s="549"/>
      <c r="C851" s="549"/>
      <c r="D851" s="549"/>
      <c r="E851" s="549"/>
      <c r="F851" s="549"/>
      <c r="G851" s="549"/>
    </row>
    <row r="852" spans="2:7">
      <c r="B852" s="549"/>
      <c r="C852" s="549"/>
      <c r="D852" s="549"/>
      <c r="E852" s="549"/>
      <c r="F852" s="549"/>
      <c r="G852" s="549"/>
    </row>
    <row r="853" spans="2:7">
      <c r="B853" s="549"/>
      <c r="C853" s="549"/>
      <c r="D853" s="549"/>
      <c r="E853" s="549"/>
      <c r="F853" s="549"/>
      <c r="G853" s="549"/>
    </row>
    <row r="854" spans="2:7">
      <c r="B854" s="549"/>
      <c r="C854" s="549"/>
      <c r="D854" s="549"/>
      <c r="E854" s="549"/>
      <c r="F854" s="549"/>
      <c r="G854" s="549"/>
    </row>
    <row r="855" spans="2:7">
      <c r="B855" s="549"/>
      <c r="C855" s="549"/>
      <c r="D855" s="549"/>
      <c r="E855" s="549"/>
      <c r="F855" s="549"/>
      <c r="G855" s="549"/>
    </row>
    <row r="856" spans="2:7">
      <c r="B856" s="549"/>
      <c r="C856" s="549"/>
      <c r="D856" s="549"/>
      <c r="E856" s="549"/>
      <c r="F856" s="549"/>
      <c r="G856" s="549"/>
    </row>
    <row r="857" spans="2:7">
      <c r="B857" s="549"/>
      <c r="C857" s="549"/>
      <c r="D857" s="549"/>
      <c r="E857" s="549"/>
      <c r="F857" s="549"/>
      <c r="G857" s="549"/>
    </row>
    <row r="858" spans="2:7">
      <c r="B858" s="549"/>
      <c r="C858" s="549"/>
      <c r="D858" s="549"/>
      <c r="E858" s="549"/>
      <c r="F858" s="549"/>
      <c r="G858" s="549"/>
    </row>
    <row r="859" spans="2:7">
      <c r="B859" s="549"/>
      <c r="C859" s="549"/>
      <c r="D859" s="549"/>
      <c r="E859" s="549"/>
      <c r="F859" s="549"/>
      <c r="G859" s="549"/>
    </row>
    <row r="860" spans="2:7">
      <c r="B860" s="549"/>
      <c r="C860" s="549"/>
      <c r="D860" s="549"/>
      <c r="E860" s="549"/>
      <c r="F860" s="549"/>
      <c r="G860" s="549"/>
    </row>
    <row r="861" spans="2:7">
      <c r="B861" s="549"/>
      <c r="C861" s="549"/>
      <c r="D861" s="549"/>
      <c r="E861" s="549"/>
      <c r="F861" s="549"/>
      <c r="G861" s="549"/>
    </row>
    <row r="862" spans="2:7">
      <c r="B862" s="549"/>
      <c r="C862" s="549"/>
      <c r="D862" s="549"/>
      <c r="E862" s="549"/>
      <c r="F862" s="549"/>
      <c r="G862" s="549"/>
    </row>
    <row r="863" spans="2:7">
      <c r="B863" s="549"/>
      <c r="C863" s="549"/>
      <c r="D863" s="549"/>
      <c r="E863" s="549"/>
      <c r="F863" s="549"/>
      <c r="G863" s="549"/>
    </row>
    <row r="864" spans="2:7">
      <c r="B864" s="549"/>
      <c r="C864" s="549"/>
      <c r="D864" s="549"/>
      <c r="E864" s="549"/>
      <c r="F864" s="549"/>
      <c r="G864" s="549"/>
    </row>
    <row r="865" spans="2:7">
      <c r="B865" s="549"/>
      <c r="C865" s="549"/>
      <c r="D865" s="549"/>
      <c r="E865" s="549"/>
      <c r="F865" s="549"/>
      <c r="G865" s="549"/>
    </row>
    <row r="866" spans="2:7">
      <c r="B866" s="549"/>
      <c r="C866" s="549"/>
      <c r="D866" s="549"/>
      <c r="E866" s="549"/>
      <c r="F866" s="549"/>
      <c r="G866" s="549"/>
    </row>
    <row r="867" spans="2:7">
      <c r="B867" s="549"/>
      <c r="C867" s="549"/>
      <c r="D867" s="549"/>
      <c r="E867" s="549"/>
      <c r="F867" s="549"/>
      <c r="G867" s="549"/>
    </row>
    <row r="868" spans="2:7">
      <c r="B868" s="549"/>
      <c r="C868" s="549"/>
      <c r="D868" s="549"/>
      <c r="E868" s="549"/>
      <c r="F868" s="549"/>
      <c r="G868" s="549"/>
    </row>
    <row r="869" spans="2:7">
      <c r="B869" s="549"/>
      <c r="C869" s="549"/>
      <c r="D869" s="549"/>
      <c r="E869" s="549"/>
      <c r="F869" s="549"/>
      <c r="G869" s="549"/>
    </row>
    <row r="870" spans="2:7">
      <c r="B870" s="549"/>
      <c r="C870" s="549"/>
      <c r="D870" s="549"/>
      <c r="E870" s="549"/>
      <c r="F870" s="549"/>
      <c r="G870" s="549"/>
    </row>
    <row r="871" spans="2:7">
      <c r="B871" s="549"/>
      <c r="C871" s="549"/>
      <c r="D871" s="549"/>
      <c r="E871" s="549"/>
      <c r="F871" s="549"/>
      <c r="G871" s="549"/>
    </row>
    <row r="872" spans="2:7">
      <c r="B872" s="549"/>
      <c r="C872" s="549"/>
      <c r="D872" s="549"/>
      <c r="E872" s="549"/>
      <c r="F872" s="549"/>
      <c r="G872" s="549"/>
    </row>
    <row r="873" spans="2:7">
      <c r="B873" s="549"/>
      <c r="C873" s="549"/>
      <c r="D873" s="549"/>
      <c r="E873" s="549"/>
      <c r="F873" s="549"/>
      <c r="G873" s="549"/>
    </row>
    <row r="874" spans="2:7">
      <c r="B874" s="549"/>
      <c r="C874" s="549"/>
      <c r="D874" s="549"/>
      <c r="E874" s="549"/>
      <c r="F874" s="549"/>
      <c r="G874" s="549"/>
    </row>
    <row r="875" spans="2:7">
      <c r="B875" s="549"/>
      <c r="C875" s="549"/>
      <c r="D875" s="549"/>
      <c r="E875" s="549"/>
      <c r="F875" s="549"/>
      <c r="G875" s="549"/>
    </row>
    <row r="876" spans="2:7">
      <c r="B876" s="549"/>
      <c r="C876" s="549"/>
      <c r="D876" s="549"/>
      <c r="E876" s="549"/>
      <c r="F876" s="549"/>
      <c r="G876" s="549"/>
    </row>
    <row r="877" spans="2:7">
      <c r="B877" s="549"/>
      <c r="C877" s="549"/>
      <c r="D877" s="549"/>
      <c r="E877" s="549"/>
      <c r="F877" s="549"/>
      <c r="G877" s="549"/>
    </row>
    <row r="878" spans="2:7">
      <c r="B878" s="549"/>
      <c r="C878" s="549"/>
      <c r="D878" s="549"/>
      <c r="E878" s="549"/>
      <c r="F878" s="549"/>
      <c r="G878" s="549"/>
    </row>
    <row r="879" spans="2:7">
      <c r="B879" s="549"/>
      <c r="C879" s="549"/>
      <c r="D879" s="549"/>
      <c r="E879" s="549"/>
      <c r="F879" s="549"/>
      <c r="G879" s="549"/>
    </row>
    <row r="880" spans="2:7">
      <c r="B880" s="549"/>
      <c r="C880" s="549"/>
      <c r="D880" s="549"/>
      <c r="E880" s="549"/>
      <c r="F880" s="549"/>
      <c r="G880" s="549"/>
    </row>
    <row r="881" spans="2:7">
      <c r="B881" s="549"/>
      <c r="C881" s="549"/>
      <c r="D881" s="549"/>
      <c r="E881" s="549"/>
      <c r="F881" s="549"/>
      <c r="G881" s="549"/>
    </row>
    <row r="882" spans="2:7">
      <c r="B882" s="549"/>
      <c r="C882" s="549"/>
      <c r="D882" s="549"/>
      <c r="E882" s="549"/>
      <c r="F882" s="549"/>
      <c r="G882" s="549"/>
    </row>
    <row r="883" spans="2:7">
      <c r="B883" s="549"/>
      <c r="C883" s="549"/>
      <c r="D883" s="549"/>
      <c r="E883" s="549"/>
      <c r="F883" s="549"/>
      <c r="G883" s="549"/>
    </row>
    <row r="884" spans="2:7">
      <c r="B884" s="549"/>
      <c r="C884" s="549"/>
      <c r="D884" s="549"/>
      <c r="E884" s="549"/>
      <c r="F884" s="549"/>
      <c r="G884" s="549"/>
    </row>
    <row r="885" spans="2:7">
      <c r="B885" s="549"/>
      <c r="C885" s="549"/>
      <c r="D885" s="549"/>
      <c r="E885" s="549"/>
      <c r="F885" s="549"/>
      <c r="G885" s="549"/>
    </row>
    <row r="886" spans="2:7">
      <c r="B886" s="549"/>
      <c r="C886" s="549"/>
      <c r="D886" s="549"/>
      <c r="E886" s="549"/>
      <c r="F886" s="549"/>
      <c r="G886" s="549"/>
    </row>
    <row r="887" spans="2:7">
      <c r="B887" s="549"/>
      <c r="C887" s="549"/>
      <c r="D887" s="549"/>
      <c r="E887" s="549"/>
      <c r="F887" s="549"/>
      <c r="G887" s="549"/>
    </row>
    <row r="888" spans="2:7">
      <c r="B888" s="549"/>
      <c r="C888" s="549"/>
      <c r="D888" s="549"/>
      <c r="E888" s="549"/>
      <c r="F888" s="549"/>
      <c r="G888" s="549"/>
    </row>
    <row r="889" spans="2:7">
      <c r="B889" s="549"/>
      <c r="C889" s="549"/>
      <c r="D889" s="549"/>
      <c r="E889" s="549"/>
      <c r="F889" s="549"/>
      <c r="G889" s="549"/>
    </row>
    <row r="890" spans="2:7">
      <c r="B890" s="549"/>
      <c r="C890" s="549"/>
      <c r="D890" s="549"/>
      <c r="E890" s="549"/>
      <c r="F890" s="549"/>
      <c r="G890" s="549"/>
    </row>
    <row r="891" spans="2:7">
      <c r="B891" s="549"/>
      <c r="C891" s="549"/>
      <c r="D891" s="549"/>
      <c r="E891" s="549"/>
      <c r="F891" s="549"/>
      <c r="G891" s="549"/>
    </row>
    <row r="892" spans="2:7">
      <c r="B892" s="549"/>
      <c r="C892" s="549"/>
      <c r="D892" s="549"/>
      <c r="E892" s="549"/>
      <c r="F892" s="549"/>
      <c r="G892" s="549"/>
    </row>
    <row r="893" spans="2:7">
      <c r="B893" s="549"/>
      <c r="C893" s="549"/>
      <c r="D893" s="549"/>
      <c r="E893" s="549"/>
      <c r="F893" s="549"/>
      <c r="G893" s="549"/>
    </row>
    <row r="894" spans="2:7">
      <c r="B894" s="549"/>
      <c r="C894" s="549"/>
      <c r="D894" s="549"/>
      <c r="E894" s="549"/>
      <c r="F894" s="549"/>
      <c r="G894" s="549"/>
    </row>
    <row r="895" spans="2:7">
      <c r="B895" s="549"/>
      <c r="C895" s="549"/>
      <c r="D895" s="549"/>
      <c r="E895" s="549"/>
      <c r="F895" s="549"/>
      <c r="G895" s="549"/>
    </row>
    <row r="896" spans="2:7">
      <c r="B896" s="549"/>
      <c r="C896" s="549"/>
      <c r="D896" s="549"/>
      <c r="E896" s="549"/>
      <c r="F896" s="549"/>
      <c r="G896" s="549"/>
    </row>
    <row r="897" spans="2:7">
      <c r="B897" s="549"/>
      <c r="C897" s="549"/>
      <c r="D897" s="549"/>
      <c r="E897" s="549"/>
      <c r="F897" s="549"/>
      <c r="G897" s="549"/>
    </row>
    <row r="898" spans="2:7">
      <c r="B898" s="549"/>
      <c r="C898" s="549"/>
      <c r="D898" s="549"/>
      <c r="E898" s="549"/>
      <c r="F898" s="549"/>
      <c r="G898" s="549"/>
    </row>
    <row r="899" spans="2:7">
      <c r="B899" s="549"/>
      <c r="C899" s="549"/>
      <c r="D899" s="549"/>
      <c r="E899" s="549"/>
      <c r="F899" s="549"/>
      <c r="G899" s="549"/>
    </row>
    <row r="900" spans="2:7">
      <c r="B900" s="549"/>
      <c r="C900" s="549"/>
      <c r="D900" s="549"/>
      <c r="E900" s="549"/>
      <c r="F900" s="549"/>
      <c r="G900" s="549"/>
    </row>
    <row r="901" spans="2:7">
      <c r="B901" s="549"/>
      <c r="C901" s="549"/>
      <c r="D901" s="549"/>
      <c r="E901" s="549"/>
      <c r="F901" s="549"/>
      <c r="G901" s="549"/>
    </row>
    <row r="902" spans="2:7">
      <c r="B902" s="549"/>
      <c r="C902" s="549"/>
      <c r="D902" s="549"/>
      <c r="E902" s="549"/>
      <c r="F902" s="549"/>
      <c r="G902" s="549"/>
    </row>
    <row r="903" spans="2:7">
      <c r="B903" s="549"/>
      <c r="C903" s="549"/>
      <c r="D903" s="549"/>
      <c r="E903" s="549"/>
      <c r="F903" s="549"/>
      <c r="G903" s="549"/>
    </row>
    <row r="904" spans="2:7">
      <c r="B904" s="549"/>
      <c r="C904" s="549"/>
      <c r="D904" s="549"/>
      <c r="E904" s="549"/>
      <c r="F904" s="549"/>
      <c r="G904" s="549"/>
    </row>
    <row r="905" spans="2:7">
      <c r="B905" s="549"/>
      <c r="C905" s="549"/>
      <c r="D905" s="549"/>
      <c r="E905" s="549"/>
      <c r="F905" s="549"/>
      <c r="G905" s="549"/>
    </row>
    <row r="906" spans="2:7">
      <c r="B906" s="549"/>
      <c r="C906" s="549"/>
      <c r="D906" s="549"/>
      <c r="E906" s="549"/>
      <c r="F906" s="549"/>
      <c r="G906" s="549"/>
    </row>
    <row r="907" spans="2:7">
      <c r="B907" s="549"/>
      <c r="C907" s="549"/>
      <c r="D907" s="549"/>
      <c r="E907" s="549"/>
      <c r="F907" s="549"/>
      <c r="G907" s="549"/>
    </row>
    <row r="908" spans="2:7">
      <c r="B908" s="549"/>
      <c r="C908" s="549"/>
      <c r="D908" s="549"/>
      <c r="E908" s="549"/>
      <c r="F908" s="549"/>
      <c r="G908" s="549"/>
    </row>
    <row r="909" spans="2:7">
      <c r="B909" s="549"/>
      <c r="C909" s="549"/>
      <c r="D909" s="549"/>
      <c r="E909" s="549"/>
      <c r="F909" s="549"/>
      <c r="G909" s="549"/>
    </row>
    <row r="910" spans="2:7">
      <c r="B910" s="549"/>
      <c r="C910" s="549"/>
      <c r="D910" s="549"/>
      <c r="E910" s="549"/>
      <c r="F910" s="549"/>
      <c r="G910" s="549"/>
    </row>
    <row r="911" spans="2:7">
      <c r="B911" s="549"/>
      <c r="C911" s="549"/>
      <c r="D911" s="549"/>
      <c r="E911" s="549"/>
      <c r="F911" s="549"/>
      <c r="G911" s="549"/>
    </row>
    <row r="912" spans="2:7">
      <c r="B912" s="549"/>
      <c r="C912" s="549"/>
      <c r="D912" s="549"/>
      <c r="E912" s="549"/>
      <c r="F912" s="549"/>
      <c r="G912" s="549"/>
    </row>
    <row r="913" spans="2:7">
      <c r="B913" s="549"/>
      <c r="C913" s="549"/>
      <c r="D913" s="549"/>
      <c r="E913" s="549"/>
      <c r="F913" s="549"/>
      <c r="G913" s="549"/>
    </row>
    <row r="914" spans="2:7">
      <c r="B914" s="549"/>
      <c r="C914" s="549"/>
      <c r="D914" s="549"/>
      <c r="E914" s="549"/>
      <c r="F914" s="549"/>
      <c r="G914" s="549"/>
    </row>
    <row r="915" spans="2:7">
      <c r="B915" s="549"/>
      <c r="C915" s="549"/>
      <c r="D915" s="549"/>
      <c r="E915" s="549"/>
      <c r="F915" s="549"/>
      <c r="G915" s="549"/>
    </row>
    <row r="916" spans="2:7">
      <c r="B916" s="549"/>
      <c r="C916" s="549"/>
      <c r="D916" s="549"/>
      <c r="E916" s="549"/>
      <c r="F916" s="549"/>
      <c r="G916" s="549"/>
    </row>
    <row r="917" spans="2:7">
      <c r="B917" s="549"/>
      <c r="C917" s="549"/>
      <c r="D917" s="549"/>
      <c r="E917" s="549"/>
      <c r="F917" s="549"/>
      <c r="G917" s="549"/>
    </row>
    <row r="918" spans="2:7">
      <c r="B918" s="549"/>
      <c r="C918" s="549"/>
      <c r="D918" s="549"/>
      <c r="E918" s="549"/>
      <c r="F918" s="549"/>
      <c r="G918" s="549"/>
    </row>
    <row r="919" spans="2:7">
      <c r="B919" s="549"/>
      <c r="C919" s="549"/>
      <c r="D919" s="549"/>
      <c r="E919" s="549"/>
      <c r="F919" s="549"/>
      <c r="G919" s="549"/>
    </row>
    <row r="920" spans="2:7">
      <c r="B920" s="549"/>
      <c r="C920" s="549"/>
      <c r="D920" s="549"/>
      <c r="E920" s="549"/>
      <c r="F920" s="549"/>
      <c r="G920" s="549"/>
    </row>
    <row r="921" spans="2:7">
      <c r="B921" s="549"/>
      <c r="C921" s="549"/>
      <c r="D921" s="549"/>
      <c r="E921" s="549"/>
      <c r="F921" s="549"/>
      <c r="G921" s="549"/>
    </row>
    <row r="922" spans="2:7">
      <c r="B922" s="549"/>
      <c r="C922" s="549"/>
      <c r="D922" s="549"/>
      <c r="E922" s="549"/>
      <c r="F922" s="549"/>
      <c r="G922" s="549"/>
    </row>
    <row r="923" spans="2:7">
      <c r="B923" s="549"/>
      <c r="C923" s="549"/>
      <c r="D923" s="549"/>
      <c r="E923" s="549"/>
      <c r="F923" s="549"/>
      <c r="G923" s="549"/>
    </row>
    <row r="924" spans="2:7">
      <c r="B924" s="549"/>
      <c r="C924" s="549"/>
      <c r="D924" s="549"/>
      <c r="E924" s="549"/>
      <c r="F924" s="549"/>
      <c r="G924" s="549"/>
    </row>
    <row r="925" spans="2:7">
      <c r="B925" s="549"/>
      <c r="C925" s="549"/>
      <c r="D925" s="549"/>
      <c r="E925" s="549"/>
      <c r="F925" s="549"/>
      <c r="G925" s="549"/>
    </row>
    <row r="926" spans="2:7">
      <c r="B926" s="549"/>
      <c r="C926" s="549"/>
      <c r="D926" s="549"/>
      <c r="E926" s="549"/>
      <c r="F926" s="549"/>
      <c r="G926" s="549"/>
    </row>
    <row r="927" spans="2:7">
      <c r="B927" s="549"/>
      <c r="C927" s="549"/>
      <c r="D927" s="549"/>
      <c r="E927" s="549"/>
      <c r="F927" s="549"/>
      <c r="G927" s="549"/>
    </row>
    <row r="928" spans="2:7">
      <c r="B928" s="549"/>
      <c r="C928" s="549"/>
      <c r="D928" s="549"/>
      <c r="E928" s="549"/>
      <c r="F928" s="549"/>
      <c r="G928" s="549"/>
    </row>
    <row r="929" spans="2:7">
      <c r="B929" s="549"/>
      <c r="C929" s="549"/>
      <c r="D929" s="549"/>
      <c r="E929" s="549"/>
      <c r="F929" s="549"/>
      <c r="G929" s="549"/>
    </row>
    <row r="930" spans="2:7">
      <c r="B930" s="549"/>
      <c r="C930" s="549"/>
      <c r="D930" s="549"/>
      <c r="E930" s="549"/>
      <c r="F930" s="549"/>
      <c r="G930" s="549"/>
    </row>
    <row r="931" spans="2:7">
      <c r="B931" s="549"/>
      <c r="C931" s="549"/>
      <c r="D931" s="549"/>
      <c r="E931" s="549"/>
      <c r="F931" s="549"/>
      <c r="G931" s="549"/>
    </row>
    <row r="932" spans="2:7">
      <c r="B932" s="549"/>
      <c r="C932" s="549"/>
      <c r="D932" s="549"/>
      <c r="E932" s="549"/>
      <c r="F932" s="549"/>
      <c r="G932" s="549"/>
    </row>
    <row r="933" spans="2:7">
      <c r="B933" s="549"/>
      <c r="C933" s="549"/>
      <c r="D933" s="549"/>
      <c r="E933" s="549"/>
      <c r="F933" s="549"/>
      <c r="G933" s="549"/>
    </row>
    <row r="934" spans="2:7">
      <c r="B934" s="549"/>
      <c r="C934" s="549"/>
      <c r="D934" s="549"/>
      <c r="E934" s="549"/>
      <c r="F934" s="549"/>
      <c r="G934" s="549"/>
    </row>
    <row r="935" spans="2:7">
      <c r="B935" s="549"/>
      <c r="C935" s="549"/>
      <c r="D935" s="549"/>
      <c r="E935" s="549"/>
      <c r="F935" s="549"/>
      <c r="G935" s="549"/>
    </row>
    <row r="936" spans="2:7">
      <c r="B936" s="549"/>
      <c r="C936" s="549"/>
      <c r="D936" s="549"/>
      <c r="E936" s="549"/>
      <c r="F936" s="549"/>
      <c r="G936" s="549"/>
    </row>
    <row r="937" spans="2:7">
      <c r="B937" s="549"/>
      <c r="C937" s="549"/>
      <c r="D937" s="549"/>
      <c r="E937" s="549"/>
      <c r="F937" s="549"/>
      <c r="G937" s="549"/>
    </row>
    <row r="938" spans="2:7">
      <c r="B938" s="549"/>
      <c r="C938" s="549"/>
      <c r="D938" s="549"/>
      <c r="E938" s="549"/>
      <c r="F938" s="549"/>
      <c r="G938" s="549"/>
    </row>
    <row r="939" spans="2:7">
      <c r="B939" s="549"/>
      <c r="C939" s="549"/>
      <c r="D939" s="549"/>
      <c r="E939" s="549"/>
      <c r="F939" s="549"/>
      <c r="G939" s="549"/>
    </row>
    <row r="940" spans="2:7">
      <c r="B940" s="549"/>
      <c r="C940" s="549"/>
      <c r="D940" s="549"/>
      <c r="E940" s="549"/>
      <c r="F940" s="549"/>
      <c r="G940" s="549"/>
    </row>
    <row r="941" spans="2:7">
      <c r="B941" s="549"/>
      <c r="C941" s="549"/>
      <c r="D941" s="549"/>
      <c r="E941" s="549"/>
      <c r="F941" s="549"/>
      <c r="G941" s="549"/>
    </row>
    <row r="942" spans="2:7">
      <c r="B942" s="549"/>
      <c r="C942" s="549"/>
      <c r="D942" s="549"/>
      <c r="E942" s="549"/>
      <c r="F942" s="549"/>
      <c r="G942" s="549"/>
    </row>
    <row r="943" spans="2:7">
      <c r="B943" s="549"/>
      <c r="C943" s="549"/>
      <c r="D943" s="549"/>
      <c r="E943" s="549"/>
      <c r="F943" s="549"/>
      <c r="G943" s="549"/>
    </row>
    <row r="944" spans="2:7">
      <c r="B944" s="549"/>
      <c r="C944" s="549"/>
      <c r="D944" s="549"/>
      <c r="E944" s="549"/>
      <c r="F944" s="549"/>
      <c r="G944" s="549"/>
    </row>
    <row r="945" spans="2:7">
      <c r="B945" s="549"/>
      <c r="C945" s="549"/>
      <c r="D945" s="549"/>
      <c r="E945" s="549"/>
      <c r="F945" s="549"/>
      <c r="G945" s="549"/>
    </row>
    <row r="946" spans="2:7">
      <c r="B946" s="549"/>
      <c r="C946" s="549"/>
      <c r="D946" s="549"/>
      <c r="E946" s="549"/>
      <c r="F946" s="549"/>
      <c r="G946" s="549"/>
    </row>
    <row r="947" spans="2:7">
      <c r="B947" s="549"/>
      <c r="C947" s="549"/>
      <c r="D947" s="549"/>
      <c r="E947" s="549"/>
      <c r="F947" s="549"/>
      <c r="G947" s="549"/>
    </row>
    <row r="948" spans="2:7">
      <c r="B948" s="549"/>
      <c r="C948" s="549"/>
      <c r="D948" s="549"/>
      <c r="E948" s="549"/>
      <c r="F948" s="549"/>
      <c r="G948" s="549"/>
    </row>
    <row r="949" spans="2:7">
      <c r="B949" s="549"/>
      <c r="C949" s="549"/>
      <c r="D949" s="549"/>
      <c r="E949" s="549"/>
      <c r="F949" s="549"/>
      <c r="G949" s="549"/>
    </row>
    <row r="950" spans="2:7">
      <c r="B950" s="549"/>
      <c r="C950" s="549"/>
      <c r="D950" s="549"/>
      <c r="E950" s="549"/>
      <c r="F950" s="549"/>
      <c r="G950" s="549"/>
    </row>
    <row r="951" spans="2:7">
      <c r="B951" s="549"/>
      <c r="C951" s="549"/>
      <c r="D951" s="549"/>
      <c r="E951" s="549"/>
      <c r="F951" s="549"/>
      <c r="G951" s="549"/>
    </row>
    <row r="952" spans="2:7">
      <c r="B952" s="549"/>
      <c r="C952" s="549"/>
      <c r="D952" s="549"/>
      <c r="E952" s="549"/>
      <c r="F952" s="549"/>
      <c r="G952" s="549"/>
    </row>
    <row r="953" spans="2:7">
      <c r="B953" s="549"/>
      <c r="C953" s="549"/>
      <c r="D953" s="549"/>
      <c r="E953" s="549"/>
      <c r="F953" s="549"/>
      <c r="G953" s="549"/>
    </row>
    <row r="954" spans="2:7">
      <c r="B954" s="549"/>
      <c r="C954" s="549"/>
      <c r="D954" s="549"/>
      <c r="E954" s="549"/>
      <c r="F954" s="549"/>
      <c r="G954" s="549"/>
    </row>
    <row r="955" spans="2:7">
      <c r="B955" s="549"/>
      <c r="C955" s="549"/>
      <c r="D955" s="549"/>
      <c r="E955" s="549"/>
      <c r="F955" s="549"/>
      <c r="G955" s="549"/>
    </row>
    <row r="956" spans="2:7">
      <c r="B956" s="549"/>
      <c r="C956" s="549"/>
      <c r="D956" s="549"/>
      <c r="E956" s="549"/>
      <c r="F956" s="549"/>
      <c r="G956" s="549"/>
    </row>
    <row r="957" spans="2:7">
      <c r="B957" s="549"/>
      <c r="C957" s="549"/>
      <c r="D957" s="549"/>
      <c r="E957" s="549"/>
      <c r="F957" s="549"/>
      <c r="G957" s="549"/>
    </row>
    <row r="958" spans="2:7">
      <c r="B958" s="549"/>
      <c r="C958" s="549"/>
      <c r="D958" s="549"/>
      <c r="E958" s="549"/>
      <c r="F958" s="549"/>
      <c r="G958" s="549"/>
    </row>
    <row r="959" spans="2:7">
      <c r="B959" s="549"/>
      <c r="C959" s="549"/>
      <c r="D959" s="549"/>
      <c r="E959" s="549"/>
      <c r="F959" s="549"/>
      <c r="G959" s="549"/>
    </row>
    <row r="960" spans="2:7">
      <c r="B960" s="549"/>
      <c r="C960" s="549"/>
      <c r="D960" s="549"/>
      <c r="E960" s="549"/>
      <c r="F960" s="549"/>
      <c r="G960" s="549"/>
    </row>
    <row r="961" spans="2:7">
      <c r="B961" s="549"/>
      <c r="C961" s="549"/>
      <c r="D961" s="549"/>
      <c r="E961" s="549"/>
      <c r="F961" s="549"/>
      <c r="G961" s="549"/>
    </row>
    <row r="962" spans="2:7">
      <c r="B962" s="549"/>
      <c r="C962" s="549"/>
      <c r="D962" s="549"/>
      <c r="E962" s="549"/>
      <c r="F962" s="549"/>
      <c r="G962" s="549"/>
    </row>
    <row r="963" spans="2:7">
      <c r="B963" s="549"/>
      <c r="C963" s="549"/>
      <c r="D963" s="549"/>
      <c r="E963" s="549"/>
      <c r="F963" s="549"/>
      <c r="G963" s="549"/>
    </row>
    <row r="964" spans="2:7">
      <c r="B964" s="549"/>
      <c r="C964" s="549"/>
      <c r="D964" s="549"/>
      <c r="E964" s="549"/>
      <c r="F964" s="549"/>
      <c r="G964" s="549"/>
    </row>
    <row r="965" spans="2:7">
      <c r="B965" s="549"/>
      <c r="C965" s="549"/>
      <c r="D965" s="549"/>
      <c r="E965" s="549"/>
      <c r="F965" s="549"/>
      <c r="G965" s="549"/>
    </row>
    <row r="966" spans="2:7">
      <c r="B966" s="549"/>
      <c r="C966" s="549"/>
      <c r="D966" s="549"/>
      <c r="E966" s="549"/>
      <c r="F966" s="549"/>
      <c r="G966" s="549"/>
    </row>
    <row r="967" spans="2:7">
      <c r="B967" s="549"/>
      <c r="C967" s="549"/>
      <c r="D967" s="549"/>
      <c r="E967" s="549"/>
      <c r="F967" s="549"/>
      <c r="G967" s="549"/>
    </row>
    <row r="968" spans="2:7">
      <c r="B968" s="549"/>
      <c r="C968" s="549"/>
      <c r="D968" s="549"/>
      <c r="E968" s="549"/>
      <c r="F968" s="549"/>
      <c r="G968" s="549"/>
    </row>
    <row r="969" spans="2:7">
      <c r="B969" s="549"/>
      <c r="C969" s="549"/>
      <c r="D969" s="549"/>
      <c r="E969" s="549"/>
      <c r="F969" s="549"/>
      <c r="G969" s="549"/>
    </row>
    <row r="970" spans="2:7">
      <c r="B970" s="549"/>
      <c r="C970" s="549"/>
      <c r="D970" s="549"/>
      <c r="E970" s="549"/>
      <c r="F970" s="549"/>
      <c r="G970" s="549"/>
    </row>
    <row r="971" spans="2:7">
      <c r="B971" s="549"/>
      <c r="C971" s="549"/>
      <c r="D971" s="549"/>
      <c r="E971" s="549"/>
      <c r="F971" s="549"/>
      <c r="G971" s="549"/>
    </row>
    <row r="972" spans="2:7">
      <c r="B972" s="549"/>
      <c r="C972" s="549"/>
      <c r="D972" s="549"/>
      <c r="E972" s="549"/>
      <c r="F972" s="549"/>
      <c r="G972" s="549"/>
    </row>
    <row r="973" spans="2:7">
      <c r="B973" s="549"/>
      <c r="C973" s="549"/>
      <c r="D973" s="549"/>
      <c r="E973" s="549"/>
      <c r="F973" s="549"/>
      <c r="G973" s="549"/>
    </row>
    <row r="974" spans="2:7">
      <c r="B974" s="549"/>
      <c r="C974" s="549"/>
      <c r="D974" s="549"/>
      <c r="E974" s="549"/>
      <c r="F974" s="549"/>
      <c r="G974" s="549"/>
    </row>
    <row r="975" spans="2:7">
      <c r="B975" s="549"/>
      <c r="C975" s="549"/>
      <c r="D975" s="549"/>
      <c r="E975" s="549"/>
      <c r="F975" s="549"/>
      <c r="G975" s="549"/>
    </row>
    <row r="976" spans="2:7">
      <c r="B976" s="549"/>
      <c r="C976" s="549"/>
      <c r="D976" s="549"/>
      <c r="E976" s="549"/>
      <c r="F976" s="549"/>
      <c r="G976" s="549"/>
    </row>
    <row r="977" spans="2:7">
      <c r="B977" s="549"/>
      <c r="C977" s="549"/>
      <c r="D977" s="549"/>
      <c r="E977" s="549"/>
      <c r="F977" s="549"/>
      <c r="G977" s="549"/>
    </row>
    <row r="978" spans="2:7">
      <c r="B978" s="549"/>
      <c r="C978" s="549"/>
      <c r="D978" s="549"/>
      <c r="E978" s="549"/>
      <c r="F978" s="549"/>
      <c r="G978" s="549"/>
    </row>
    <row r="979" spans="2:7">
      <c r="B979" s="549"/>
      <c r="C979" s="549"/>
      <c r="D979" s="549"/>
      <c r="E979" s="549"/>
      <c r="F979" s="549"/>
      <c r="G979" s="549"/>
    </row>
    <row r="980" spans="2:7">
      <c r="B980" s="549"/>
      <c r="C980" s="549"/>
      <c r="D980" s="549"/>
      <c r="E980" s="549"/>
      <c r="F980" s="549"/>
      <c r="G980" s="549"/>
    </row>
    <row r="981" spans="2:7">
      <c r="B981" s="549"/>
      <c r="C981" s="549"/>
      <c r="D981" s="549"/>
      <c r="E981" s="549"/>
      <c r="F981" s="549"/>
      <c r="G981" s="549"/>
    </row>
    <row r="982" spans="2:7">
      <c r="B982" s="549"/>
      <c r="C982" s="549"/>
      <c r="D982" s="549"/>
      <c r="E982" s="549"/>
      <c r="F982" s="549"/>
      <c r="G982" s="549"/>
    </row>
    <row r="983" spans="2:7">
      <c r="B983" s="549"/>
      <c r="C983" s="549"/>
      <c r="D983" s="549"/>
      <c r="E983" s="549"/>
      <c r="F983" s="549"/>
      <c r="G983" s="549"/>
    </row>
    <row r="984" spans="2:7">
      <c r="B984" s="549"/>
      <c r="C984" s="549"/>
      <c r="D984" s="549"/>
      <c r="E984" s="549"/>
      <c r="F984" s="549"/>
      <c r="G984" s="549"/>
    </row>
    <row r="985" spans="2:7">
      <c r="B985" s="549"/>
      <c r="C985" s="549"/>
      <c r="D985" s="549"/>
      <c r="E985" s="549"/>
      <c r="F985" s="549"/>
      <c r="G985" s="549"/>
    </row>
    <row r="986" spans="2:7">
      <c r="B986" s="549"/>
      <c r="C986" s="549"/>
      <c r="D986" s="549"/>
      <c r="E986" s="549"/>
      <c r="F986" s="549"/>
      <c r="G986" s="549"/>
    </row>
    <row r="987" spans="2:7">
      <c r="B987" s="549"/>
      <c r="C987" s="549"/>
      <c r="D987" s="549"/>
      <c r="E987" s="549"/>
      <c r="F987" s="549"/>
      <c r="G987" s="549"/>
    </row>
    <row r="988" spans="2:7">
      <c r="B988" s="549"/>
      <c r="C988" s="549"/>
      <c r="D988" s="549"/>
      <c r="E988" s="549"/>
      <c r="F988" s="549"/>
      <c r="G988" s="549"/>
    </row>
    <row r="989" spans="2:7">
      <c r="B989" s="549"/>
      <c r="C989" s="549"/>
      <c r="D989" s="549"/>
      <c r="E989" s="549"/>
      <c r="F989" s="549"/>
      <c r="G989" s="549"/>
    </row>
    <row r="990" spans="2:7">
      <c r="B990" s="549"/>
      <c r="C990" s="549"/>
      <c r="D990" s="549"/>
      <c r="E990" s="549"/>
      <c r="F990" s="549"/>
      <c r="G990" s="549"/>
    </row>
    <row r="991" spans="2:7">
      <c r="B991" s="549"/>
      <c r="C991" s="549"/>
      <c r="D991" s="549"/>
      <c r="E991" s="549"/>
      <c r="F991" s="549"/>
      <c r="G991" s="549"/>
    </row>
    <row r="992" spans="2:7">
      <c r="B992" s="549"/>
      <c r="C992" s="549"/>
      <c r="D992" s="549"/>
      <c r="E992" s="549"/>
      <c r="F992" s="549"/>
      <c r="G992" s="549"/>
    </row>
    <row r="993" spans="2:7">
      <c r="B993" s="549"/>
      <c r="C993" s="549"/>
      <c r="D993" s="549"/>
      <c r="E993" s="549"/>
      <c r="F993" s="549"/>
      <c r="G993" s="549"/>
    </row>
    <row r="994" spans="2:7">
      <c r="B994" s="549"/>
      <c r="C994" s="549"/>
      <c r="D994" s="549"/>
      <c r="E994" s="549"/>
      <c r="F994" s="549"/>
      <c r="G994" s="549"/>
    </row>
    <row r="995" spans="2:7">
      <c r="B995" s="549"/>
      <c r="C995" s="549"/>
      <c r="D995" s="549"/>
      <c r="E995" s="549"/>
      <c r="F995" s="549"/>
      <c r="G995" s="549"/>
    </row>
    <row r="996" spans="2:7">
      <c r="B996" s="549"/>
      <c r="C996" s="549"/>
      <c r="D996" s="549"/>
      <c r="E996" s="549"/>
      <c r="F996" s="549"/>
      <c r="G996" s="549"/>
    </row>
    <row r="997" spans="2:7">
      <c r="B997" s="549"/>
      <c r="C997" s="549"/>
      <c r="D997" s="549"/>
      <c r="E997" s="549"/>
      <c r="F997" s="549"/>
      <c r="G997" s="549"/>
    </row>
    <row r="998" spans="2:7">
      <c r="B998" s="549"/>
      <c r="C998" s="549"/>
      <c r="D998" s="549"/>
      <c r="E998" s="549"/>
      <c r="F998" s="549"/>
      <c r="G998" s="549"/>
    </row>
    <row r="999" spans="2:7">
      <c r="B999" s="549"/>
      <c r="C999" s="549"/>
      <c r="D999" s="549"/>
      <c r="E999" s="549"/>
      <c r="F999" s="549"/>
      <c r="G999" s="549"/>
    </row>
    <row r="1000" spans="2:7">
      <c r="B1000" s="549"/>
      <c r="C1000" s="549"/>
      <c r="D1000" s="549"/>
      <c r="E1000" s="549"/>
      <c r="F1000" s="549"/>
      <c r="G1000" s="549"/>
    </row>
    <row r="1001" spans="2:7">
      <c r="B1001" s="549"/>
      <c r="C1001" s="549"/>
      <c r="D1001" s="549"/>
      <c r="E1001" s="549"/>
      <c r="F1001" s="549"/>
      <c r="G1001" s="549"/>
    </row>
    <row r="1002" spans="2:7">
      <c r="B1002" s="549"/>
      <c r="C1002" s="549"/>
      <c r="D1002" s="549"/>
      <c r="E1002" s="549"/>
      <c r="F1002" s="549"/>
      <c r="G1002" s="549"/>
    </row>
    <row r="1003" spans="2:7">
      <c r="B1003" s="549"/>
      <c r="C1003" s="549"/>
      <c r="D1003" s="549"/>
      <c r="E1003" s="549"/>
      <c r="F1003" s="549"/>
      <c r="G1003" s="549"/>
    </row>
    <row r="1004" spans="2:7">
      <c r="B1004" s="549"/>
      <c r="C1004" s="549"/>
      <c r="D1004" s="549"/>
      <c r="E1004" s="549"/>
      <c r="F1004" s="549"/>
      <c r="G1004" s="549"/>
    </row>
    <row r="1005" spans="2:7">
      <c r="B1005" s="549"/>
      <c r="C1005" s="549"/>
      <c r="D1005" s="549"/>
      <c r="E1005" s="549"/>
      <c r="F1005" s="549"/>
      <c r="G1005" s="549"/>
    </row>
    <row r="1006" spans="2:7">
      <c r="B1006" s="549"/>
      <c r="C1006" s="549"/>
      <c r="D1006" s="549"/>
      <c r="E1006" s="549"/>
      <c r="F1006" s="549"/>
      <c r="G1006" s="549"/>
    </row>
    <row r="1007" spans="2:7">
      <c r="B1007" s="549"/>
      <c r="C1007" s="549"/>
      <c r="D1007" s="549"/>
      <c r="E1007" s="549"/>
      <c r="F1007" s="549"/>
      <c r="G1007" s="549"/>
    </row>
    <row r="1008" spans="2:7">
      <c r="B1008" s="549"/>
      <c r="C1008" s="549"/>
      <c r="D1008" s="549"/>
      <c r="E1008" s="549"/>
      <c r="F1008" s="549"/>
      <c r="G1008" s="549"/>
    </row>
    <row r="1009" spans="2:7">
      <c r="B1009" s="549"/>
      <c r="C1009" s="549"/>
      <c r="D1009" s="549"/>
      <c r="E1009" s="549"/>
      <c r="F1009" s="549"/>
      <c r="G1009" s="549"/>
    </row>
    <row r="1010" spans="2:7">
      <c r="B1010" s="549"/>
      <c r="C1010" s="549"/>
      <c r="D1010" s="549"/>
      <c r="E1010" s="549"/>
      <c r="F1010" s="549"/>
      <c r="G1010" s="549"/>
    </row>
    <row r="1011" spans="2:7">
      <c r="B1011" s="549"/>
      <c r="C1011" s="549"/>
      <c r="D1011" s="549"/>
      <c r="E1011" s="549"/>
      <c r="F1011" s="549"/>
      <c r="G1011" s="549"/>
    </row>
    <row r="1012" spans="2:7">
      <c r="B1012" s="549"/>
      <c r="C1012" s="549"/>
      <c r="D1012" s="549"/>
      <c r="E1012" s="549"/>
      <c r="F1012" s="549"/>
      <c r="G1012" s="549"/>
    </row>
    <row r="1013" spans="2:7">
      <c r="B1013" s="549"/>
      <c r="C1013" s="549"/>
      <c r="D1013" s="549"/>
      <c r="E1013" s="549"/>
      <c r="F1013" s="549"/>
      <c r="G1013" s="549"/>
    </row>
    <row r="1014" spans="2:7">
      <c r="B1014" s="549"/>
      <c r="C1014" s="549"/>
      <c r="D1014" s="549"/>
      <c r="E1014" s="549"/>
      <c r="F1014" s="549"/>
      <c r="G1014" s="549"/>
    </row>
    <row r="1015" spans="2:7">
      <c r="B1015" s="549"/>
      <c r="C1015" s="549"/>
      <c r="D1015" s="549"/>
      <c r="E1015" s="549"/>
      <c r="F1015" s="549"/>
      <c r="G1015" s="549"/>
    </row>
    <row r="1016" spans="2:7">
      <c r="B1016" s="549"/>
      <c r="C1016" s="549"/>
      <c r="D1016" s="549"/>
      <c r="E1016" s="549"/>
      <c r="F1016" s="549"/>
      <c r="G1016" s="549"/>
    </row>
    <row r="1017" spans="2:7">
      <c r="B1017" s="549"/>
      <c r="C1017" s="549"/>
      <c r="D1017" s="549"/>
      <c r="E1017" s="549"/>
      <c r="F1017" s="549"/>
      <c r="G1017" s="549"/>
    </row>
    <row r="1018" spans="2:7">
      <c r="B1018" s="549"/>
      <c r="C1018" s="549"/>
      <c r="D1018" s="549"/>
      <c r="E1018" s="549"/>
      <c r="F1018" s="549"/>
      <c r="G1018" s="549"/>
    </row>
    <row r="1019" spans="2:7">
      <c r="B1019" s="549"/>
      <c r="C1019" s="549"/>
      <c r="D1019" s="549"/>
      <c r="E1019" s="549"/>
      <c r="F1019" s="549"/>
      <c r="G1019" s="549"/>
    </row>
    <row r="1020" spans="2:7">
      <c r="B1020" s="549"/>
      <c r="C1020" s="549"/>
      <c r="D1020" s="549"/>
      <c r="E1020" s="549"/>
      <c r="F1020" s="549"/>
      <c r="G1020" s="549"/>
    </row>
    <row r="1021" spans="2:7">
      <c r="B1021" s="549"/>
      <c r="C1021" s="549"/>
      <c r="D1021" s="549"/>
      <c r="E1021" s="549"/>
      <c r="F1021" s="549"/>
      <c r="G1021" s="549"/>
    </row>
    <row r="1022" spans="2:7">
      <c r="B1022" s="549"/>
      <c r="C1022" s="549"/>
      <c r="D1022" s="549"/>
      <c r="E1022" s="549"/>
      <c r="F1022" s="549"/>
      <c r="G1022" s="549"/>
    </row>
    <row r="1023" spans="2:7">
      <c r="B1023" s="549"/>
      <c r="C1023" s="549"/>
      <c r="D1023" s="549"/>
      <c r="E1023" s="549"/>
      <c r="F1023" s="549"/>
      <c r="G1023" s="549"/>
    </row>
    <row r="1024" spans="2:7">
      <c r="B1024" s="549"/>
      <c r="C1024" s="549"/>
      <c r="D1024" s="549"/>
      <c r="E1024" s="549"/>
      <c r="F1024" s="549"/>
      <c r="G1024" s="549"/>
    </row>
    <row r="1025" spans="2:7">
      <c r="B1025" s="549"/>
      <c r="C1025" s="549"/>
      <c r="D1025" s="549"/>
      <c r="E1025" s="549"/>
      <c r="F1025" s="549"/>
      <c r="G1025" s="549"/>
    </row>
    <row r="1026" spans="2:7">
      <c r="B1026" s="549"/>
      <c r="C1026" s="549"/>
      <c r="D1026" s="549"/>
      <c r="E1026" s="549"/>
      <c r="F1026" s="549"/>
      <c r="G1026" s="549"/>
    </row>
    <row r="1027" spans="2:7">
      <c r="B1027" s="549"/>
      <c r="C1027" s="549"/>
      <c r="D1027" s="549"/>
      <c r="E1027" s="549"/>
      <c r="F1027" s="549"/>
      <c r="G1027" s="549"/>
    </row>
    <row r="1028" spans="2:7">
      <c r="B1028" s="549"/>
      <c r="C1028" s="549"/>
      <c r="D1028" s="549"/>
      <c r="E1028" s="549"/>
      <c r="F1028" s="549"/>
      <c r="G1028" s="549"/>
    </row>
    <row r="1029" spans="2:7">
      <c r="B1029" s="549"/>
      <c r="C1029" s="549"/>
      <c r="D1029" s="549"/>
      <c r="E1029" s="549"/>
      <c r="F1029" s="549"/>
      <c r="G1029" s="549"/>
    </row>
    <row r="1030" spans="2:7">
      <c r="B1030" s="549"/>
      <c r="C1030" s="549"/>
      <c r="D1030" s="549"/>
      <c r="E1030" s="549"/>
      <c r="F1030" s="549"/>
      <c r="G1030" s="549"/>
    </row>
    <row r="1031" spans="2:7">
      <c r="B1031" s="549"/>
      <c r="C1031" s="549"/>
      <c r="D1031" s="549"/>
      <c r="E1031" s="549"/>
      <c r="F1031" s="549"/>
      <c r="G1031" s="549"/>
    </row>
    <row r="1032" spans="2:7">
      <c r="B1032" s="549"/>
      <c r="C1032" s="549"/>
      <c r="D1032" s="549"/>
      <c r="E1032" s="549"/>
      <c r="F1032" s="549"/>
      <c r="G1032" s="549"/>
    </row>
    <row r="1033" spans="2:7">
      <c r="B1033" s="549"/>
      <c r="C1033" s="549"/>
      <c r="D1033" s="549"/>
      <c r="E1033" s="549"/>
      <c r="F1033" s="549"/>
      <c r="G1033" s="549"/>
    </row>
    <row r="1034" spans="2:7">
      <c r="B1034" s="549"/>
      <c r="C1034" s="549"/>
      <c r="D1034" s="549"/>
      <c r="E1034" s="549"/>
      <c r="F1034" s="549"/>
      <c r="G1034" s="549"/>
    </row>
    <row r="1035" spans="2:7">
      <c r="B1035" s="549"/>
      <c r="C1035" s="549"/>
      <c r="D1035" s="549"/>
      <c r="E1035" s="549"/>
      <c r="F1035" s="549"/>
      <c r="G1035" s="549"/>
    </row>
    <row r="1036" spans="2:7">
      <c r="B1036" s="549"/>
      <c r="C1036" s="549"/>
      <c r="D1036" s="549"/>
      <c r="E1036" s="549"/>
      <c r="F1036" s="549"/>
      <c r="G1036" s="549"/>
    </row>
    <row r="1037" spans="2:7">
      <c r="B1037" s="549"/>
      <c r="C1037" s="549"/>
      <c r="D1037" s="549"/>
      <c r="E1037" s="549"/>
      <c r="F1037" s="549"/>
      <c r="G1037" s="549"/>
    </row>
    <row r="1038" spans="2:7">
      <c r="B1038" s="549"/>
      <c r="C1038" s="549"/>
      <c r="D1038" s="549"/>
      <c r="E1038" s="549"/>
      <c r="F1038" s="549"/>
      <c r="G1038" s="549"/>
    </row>
    <row r="1039" spans="2:7">
      <c r="B1039" s="549"/>
      <c r="C1039" s="549"/>
      <c r="D1039" s="549"/>
      <c r="E1039" s="549"/>
      <c r="F1039" s="549"/>
      <c r="G1039" s="549"/>
    </row>
    <row r="1040" spans="2:7">
      <c r="B1040" s="549"/>
      <c r="C1040" s="549"/>
      <c r="D1040" s="549"/>
      <c r="E1040" s="549"/>
      <c r="F1040" s="549"/>
      <c r="G1040" s="549"/>
    </row>
    <row r="1041" spans="2:7">
      <c r="B1041" s="549"/>
      <c r="C1041" s="549"/>
      <c r="D1041" s="549"/>
      <c r="E1041" s="549"/>
      <c r="F1041" s="549"/>
      <c r="G1041" s="549"/>
    </row>
    <row r="1042" spans="2:7">
      <c r="B1042" s="549"/>
      <c r="C1042" s="549"/>
      <c r="D1042" s="549"/>
      <c r="E1042" s="549"/>
      <c r="F1042" s="549"/>
      <c r="G1042" s="549"/>
    </row>
    <row r="1043" spans="2:7">
      <c r="B1043" s="549"/>
      <c r="C1043" s="549"/>
      <c r="D1043" s="549"/>
      <c r="E1043" s="549"/>
      <c r="F1043" s="549"/>
      <c r="G1043" s="549"/>
    </row>
    <row r="1044" spans="2:7">
      <c r="B1044" s="549"/>
      <c r="C1044" s="549"/>
      <c r="D1044" s="549"/>
      <c r="E1044" s="549"/>
      <c r="F1044" s="549"/>
      <c r="G1044" s="549"/>
    </row>
    <row r="1045" spans="2:7">
      <c r="B1045" s="549"/>
      <c r="C1045" s="549"/>
      <c r="D1045" s="549"/>
      <c r="E1045" s="549"/>
      <c r="F1045" s="549"/>
      <c r="G1045" s="549"/>
    </row>
    <row r="1046" spans="2:7">
      <c r="B1046" s="549"/>
      <c r="C1046" s="549"/>
      <c r="D1046" s="549"/>
      <c r="E1046" s="549"/>
      <c r="F1046" s="549"/>
      <c r="G1046" s="549"/>
    </row>
    <row r="1047" spans="2:7">
      <c r="B1047" s="549"/>
      <c r="C1047" s="549"/>
      <c r="D1047" s="549"/>
      <c r="E1047" s="549"/>
      <c r="F1047" s="549"/>
      <c r="G1047" s="549"/>
    </row>
    <row r="1048" spans="2:7">
      <c r="B1048" s="549"/>
      <c r="C1048" s="549"/>
      <c r="D1048" s="549"/>
      <c r="E1048" s="549"/>
      <c r="F1048" s="549"/>
      <c r="G1048" s="549"/>
    </row>
    <row r="1049" spans="2:7">
      <c r="B1049" s="549"/>
      <c r="C1049" s="549"/>
      <c r="D1049" s="549"/>
      <c r="E1049" s="549"/>
      <c r="F1049" s="549"/>
      <c r="G1049" s="549"/>
    </row>
    <row r="1050" spans="2:7">
      <c r="B1050" s="549"/>
      <c r="C1050" s="549"/>
      <c r="D1050" s="549"/>
      <c r="E1050" s="549"/>
      <c r="F1050" s="549"/>
      <c r="G1050" s="549"/>
    </row>
    <row r="1051" spans="2:7">
      <c r="B1051" s="549"/>
      <c r="C1051" s="549"/>
      <c r="D1051" s="549"/>
      <c r="E1051" s="549"/>
      <c r="F1051" s="549"/>
      <c r="G1051" s="549"/>
    </row>
    <row r="1052" spans="2:7">
      <c r="B1052" s="549"/>
      <c r="C1052" s="549"/>
      <c r="D1052" s="549"/>
      <c r="E1052" s="549"/>
      <c r="F1052" s="549"/>
      <c r="G1052" s="549"/>
    </row>
    <row r="1053" spans="2:7">
      <c r="B1053" s="549"/>
      <c r="C1053" s="549"/>
      <c r="D1053" s="549"/>
      <c r="E1053" s="549"/>
      <c r="F1053" s="549"/>
      <c r="G1053" s="549"/>
    </row>
    <row r="1054" spans="2:7">
      <c r="B1054" s="549"/>
      <c r="C1054" s="549"/>
      <c r="D1054" s="549"/>
      <c r="E1054" s="549"/>
      <c r="F1054" s="549"/>
      <c r="G1054" s="549"/>
    </row>
    <row r="1055" spans="2:7">
      <c r="B1055" s="549"/>
      <c r="C1055" s="549"/>
      <c r="D1055" s="549"/>
      <c r="E1055" s="549"/>
      <c r="F1055" s="549"/>
      <c r="G1055" s="549"/>
    </row>
    <row r="1056" spans="2:7">
      <c r="B1056" s="549"/>
      <c r="C1056" s="549"/>
      <c r="D1056" s="549"/>
      <c r="E1056" s="549"/>
      <c r="F1056" s="549"/>
      <c r="G1056" s="549"/>
    </row>
    <row r="1057" spans="2:7">
      <c r="B1057" s="549"/>
      <c r="C1057" s="549"/>
      <c r="D1057" s="549"/>
      <c r="E1057" s="549"/>
      <c r="F1057" s="549"/>
      <c r="G1057" s="549"/>
    </row>
    <row r="1058" spans="2:7">
      <c r="B1058" s="549"/>
      <c r="C1058" s="549"/>
      <c r="D1058" s="549"/>
      <c r="E1058" s="549"/>
      <c r="F1058" s="549"/>
      <c r="G1058" s="549"/>
    </row>
    <row r="1059" spans="2:7">
      <c r="B1059" s="549"/>
      <c r="C1059" s="549"/>
      <c r="D1059" s="549"/>
      <c r="E1059" s="549"/>
      <c r="F1059" s="549"/>
      <c r="G1059" s="549"/>
    </row>
    <row r="1060" spans="2:7">
      <c r="B1060" s="549"/>
      <c r="C1060" s="549"/>
      <c r="D1060" s="549"/>
      <c r="E1060" s="549"/>
      <c r="F1060" s="549"/>
      <c r="G1060" s="549"/>
    </row>
    <row r="1061" spans="2:7">
      <c r="B1061" s="549"/>
      <c r="C1061" s="549"/>
      <c r="D1061" s="549"/>
      <c r="E1061" s="549"/>
      <c r="F1061" s="549"/>
      <c r="G1061" s="549"/>
    </row>
    <row r="1062" spans="2:7">
      <c r="B1062" s="549"/>
      <c r="C1062" s="549"/>
      <c r="D1062" s="549"/>
      <c r="E1062" s="549"/>
      <c r="F1062" s="549"/>
      <c r="G1062" s="549"/>
    </row>
    <row r="1063" spans="2:7">
      <c r="B1063" s="549"/>
      <c r="C1063" s="549"/>
      <c r="D1063" s="549"/>
      <c r="E1063" s="549"/>
      <c r="F1063" s="549"/>
      <c r="G1063" s="549"/>
    </row>
    <row r="1064" spans="2:7">
      <c r="B1064" s="549"/>
      <c r="C1064" s="549"/>
      <c r="D1064" s="549"/>
      <c r="E1064" s="549"/>
      <c r="F1064" s="549"/>
      <c r="G1064" s="549"/>
    </row>
    <row r="1065" spans="2:7">
      <c r="B1065" s="549"/>
      <c r="C1065" s="549"/>
      <c r="D1065" s="549"/>
      <c r="E1065" s="549"/>
      <c r="F1065" s="549"/>
      <c r="G1065" s="549"/>
    </row>
    <row r="1066" spans="2:7">
      <c r="B1066" s="549"/>
      <c r="C1066" s="549"/>
      <c r="D1066" s="549"/>
      <c r="E1066" s="549"/>
      <c r="F1066" s="549"/>
      <c r="G1066" s="549"/>
    </row>
    <row r="1067" spans="2:7">
      <c r="B1067" s="549"/>
      <c r="C1067" s="549"/>
      <c r="D1067" s="549"/>
      <c r="E1067" s="549"/>
      <c r="F1067" s="549"/>
      <c r="G1067" s="549"/>
    </row>
    <row r="1068" spans="2:7">
      <c r="B1068" s="549"/>
      <c r="C1068" s="549"/>
      <c r="D1068" s="549"/>
      <c r="E1068" s="549"/>
      <c r="F1068" s="549"/>
      <c r="G1068" s="549"/>
    </row>
    <row r="1069" spans="2:7">
      <c r="B1069" s="549"/>
      <c r="C1069" s="549"/>
      <c r="D1069" s="549"/>
      <c r="E1069" s="549"/>
      <c r="F1069" s="549"/>
      <c r="G1069" s="549"/>
    </row>
    <row r="1070" spans="2:7">
      <c r="B1070" s="549"/>
      <c r="C1070" s="549"/>
      <c r="D1070" s="549"/>
      <c r="E1070" s="549"/>
      <c r="F1070" s="549"/>
      <c r="G1070" s="549"/>
    </row>
    <row r="1071" spans="2:7">
      <c r="B1071" s="549"/>
      <c r="C1071" s="549"/>
      <c r="D1071" s="549"/>
      <c r="E1071" s="549"/>
      <c r="F1071" s="549"/>
      <c r="G1071" s="549"/>
    </row>
    <row r="1072" spans="2:7">
      <c r="B1072" s="549"/>
      <c r="C1072" s="549"/>
      <c r="D1072" s="549"/>
      <c r="E1072" s="549"/>
      <c r="F1072" s="549"/>
      <c r="G1072" s="549"/>
    </row>
    <row r="1073" spans="2:7">
      <c r="B1073" s="549"/>
      <c r="C1073" s="549"/>
      <c r="D1073" s="549"/>
      <c r="E1073" s="549"/>
      <c r="F1073" s="549"/>
      <c r="G1073" s="549"/>
    </row>
    <row r="1074" spans="2:7">
      <c r="B1074" s="549"/>
      <c r="C1074" s="549"/>
      <c r="D1074" s="549"/>
      <c r="E1074" s="549"/>
      <c r="F1074" s="549"/>
      <c r="G1074" s="549"/>
    </row>
    <row r="1075" spans="2:7">
      <c r="B1075" s="549"/>
      <c r="C1075" s="549"/>
      <c r="D1075" s="549"/>
      <c r="E1075" s="549"/>
      <c r="F1075" s="549"/>
      <c r="G1075" s="549"/>
    </row>
    <row r="1076" spans="2:7">
      <c r="B1076" s="549"/>
      <c r="C1076" s="549"/>
      <c r="D1076" s="549"/>
      <c r="E1076" s="549"/>
      <c r="F1076" s="549"/>
      <c r="G1076" s="549"/>
    </row>
    <row r="1077" spans="2:7">
      <c r="B1077" s="549"/>
      <c r="C1077" s="549"/>
      <c r="D1077" s="549"/>
      <c r="E1077" s="549"/>
      <c r="F1077" s="549"/>
      <c r="G1077" s="549"/>
    </row>
    <row r="1078" spans="2:7">
      <c r="B1078" s="549"/>
      <c r="C1078" s="549"/>
      <c r="D1078" s="549"/>
      <c r="E1078" s="549"/>
      <c r="F1078" s="549"/>
      <c r="G1078" s="549"/>
    </row>
    <row r="1079" spans="2:7">
      <c r="B1079" s="549"/>
      <c r="C1079" s="549"/>
      <c r="D1079" s="549"/>
      <c r="E1079" s="549"/>
      <c r="F1079" s="549"/>
      <c r="G1079" s="549"/>
    </row>
    <row r="1080" spans="2:7">
      <c r="B1080" s="549"/>
      <c r="C1080" s="549"/>
      <c r="D1080" s="549"/>
      <c r="E1080" s="549"/>
      <c r="F1080" s="549"/>
      <c r="G1080" s="549"/>
    </row>
    <row r="1081" spans="2:7">
      <c r="B1081" s="549"/>
      <c r="C1081" s="549"/>
      <c r="D1081" s="549"/>
      <c r="E1081" s="549"/>
      <c r="F1081" s="549"/>
      <c r="G1081" s="549"/>
    </row>
    <row r="1082" spans="2:7">
      <c r="B1082" s="549"/>
      <c r="C1082" s="549"/>
      <c r="D1082" s="549"/>
      <c r="E1082" s="549"/>
      <c r="F1082" s="549"/>
      <c r="G1082" s="549"/>
    </row>
    <row r="1083" spans="2:7">
      <c r="B1083" s="549"/>
      <c r="C1083" s="549"/>
      <c r="D1083" s="549"/>
      <c r="E1083" s="549"/>
      <c r="F1083" s="549"/>
      <c r="G1083" s="549"/>
    </row>
    <row r="1084" spans="2:7">
      <c r="B1084" s="549"/>
      <c r="C1084" s="549"/>
      <c r="D1084" s="549"/>
      <c r="E1084" s="549"/>
      <c r="F1084" s="549"/>
      <c r="G1084" s="549"/>
    </row>
    <row r="1085" spans="2:7">
      <c r="B1085" s="549"/>
      <c r="C1085" s="549"/>
      <c r="D1085" s="549"/>
      <c r="E1085" s="549"/>
      <c r="F1085" s="549"/>
      <c r="G1085" s="549"/>
    </row>
    <row r="1086" spans="2:7">
      <c r="B1086" s="549"/>
      <c r="C1086" s="549"/>
      <c r="D1086" s="549"/>
      <c r="E1086" s="549"/>
      <c r="F1086" s="549"/>
      <c r="G1086" s="549"/>
    </row>
    <row r="1087" spans="2:7">
      <c r="B1087" s="549"/>
      <c r="C1087" s="549"/>
      <c r="D1087" s="549"/>
      <c r="E1087" s="549"/>
      <c r="F1087" s="549"/>
      <c r="G1087" s="549"/>
    </row>
    <row r="1088" spans="2:7">
      <c r="B1088" s="549"/>
      <c r="C1088" s="549"/>
      <c r="D1088" s="549"/>
      <c r="E1088" s="549"/>
      <c r="F1088" s="549"/>
      <c r="G1088" s="549"/>
    </row>
    <row r="1089" spans="2:7">
      <c r="B1089" s="549"/>
      <c r="C1089" s="549"/>
      <c r="D1089" s="549"/>
      <c r="E1089" s="549"/>
      <c r="F1089" s="549"/>
      <c r="G1089" s="549"/>
    </row>
    <row r="1090" spans="2:7">
      <c r="B1090" s="549"/>
      <c r="C1090" s="549"/>
      <c r="D1090" s="549"/>
      <c r="E1090" s="549"/>
      <c r="F1090" s="549"/>
      <c r="G1090" s="549"/>
    </row>
    <row r="1091" spans="2:7">
      <c r="B1091" s="549"/>
      <c r="C1091" s="549"/>
      <c r="D1091" s="549"/>
      <c r="E1091" s="549"/>
      <c r="F1091" s="549"/>
      <c r="G1091" s="549"/>
    </row>
    <row r="1092" spans="2:7">
      <c r="B1092" s="549"/>
      <c r="C1092" s="549"/>
      <c r="D1092" s="549"/>
      <c r="E1092" s="549"/>
      <c r="F1092" s="549"/>
      <c r="G1092" s="549"/>
    </row>
    <row r="1093" spans="2:7">
      <c r="B1093" s="549"/>
      <c r="C1093" s="549"/>
      <c r="D1093" s="549"/>
      <c r="E1093" s="549"/>
      <c r="F1093" s="549"/>
      <c r="G1093" s="549"/>
    </row>
    <row r="1094" spans="2:7">
      <c r="B1094" s="549"/>
      <c r="C1094" s="549"/>
      <c r="D1094" s="549"/>
      <c r="E1094" s="549"/>
      <c r="F1094" s="549"/>
      <c r="G1094" s="549"/>
    </row>
    <row r="1095" spans="2:7">
      <c r="B1095" s="549"/>
      <c r="C1095" s="549"/>
      <c r="D1095" s="549"/>
      <c r="E1095" s="549"/>
      <c r="F1095" s="549"/>
      <c r="G1095" s="549"/>
    </row>
    <row r="1096" spans="2:7">
      <c r="B1096" s="549"/>
      <c r="C1096" s="549"/>
      <c r="D1096" s="549"/>
      <c r="E1096" s="549"/>
      <c r="F1096" s="549"/>
      <c r="G1096" s="549"/>
    </row>
    <row r="1097" spans="2:7">
      <c r="B1097" s="549"/>
      <c r="C1097" s="549"/>
      <c r="D1097" s="549"/>
      <c r="E1097" s="549"/>
      <c r="F1097" s="549"/>
      <c r="G1097" s="549"/>
    </row>
    <row r="1098" spans="2:7">
      <c r="B1098" s="549"/>
      <c r="C1098" s="549"/>
      <c r="D1098" s="549"/>
      <c r="E1098" s="549"/>
      <c r="F1098" s="549"/>
      <c r="G1098" s="549"/>
    </row>
    <row r="1099" spans="2:7">
      <c r="B1099" s="549"/>
      <c r="C1099" s="549"/>
      <c r="D1099" s="549"/>
      <c r="E1099" s="549"/>
      <c r="F1099" s="549"/>
      <c r="G1099" s="549"/>
    </row>
    <row r="1100" spans="2:7">
      <c r="B1100" s="549"/>
      <c r="C1100" s="549"/>
      <c r="D1100" s="549"/>
      <c r="E1100" s="549"/>
      <c r="F1100" s="549"/>
      <c r="G1100" s="549"/>
    </row>
    <row r="1101" spans="2:7">
      <c r="B1101" s="549"/>
      <c r="C1101" s="549"/>
      <c r="D1101" s="549"/>
      <c r="E1101" s="549"/>
      <c r="F1101" s="549"/>
      <c r="G1101" s="549"/>
    </row>
    <row r="1102" spans="2:7">
      <c r="B1102" s="549"/>
      <c r="C1102" s="549"/>
      <c r="D1102" s="549"/>
      <c r="E1102" s="549"/>
      <c r="F1102" s="549"/>
      <c r="G1102" s="549"/>
    </row>
    <row r="1103" spans="2:7">
      <c r="B1103" s="549"/>
      <c r="C1103" s="549"/>
      <c r="D1103" s="549"/>
      <c r="E1103" s="549"/>
      <c r="F1103" s="549"/>
      <c r="G1103" s="549"/>
    </row>
    <row r="1104" spans="2:7">
      <c r="B1104" s="549"/>
      <c r="C1104" s="549"/>
      <c r="D1104" s="549"/>
      <c r="E1104" s="549"/>
      <c r="F1104" s="549"/>
      <c r="G1104" s="549"/>
    </row>
    <row r="1105" spans="2:7">
      <c r="B1105" s="549"/>
      <c r="C1105" s="549"/>
      <c r="D1105" s="549"/>
      <c r="E1105" s="549"/>
      <c r="F1105" s="549"/>
      <c r="G1105" s="549"/>
    </row>
    <row r="1106" spans="2:7">
      <c r="B1106" s="549"/>
      <c r="C1106" s="549"/>
      <c r="D1106" s="549"/>
      <c r="E1106" s="549"/>
      <c r="F1106" s="549"/>
      <c r="G1106" s="549"/>
    </row>
    <row r="1107" spans="2:7">
      <c r="B1107" s="549"/>
      <c r="C1107" s="549"/>
      <c r="D1107" s="549"/>
      <c r="E1107" s="549"/>
      <c r="F1107" s="549"/>
      <c r="G1107" s="549"/>
    </row>
    <row r="1108" spans="2:7">
      <c r="B1108" s="549"/>
      <c r="C1108" s="549"/>
      <c r="D1108" s="549"/>
      <c r="E1108" s="549"/>
      <c r="F1108" s="549"/>
      <c r="G1108" s="549"/>
    </row>
    <row r="1109" spans="2:7">
      <c r="B1109" s="549"/>
      <c r="C1109" s="549"/>
      <c r="D1109" s="549"/>
      <c r="E1109" s="549"/>
      <c r="F1109" s="549"/>
      <c r="G1109" s="549"/>
    </row>
    <row r="1110" spans="2:7">
      <c r="B1110" s="549"/>
      <c r="C1110" s="549"/>
      <c r="D1110" s="549"/>
      <c r="E1110" s="549"/>
      <c r="F1110" s="549"/>
      <c r="G1110" s="549"/>
    </row>
    <row r="1111" spans="2:7">
      <c r="B1111" s="549"/>
      <c r="C1111" s="549"/>
      <c r="D1111" s="549"/>
      <c r="E1111" s="549"/>
      <c r="F1111" s="549"/>
      <c r="G1111" s="549"/>
    </row>
    <row r="1112" spans="2:7">
      <c r="B1112" s="549"/>
      <c r="C1112" s="549"/>
      <c r="D1112" s="549"/>
      <c r="E1112" s="549"/>
      <c r="F1112" s="549"/>
      <c r="G1112" s="549"/>
    </row>
    <row r="1113" spans="2:7">
      <c r="B1113" s="549"/>
      <c r="C1113" s="549"/>
      <c r="D1113" s="549"/>
      <c r="E1113" s="549"/>
      <c r="F1113" s="549"/>
      <c r="G1113" s="549"/>
    </row>
    <row r="1114" spans="2:7">
      <c r="B1114" s="549"/>
      <c r="C1114" s="549"/>
      <c r="D1114" s="549"/>
      <c r="E1114" s="549"/>
      <c r="F1114" s="549"/>
      <c r="G1114" s="549"/>
    </row>
    <row r="1115" spans="2:7">
      <c r="B1115" s="549"/>
      <c r="C1115" s="549"/>
      <c r="D1115" s="549"/>
      <c r="E1115" s="549"/>
      <c r="F1115" s="549"/>
      <c r="G1115" s="549"/>
    </row>
    <row r="1116" spans="2:7">
      <c r="B1116" s="549"/>
      <c r="C1116" s="549"/>
      <c r="D1116" s="549"/>
      <c r="E1116" s="549"/>
      <c r="F1116" s="549"/>
      <c r="G1116" s="549"/>
    </row>
    <row r="1117" spans="2:7">
      <c r="B1117" s="549"/>
      <c r="C1117" s="549"/>
      <c r="D1117" s="549"/>
      <c r="E1117" s="549"/>
      <c r="F1117" s="549"/>
      <c r="G1117" s="549"/>
    </row>
    <row r="1118" spans="2:7">
      <c r="B1118" s="549"/>
      <c r="C1118" s="549"/>
      <c r="D1118" s="549"/>
      <c r="E1118" s="549"/>
      <c r="F1118" s="549"/>
      <c r="G1118" s="549"/>
    </row>
    <row r="1119" spans="2:7">
      <c r="B1119" s="549"/>
      <c r="C1119" s="549"/>
      <c r="D1119" s="549"/>
      <c r="E1119" s="549"/>
      <c r="F1119" s="549"/>
      <c r="G1119" s="549"/>
    </row>
    <row r="1120" spans="2:7">
      <c r="B1120" s="549"/>
      <c r="C1120" s="549"/>
      <c r="D1120" s="549"/>
      <c r="E1120" s="549"/>
      <c r="F1120" s="549"/>
      <c r="G1120" s="549"/>
    </row>
    <row r="1121" spans="2:7">
      <c r="B1121" s="549"/>
      <c r="C1121" s="549"/>
      <c r="D1121" s="549"/>
      <c r="E1121" s="549"/>
      <c r="F1121" s="549"/>
      <c r="G1121" s="549"/>
    </row>
    <row r="1122" spans="2:7">
      <c r="B1122" s="549"/>
      <c r="C1122" s="549"/>
      <c r="D1122" s="549"/>
      <c r="E1122" s="549"/>
      <c r="F1122" s="549"/>
      <c r="G1122" s="549"/>
    </row>
    <row r="1123" spans="2:7">
      <c r="B1123" s="549"/>
      <c r="C1123" s="549"/>
      <c r="D1123" s="549"/>
      <c r="E1123" s="549"/>
      <c r="F1123" s="549"/>
      <c r="G1123" s="549"/>
    </row>
    <row r="1124" spans="2:7">
      <c r="B1124" s="549"/>
      <c r="C1124" s="549"/>
      <c r="D1124" s="549"/>
      <c r="E1124" s="549"/>
      <c r="F1124" s="549"/>
      <c r="G1124" s="549"/>
    </row>
    <row r="1125" spans="2:7">
      <c r="B1125" s="549"/>
      <c r="C1125" s="549"/>
      <c r="D1125" s="549"/>
      <c r="E1125" s="549"/>
      <c r="F1125" s="549"/>
      <c r="G1125" s="549"/>
    </row>
    <row r="1126" spans="2:7">
      <c r="B1126" s="549"/>
      <c r="C1126" s="549"/>
      <c r="D1126" s="549"/>
      <c r="E1126" s="549"/>
      <c r="F1126" s="549"/>
      <c r="G1126" s="549"/>
    </row>
    <row r="1127" spans="2:7">
      <c r="B1127" s="549"/>
      <c r="C1127" s="549"/>
      <c r="D1127" s="549"/>
      <c r="E1127" s="549"/>
      <c r="F1127" s="549"/>
      <c r="G1127" s="549"/>
    </row>
    <row r="1128" spans="2:7">
      <c r="B1128" s="549"/>
      <c r="C1128" s="549"/>
      <c r="D1128" s="549"/>
      <c r="E1128" s="549"/>
      <c r="F1128" s="549"/>
      <c r="G1128" s="549"/>
    </row>
    <row r="1129" spans="2:7">
      <c r="B1129" s="549"/>
      <c r="C1129" s="549"/>
      <c r="D1129" s="549"/>
      <c r="E1129" s="549"/>
      <c r="F1129" s="549"/>
      <c r="G1129" s="549"/>
    </row>
    <row r="1130" spans="2:7">
      <c r="B1130" s="549"/>
      <c r="C1130" s="549"/>
      <c r="D1130" s="549"/>
      <c r="E1130" s="549"/>
      <c r="F1130" s="549"/>
      <c r="G1130" s="549"/>
    </row>
    <row r="1131" spans="2:7">
      <c r="B1131" s="549"/>
      <c r="C1131" s="549"/>
      <c r="D1131" s="549"/>
      <c r="E1131" s="549"/>
      <c r="F1131" s="549"/>
      <c r="G1131" s="549"/>
    </row>
    <row r="1132" spans="2:7">
      <c r="B1132" s="549"/>
      <c r="C1132" s="549"/>
      <c r="D1132" s="549"/>
      <c r="E1132" s="549"/>
      <c r="F1132" s="549"/>
      <c r="G1132" s="549"/>
    </row>
    <row r="1133" spans="2:7">
      <c r="B1133" s="549"/>
      <c r="C1133" s="549"/>
      <c r="D1133" s="549"/>
      <c r="E1133" s="549"/>
      <c r="F1133" s="549"/>
      <c r="G1133" s="549"/>
    </row>
    <row r="1134" spans="2:7">
      <c r="B1134" s="549"/>
      <c r="C1134" s="549"/>
      <c r="D1134" s="549"/>
      <c r="E1134" s="549"/>
      <c r="F1134" s="549"/>
      <c r="G1134" s="549"/>
    </row>
    <row r="1135" spans="2:7">
      <c r="B1135" s="549"/>
      <c r="C1135" s="549"/>
      <c r="D1135" s="549"/>
      <c r="E1135" s="549"/>
      <c r="F1135" s="549"/>
      <c r="G1135" s="549"/>
    </row>
    <row r="1136" spans="2:7">
      <c r="B1136" s="549"/>
      <c r="C1136" s="549"/>
      <c r="D1136" s="549"/>
      <c r="E1136" s="549"/>
      <c r="F1136" s="549"/>
      <c r="G1136" s="549"/>
    </row>
    <row r="1137" spans="2:7">
      <c r="B1137" s="549"/>
      <c r="C1137" s="549"/>
      <c r="D1137" s="549"/>
      <c r="E1137" s="549"/>
      <c r="F1137" s="549"/>
      <c r="G1137" s="549"/>
    </row>
    <row r="1138" spans="2:7">
      <c r="B1138" s="549"/>
      <c r="C1138" s="549"/>
      <c r="D1138" s="549"/>
      <c r="E1138" s="549"/>
      <c r="F1138" s="549"/>
      <c r="G1138" s="549"/>
    </row>
    <row r="1139" spans="2:7">
      <c r="B1139" s="549"/>
      <c r="C1139" s="549"/>
      <c r="D1139" s="549"/>
      <c r="E1139" s="549"/>
      <c r="F1139" s="549"/>
      <c r="G1139" s="549"/>
    </row>
    <row r="1140" spans="2:7">
      <c r="B1140" s="549"/>
      <c r="C1140" s="549"/>
      <c r="D1140" s="549"/>
      <c r="E1140" s="549"/>
      <c r="F1140" s="549"/>
      <c r="G1140" s="549"/>
    </row>
    <row r="1141" spans="2:7">
      <c r="B1141" s="549"/>
      <c r="C1141" s="549"/>
      <c r="D1141" s="549"/>
      <c r="E1141" s="549"/>
      <c r="F1141" s="549"/>
      <c r="G1141" s="549"/>
    </row>
    <row r="1142" spans="2:7">
      <c r="B1142" s="549"/>
      <c r="C1142" s="549"/>
      <c r="D1142" s="549"/>
      <c r="E1142" s="549"/>
      <c r="F1142" s="549"/>
      <c r="G1142" s="549"/>
    </row>
    <row r="1143" spans="2:7">
      <c r="B1143" s="549"/>
      <c r="C1143" s="549"/>
      <c r="D1143" s="549"/>
      <c r="E1143" s="549"/>
      <c r="F1143" s="549"/>
      <c r="G1143" s="549"/>
    </row>
    <row r="1144" spans="2:7">
      <c r="B1144" s="549"/>
      <c r="C1144" s="549"/>
      <c r="D1144" s="549"/>
      <c r="E1144" s="549"/>
      <c r="F1144" s="549"/>
      <c r="G1144" s="549"/>
    </row>
    <row r="1145" spans="2:7">
      <c r="B1145" s="549"/>
      <c r="C1145" s="549"/>
      <c r="D1145" s="549"/>
      <c r="E1145" s="549"/>
      <c r="F1145" s="549"/>
      <c r="G1145" s="549"/>
    </row>
    <row r="1146" spans="2:7">
      <c r="B1146" s="549"/>
      <c r="C1146" s="549"/>
      <c r="D1146" s="549"/>
      <c r="E1146" s="549"/>
      <c r="F1146" s="549"/>
      <c r="G1146" s="549"/>
    </row>
    <row r="1147" spans="2:7">
      <c r="B1147" s="549"/>
      <c r="C1147" s="549"/>
      <c r="D1147" s="549"/>
      <c r="E1147" s="549"/>
      <c r="F1147" s="549"/>
      <c r="G1147" s="549"/>
    </row>
    <row r="1148" spans="2:7">
      <c r="B1148" s="549"/>
      <c r="C1148" s="549"/>
      <c r="D1148" s="549"/>
      <c r="E1148" s="549"/>
      <c r="F1148" s="549"/>
      <c r="G1148" s="549"/>
    </row>
    <row r="1149" spans="2:7">
      <c r="B1149" s="549"/>
      <c r="C1149" s="549"/>
      <c r="D1149" s="549"/>
      <c r="E1149" s="549"/>
      <c r="F1149" s="549"/>
      <c r="G1149" s="549"/>
    </row>
    <row r="1150" spans="2:7">
      <c r="B1150" s="549"/>
      <c r="C1150" s="549"/>
      <c r="D1150" s="549"/>
      <c r="E1150" s="549"/>
      <c r="F1150" s="549"/>
      <c r="G1150" s="549"/>
    </row>
    <row r="1151" spans="2:7">
      <c r="B1151" s="549"/>
      <c r="C1151" s="549"/>
      <c r="D1151" s="549"/>
      <c r="E1151" s="549"/>
      <c r="F1151" s="549"/>
      <c r="G1151" s="549"/>
    </row>
    <row r="1152" spans="2:7">
      <c r="B1152" s="549"/>
      <c r="C1152" s="549"/>
      <c r="D1152" s="549"/>
      <c r="E1152" s="549"/>
      <c r="F1152" s="549"/>
      <c r="G1152" s="549"/>
    </row>
    <row r="1153" spans="2:7">
      <c r="B1153" s="549"/>
      <c r="C1153" s="549"/>
      <c r="D1153" s="549"/>
      <c r="E1153" s="549"/>
      <c r="F1153" s="549"/>
      <c r="G1153" s="549"/>
    </row>
    <row r="1154" spans="2:7">
      <c r="B1154" s="549"/>
      <c r="C1154" s="549"/>
      <c r="D1154" s="549"/>
      <c r="E1154" s="549"/>
      <c r="F1154" s="549"/>
      <c r="G1154" s="549"/>
    </row>
    <row r="1155" spans="2:7">
      <c r="B1155" s="549"/>
      <c r="C1155" s="549"/>
      <c r="D1155" s="549"/>
      <c r="E1155" s="549"/>
      <c r="F1155" s="549"/>
      <c r="G1155" s="549"/>
    </row>
    <row r="1156" spans="2:7">
      <c r="B1156" s="549"/>
      <c r="C1156" s="549"/>
      <c r="D1156" s="549"/>
      <c r="E1156" s="549"/>
      <c r="F1156" s="549"/>
      <c r="G1156" s="549"/>
    </row>
    <row r="1157" spans="2:7">
      <c r="B1157" s="549"/>
      <c r="C1157" s="549"/>
      <c r="D1157" s="549"/>
      <c r="E1157" s="549"/>
      <c r="F1157" s="549"/>
      <c r="G1157" s="549"/>
    </row>
    <row r="1158" spans="2:7">
      <c r="B1158" s="549"/>
      <c r="C1158" s="549"/>
      <c r="D1158" s="549"/>
      <c r="E1158" s="549"/>
      <c r="F1158" s="549"/>
      <c r="G1158" s="549"/>
    </row>
    <row r="1159" spans="2:7">
      <c r="B1159" s="549"/>
      <c r="C1159" s="549"/>
      <c r="D1159" s="549"/>
      <c r="E1159" s="549"/>
      <c r="F1159" s="549"/>
      <c r="G1159" s="549"/>
    </row>
    <row r="1160" spans="2:7">
      <c r="B1160" s="549"/>
      <c r="C1160" s="549"/>
      <c r="D1160" s="549"/>
      <c r="E1160" s="549"/>
      <c r="F1160" s="549"/>
      <c r="G1160" s="549"/>
    </row>
    <row r="1161" spans="2:7">
      <c r="B1161" s="549"/>
      <c r="C1161" s="549"/>
      <c r="D1161" s="549"/>
      <c r="E1161" s="549"/>
      <c r="F1161" s="549"/>
      <c r="G1161" s="549"/>
    </row>
    <row r="1162" spans="2:7">
      <c r="B1162" s="549"/>
      <c r="C1162" s="549"/>
      <c r="D1162" s="549"/>
      <c r="E1162" s="549"/>
      <c r="F1162" s="549"/>
      <c r="G1162" s="549"/>
    </row>
    <row r="1163" spans="2:7">
      <c r="B1163" s="549"/>
      <c r="C1163" s="549"/>
      <c r="D1163" s="549"/>
      <c r="E1163" s="549"/>
      <c r="F1163" s="549"/>
      <c r="G1163" s="549"/>
    </row>
    <row r="1164" spans="2:7">
      <c r="B1164" s="549"/>
      <c r="C1164" s="549"/>
      <c r="D1164" s="549"/>
      <c r="E1164" s="549"/>
      <c r="F1164" s="549"/>
      <c r="G1164" s="549"/>
    </row>
    <row r="1165" spans="2:7">
      <c r="B1165" s="549"/>
      <c r="C1165" s="549"/>
      <c r="D1165" s="549"/>
      <c r="E1165" s="549"/>
      <c r="F1165" s="549"/>
      <c r="G1165" s="549"/>
    </row>
    <row r="1166" spans="2:7">
      <c r="B1166" s="549"/>
      <c r="C1166" s="549"/>
      <c r="D1166" s="549"/>
      <c r="E1166" s="549"/>
      <c r="F1166" s="549"/>
      <c r="G1166" s="549"/>
    </row>
    <row r="1167" spans="2:7">
      <c r="B1167" s="549"/>
      <c r="C1167" s="549"/>
      <c r="D1167" s="549"/>
      <c r="E1167" s="549"/>
      <c r="F1167" s="549"/>
      <c r="G1167" s="549"/>
    </row>
    <row r="1168" spans="2:7">
      <c r="B1168" s="549"/>
      <c r="C1168" s="549"/>
      <c r="D1168" s="549"/>
      <c r="E1168" s="549"/>
      <c r="F1168" s="549"/>
      <c r="G1168" s="549"/>
    </row>
    <row r="1169" spans="2:7">
      <c r="B1169" s="549"/>
      <c r="C1169" s="549"/>
      <c r="D1169" s="549"/>
      <c r="E1169" s="549"/>
      <c r="F1169" s="549"/>
      <c r="G1169" s="549"/>
    </row>
    <row r="1170" spans="2:7">
      <c r="B1170" s="549"/>
      <c r="C1170" s="549"/>
      <c r="D1170" s="549"/>
      <c r="E1170" s="549"/>
      <c r="F1170" s="549"/>
      <c r="G1170" s="549"/>
    </row>
    <row r="1171" spans="2:7">
      <c r="B1171" s="549"/>
      <c r="C1171" s="549"/>
      <c r="D1171" s="549"/>
      <c r="E1171" s="549"/>
      <c r="F1171" s="549"/>
      <c r="G1171" s="549"/>
    </row>
    <row r="1172" spans="2:7">
      <c r="B1172" s="549"/>
      <c r="C1172" s="549"/>
      <c r="D1172" s="549"/>
      <c r="E1172" s="549"/>
      <c r="F1172" s="549"/>
      <c r="G1172" s="549"/>
    </row>
    <row r="1173" spans="2:7">
      <c r="B1173" s="549"/>
      <c r="C1173" s="549"/>
      <c r="D1173" s="549"/>
      <c r="E1173" s="549"/>
      <c r="F1173" s="549"/>
      <c r="G1173" s="549"/>
    </row>
    <row r="1174" spans="2:7">
      <c r="B1174" s="549"/>
      <c r="C1174" s="549"/>
      <c r="D1174" s="549"/>
      <c r="E1174" s="549"/>
      <c r="F1174" s="549"/>
      <c r="G1174" s="549"/>
    </row>
    <row r="1175" spans="2:7">
      <c r="B1175" s="549"/>
      <c r="C1175" s="549"/>
      <c r="D1175" s="549"/>
      <c r="E1175" s="549"/>
      <c r="F1175" s="549"/>
      <c r="G1175" s="549"/>
    </row>
    <row r="1176" spans="2:7">
      <c r="B1176" s="549"/>
      <c r="C1176" s="549"/>
      <c r="D1176" s="549"/>
      <c r="E1176" s="549"/>
      <c r="F1176" s="549"/>
      <c r="G1176" s="549"/>
    </row>
    <row r="1177" spans="2:7">
      <c r="B1177" s="549"/>
      <c r="C1177" s="549"/>
      <c r="D1177" s="549"/>
      <c r="E1177" s="549"/>
      <c r="F1177" s="549"/>
      <c r="G1177" s="549"/>
    </row>
    <row r="1178" spans="2:7">
      <c r="B1178" s="549"/>
      <c r="C1178" s="549"/>
      <c r="D1178" s="549"/>
      <c r="E1178" s="549"/>
      <c r="F1178" s="549"/>
      <c r="G1178" s="549"/>
    </row>
    <row r="1179" spans="2:7">
      <c r="B1179" s="549"/>
      <c r="C1179" s="549"/>
      <c r="D1179" s="549"/>
      <c r="E1179" s="549"/>
      <c r="F1179" s="549"/>
      <c r="G1179" s="549"/>
    </row>
    <row r="1180" spans="2:7">
      <c r="B1180" s="549"/>
      <c r="C1180" s="549"/>
      <c r="D1180" s="549"/>
      <c r="E1180" s="549"/>
      <c r="F1180" s="549"/>
      <c r="G1180" s="549"/>
    </row>
    <row r="1181" spans="2:7">
      <c r="B1181" s="549"/>
      <c r="C1181" s="549"/>
      <c r="D1181" s="549"/>
      <c r="E1181" s="549"/>
      <c r="F1181" s="549"/>
      <c r="G1181" s="549"/>
    </row>
    <row r="1182" spans="2:7">
      <c r="B1182" s="549"/>
      <c r="C1182" s="549"/>
      <c r="D1182" s="549"/>
      <c r="E1182" s="549"/>
      <c r="F1182" s="549"/>
      <c r="G1182" s="549"/>
    </row>
    <row r="1183" spans="2:7">
      <c r="B1183" s="549"/>
      <c r="C1183" s="549"/>
      <c r="D1183" s="549"/>
      <c r="E1183" s="549"/>
      <c r="F1183" s="549"/>
      <c r="G1183" s="549"/>
    </row>
    <row r="1184" spans="2:7">
      <c r="B1184" s="549"/>
      <c r="C1184" s="549"/>
      <c r="D1184" s="549"/>
      <c r="E1184" s="549"/>
      <c r="F1184" s="549"/>
      <c r="G1184" s="549"/>
    </row>
    <row r="1185" spans="2:7">
      <c r="B1185" s="549"/>
      <c r="C1185" s="549"/>
      <c r="D1185" s="549"/>
      <c r="E1185" s="549"/>
      <c r="F1185" s="549"/>
      <c r="G1185" s="549"/>
    </row>
    <row r="1186" spans="2:7">
      <c r="B1186" s="549"/>
      <c r="C1186" s="549"/>
      <c r="D1186" s="549"/>
      <c r="E1186" s="549"/>
      <c r="F1186" s="549"/>
      <c r="G1186" s="549"/>
    </row>
    <row r="1187" spans="2:7">
      <c r="B1187" s="549"/>
      <c r="C1187" s="549"/>
      <c r="D1187" s="549"/>
      <c r="E1187" s="549"/>
      <c r="F1187" s="549"/>
      <c r="G1187" s="549"/>
    </row>
    <row r="1188" spans="2:7">
      <c r="B1188" s="549"/>
      <c r="C1188" s="549"/>
      <c r="D1188" s="549"/>
      <c r="E1188" s="549"/>
      <c r="F1188" s="549"/>
      <c r="G1188" s="549"/>
    </row>
    <row r="1189" spans="2:7">
      <c r="B1189" s="549"/>
      <c r="C1189" s="549"/>
      <c r="D1189" s="549"/>
      <c r="E1189" s="549"/>
      <c r="F1189" s="549"/>
      <c r="G1189" s="549"/>
    </row>
    <row r="1190" spans="2:7">
      <c r="B1190" s="549"/>
      <c r="C1190" s="549"/>
      <c r="D1190" s="549"/>
      <c r="E1190" s="549"/>
      <c r="F1190" s="549"/>
      <c r="G1190" s="549"/>
    </row>
    <row r="1191" spans="2:7">
      <c r="B1191" s="549"/>
      <c r="C1191" s="549"/>
      <c r="D1191" s="549"/>
      <c r="E1191" s="549"/>
      <c r="F1191" s="549"/>
      <c r="G1191" s="549"/>
    </row>
    <row r="1192" spans="2:7">
      <c r="B1192" s="549"/>
      <c r="C1192" s="549"/>
      <c r="D1192" s="549"/>
      <c r="E1192" s="549"/>
      <c r="F1192" s="549"/>
      <c r="G1192" s="549"/>
    </row>
    <row r="1193" spans="2:7">
      <c r="B1193" s="549"/>
      <c r="C1193" s="549"/>
      <c r="D1193" s="549"/>
      <c r="E1193" s="549"/>
      <c r="F1193" s="549"/>
      <c r="G1193" s="549"/>
    </row>
    <row r="1194" spans="2:7">
      <c r="B1194" s="549"/>
      <c r="C1194" s="549"/>
      <c r="D1194" s="549"/>
      <c r="E1194" s="549"/>
      <c r="F1194" s="549"/>
      <c r="G1194" s="549"/>
    </row>
    <row r="1195" spans="2:7">
      <c r="B1195" s="549"/>
      <c r="C1195" s="549"/>
      <c r="D1195" s="549"/>
      <c r="E1195" s="549"/>
      <c r="F1195" s="549"/>
      <c r="G1195" s="549"/>
    </row>
    <row r="1196" spans="2:7">
      <c r="B1196" s="549"/>
      <c r="C1196" s="549"/>
      <c r="D1196" s="549"/>
      <c r="E1196" s="549"/>
      <c r="F1196" s="549"/>
      <c r="G1196" s="549"/>
    </row>
    <row r="1197" spans="2:7">
      <c r="B1197" s="549"/>
      <c r="C1197" s="549"/>
      <c r="D1197" s="549"/>
      <c r="E1197" s="549"/>
      <c r="F1197" s="549"/>
      <c r="G1197" s="549"/>
    </row>
    <row r="1198" spans="2:7">
      <c r="B1198" s="549"/>
      <c r="C1198" s="549"/>
      <c r="D1198" s="549"/>
      <c r="E1198" s="549"/>
      <c r="F1198" s="549"/>
      <c r="G1198" s="549"/>
    </row>
    <row r="1199" spans="2:7">
      <c r="B1199" s="549"/>
      <c r="C1199" s="549"/>
      <c r="D1199" s="549"/>
      <c r="E1199" s="549"/>
      <c r="F1199" s="549"/>
      <c r="G1199" s="549"/>
    </row>
    <row r="1200" spans="2:7">
      <c r="B1200" s="549"/>
      <c r="C1200" s="549"/>
      <c r="D1200" s="549"/>
      <c r="E1200" s="549"/>
      <c r="F1200" s="549"/>
      <c r="G1200" s="549"/>
    </row>
    <row r="1201" spans="2:7">
      <c r="B1201" s="549"/>
      <c r="C1201" s="549"/>
      <c r="D1201" s="549"/>
      <c r="E1201" s="549"/>
      <c r="F1201" s="549"/>
      <c r="G1201" s="549"/>
    </row>
    <row r="1202" spans="2:7">
      <c r="B1202" s="549"/>
      <c r="C1202" s="549"/>
      <c r="D1202" s="549"/>
      <c r="E1202" s="549"/>
      <c r="F1202" s="549"/>
      <c r="G1202" s="549"/>
    </row>
    <row r="1203" spans="2:7">
      <c r="B1203" s="549"/>
      <c r="C1203" s="549"/>
      <c r="D1203" s="549"/>
      <c r="E1203" s="549"/>
      <c r="F1203" s="549"/>
      <c r="G1203" s="549"/>
    </row>
    <row r="1204" spans="2:7">
      <c r="B1204" s="549"/>
      <c r="C1204" s="549"/>
      <c r="D1204" s="549"/>
      <c r="E1204" s="549"/>
      <c r="F1204" s="549"/>
      <c r="G1204" s="549"/>
    </row>
    <row r="1205" spans="2:7">
      <c r="B1205" s="549"/>
      <c r="C1205" s="549"/>
      <c r="D1205" s="549"/>
      <c r="E1205" s="549"/>
      <c r="F1205" s="549"/>
      <c r="G1205" s="549"/>
    </row>
    <row r="1206" spans="2:7">
      <c r="B1206" s="549"/>
      <c r="C1206" s="549"/>
      <c r="D1206" s="549"/>
      <c r="E1206" s="549"/>
      <c r="F1206" s="549"/>
      <c r="G1206" s="549"/>
    </row>
    <row r="1207" spans="2:7">
      <c r="B1207" s="549"/>
      <c r="C1207" s="549"/>
      <c r="D1207" s="549"/>
      <c r="E1207" s="549"/>
      <c r="F1207" s="549"/>
      <c r="G1207" s="549"/>
    </row>
    <row r="1208" spans="2:7">
      <c r="B1208" s="549"/>
      <c r="C1208" s="549"/>
      <c r="D1208" s="549"/>
      <c r="E1208" s="549"/>
      <c r="F1208" s="549"/>
      <c r="G1208" s="549"/>
    </row>
    <row r="1209" spans="2:7">
      <c r="B1209" s="549"/>
      <c r="C1209" s="549"/>
      <c r="D1209" s="549"/>
      <c r="E1209" s="549"/>
      <c r="F1209" s="549"/>
      <c r="G1209" s="549"/>
    </row>
    <row r="1210" spans="2:7">
      <c r="B1210" s="549"/>
      <c r="C1210" s="549"/>
      <c r="D1210" s="549"/>
      <c r="E1210" s="549"/>
      <c r="F1210" s="549"/>
      <c r="G1210" s="549"/>
    </row>
    <row r="1211" spans="2:7">
      <c r="B1211" s="549"/>
      <c r="C1211" s="549"/>
      <c r="D1211" s="549"/>
      <c r="E1211" s="549"/>
      <c r="F1211" s="549"/>
      <c r="G1211" s="549"/>
    </row>
    <row r="1212" spans="2:7">
      <c r="B1212" s="549"/>
      <c r="C1212" s="549"/>
      <c r="D1212" s="549"/>
      <c r="E1212" s="549"/>
      <c r="F1212" s="549"/>
      <c r="G1212" s="549"/>
    </row>
    <row r="1213" spans="2:7">
      <c r="B1213" s="549"/>
      <c r="C1213" s="549"/>
      <c r="D1213" s="549"/>
      <c r="E1213" s="549"/>
      <c r="F1213" s="549"/>
      <c r="G1213" s="549"/>
    </row>
    <row r="1214" spans="2:7">
      <c r="B1214" s="549"/>
      <c r="C1214" s="549"/>
      <c r="D1214" s="549"/>
      <c r="E1214" s="549"/>
      <c r="F1214" s="549"/>
      <c r="G1214" s="549"/>
    </row>
    <row r="1215" spans="2:7">
      <c r="B1215" s="549"/>
      <c r="C1215" s="549"/>
      <c r="D1215" s="549"/>
      <c r="E1215" s="549"/>
      <c r="F1215" s="549"/>
      <c r="G1215" s="549"/>
    </row>
    <row r="1216" spans="2:7">
      <c r="B1216" s="549"/>
      <c r="C1216" s="549"/>
      <c r="D1216" s="549"/>
      <c r="E1216" s="549"/>
      <c r="F1216" s="549"/>
      <c r="G1216" s="549"/>
    </row>
    <row r="1217" spans="2:7">
      <c r="B1217" s="549"/>
      <c r="C1217" s="549"/>
      <c r="D1217" s="549"/>
      <c r="E1217" s="549"/>
      <c r="F1217" s="549"/>
      <c r="G1217" s="549"/>
    </row>
    <row r="1218" spans="2:7">
      <c r="B1218" s="549"/>
      <c r="C1218" s="549"/>
      <c r="D1218" s="549"/>
      <c r="E1218" s="549"/>
      <c r="F1218" s="549"/>
      <c r="G1218" s="549"/>
    </row>
    <row r="1219" spans="2:7">
      <c r="B1219" s="549"/>
      <c r="C1219" s="549"/>
      <c r="D1219" s="549"/>
      <c r="E1219" s="549"/>
      <c r="F1219" s="549"/>
      <c r="G1219" s="549"/>
    </row>
    <row r="1220" spans="2:7">
      <c r="B1220" s="549"/>
      <c r="C1220" s="549"/>
      <c r="D1220" s="549"/>
      <c r="E1220" s="549"/>
      <c r="F1220" s="549"/>
      <c r="G1220" s="549"/>
    </row>
    <row r="1221" spans="2:7">
      <c r="B1221" s="549"/>
      <c r="C1221" s="549"/>
      <c r="D1221" s="549"/>
      <c r="E1221" s="549"/>
      <c r="F1221" s="549"/>
      <c r="G1221" s="549"/>
    </row>
    <row r="1222" spans="2:7">
      <c r="B1222" s="549"/>
      <c r="C1222" s="549"/>
      <c r="D1222" s="549"/>
      <c r="E1222" s="549"/>
      <c r="F1222" s="549"/>
      <c r="G1222" s="549"/>
    </row>
    <row r="1223" spans="2:7">
      <c r="B1223" s="549"/>
      <c r="C1223" s="549"/>
      <c r="D1223" s="549"/>
      <c r="E1223" s="549"/>
      <c r="F1223" s="549"/>
      <c r="G1223" s="549"/>
    </row>
    <row r="1224" spans="2:7">
      <c r="B1224" s="549"/>
      <c r="C1224" s="549"/>
      <c r="D1224" s="549"/>
      <c r="E1224" s="549"/>
      <c r="F1224" s="549"/>
      <c r="G1224" s="549"/>
    </row>
    <row r="1225" spans="2:7">
      <c r="B1225" s="549"/>
      <c r="C1225" s="549"/>
      <c r="D1225" s="549"/>
      <c r="E1225" s="549"/>
      <c r="F1225" s="549"/>
      <c r="G1225" s="549"/>
    </row>
    <row r="1226" spans="2:7">
      <c r="B1226" s="549"/>
      <c r="C1226" s="549"/>
      <c r="D1226" s="549"/>
      <c r="E1226" s="549"/>
      <c r="F1226" s="549"/>
      <c r="G1226" s="549"/>
    </row>
    <row r="1227" spans="2:7">
      <c r="B1227" s="549"/>
      <c r="C1227" s="549"/>
      <c r="D1227" s="549"/>
      <c r="E1227" s="549"/>
      <c r="F1227" s="549"/>
      <c r="G1227" s="549"/>
    </row>
    <row r="1228" spans="2:7">
      <c r="B1228" s="549"/>
      <c r="C1228" s="549"/>
      <c r="D1228" s="549"/>
      <c r="E1228" s="549"/>
      <c r="F1228" s="549"/>
      <c r="G1228" s="549"/>
    </row>
    <row r="1229" spans="2:7">
      <c r="B1229" s="549"/>
      <c r="C1229" s="549"/>
      <c r="D1229" s="549"/>
      <c r="E1229" s="549"/>
      <c r="F1229" s="549"/>
      <c r="G1229" s="549"/>
    </row>
    <row r="1230" spans="2:7">
      <c r="B1230" s="549"/>
      <c r="C1230" s="549"/>
      <c r="D1230" s="549"/>
      <c r="E1230" s="549"/>
      <c r="F1230" s="549"/>
      <c r="G1230" s="549"/>
    </row>
    <row r="1231" spans="2:7">
      <c r="B1231" s="549"/>
      <c r="C1231" s="549"/>
      <c r="D1231" s="549"/>
      <c r="E1231" s="549"/>
      <c r="F1231" s="549"/>
      <c r="G1231" s="549"/>
    </row>
    <row r="1232" spans="2:7">
      <c r="B1232" s="549"/>
      <c r="C1232" s="549"/>
      <c r="D1232" s="549"/>
      <c r="E1232" s="549"/>
      <c r="F1232" s="549"/>
      <c r="G1232" s="549"/>
    </row>
    <row r="1233" spans="2:7">
      <c r="B1233" s="549"/>
      <c r="C1233" s="549"/>
      <c r="D1233" s="549"/>
      <c r="E1233" s="549"/>
      <c r="F1233" s="549"/>
      <c r="G1233" s="549"/>
    </row>
    <row r="1234" spans="2:7">
      <c r="B1234" s="549"/>
      <c r="C1234" s="549"/>
      <c r="D1234" s="549"/>
      <c r="E1234" s="549"/>
      <c r="F1234" s="549"/>
      <c r="G1234" s="549"/>
    </row>
    <row r="1235" spans="2:7">
      <c r="B1235" s="549"/>
      <c r="C1235" s="549"/>
      <c r="D1235" s="549"/>
      <c r="E1235" s="549"/>
      <c r="F1235" s="549"/>
      <c r="G1235" s="549"/>
    </row>
    <row r="1236" spans="2:7">
      <c r="B1236" s="549"/>
      <c r="C1236" s="549"/>
      <c r="D1236" s="549"/>
      <c r="E1236" s="549"/>
      <c r="F1236" s="549"/>
      <c r="G1236" s="549"/>
    </row>
    <row r="1237" spans="2:7">
      <c r="B1237" s="549"/>
      <c r="C1237" s="549"/>
      <c r="D1237" s="549"/>
      <c r="E1237" s="549"/>
      <c r="F1237" s="549"/>
      <c r="G1237" s="549"/>
    </row>
    <row r="1238" spans="2:7">
      <c r="B1238" s="549"/>
      <c r="C1238" s="549"/>
      <c r="D1238" s="549"/>
      <c r="E1238" s="549"/>
      <c r="F1238" s="549"/>
      <c r="G1238" s="549"/>
    </row>
    <row r="1239" spans="2:7">
      <c r="B1239" s="549"/>
      <c r="C1239" s="549"/>
      <c r="D1239" s="549"/>
      <c r="E1239" s="549"/>
      <c r="F1239" s="549"/>
      <c r="G1239" s="549"/>
    </row>
    <row r="1240" spans="2:7">
      <c r="B1240" s="549"/>
      <c r="C1240" s="549"/>
      <c r="D1240" s="549"/>
      <c r="E1240" s="549"/>
      <c r="F1240" s="549"/>
      <c r="G1240" s="549"/>
    </row>
    <row r="1241" spans="2:7">
      <c r="B1241" s="549"/>
      <c r="C1241" s="549"/>
      <c r="D1241" s="549"/>
      <c r="E1241" s="549"/>
      <c r="F1241" s="549"/>
      <c r="G1241" s="549"/>
    </row>
    <row r="1242" spans="2:7">
      <c r="B1242" s="549"/>
      <c r="C1242" s="549"/>
      <c r="D1242" s="549"/>
      <c r="E1242" s="549"/>
      <c r="F1242" s="549"/>
      <c r="G1242" s="549"/>
    </row>
    <row r="1243" spans="2:7">
      <c r="B1243" s="549"/>
      <c r="C1243" s="549"/>
      <c r="D1243" s="549"/>
      <c r="E1243" s="549"/>
      <c r="F1243" s="549"/>
      <c r="G1243" s="549"/>
    </row>
    <row r="1244" spans="2:7">
      <c r="B1244" s="549"/>
      <c r="C1244" s="549"/>
      <c r="D1244" s="549"/>
      <c r="E1244" s="549"/>
      <c r="F1244" s="549"/>
      <c r="G1244" s="549"/>
    </row>
    <row r="1245" spans="2:7">
      <c r="B1245" s="549"/>
      <c r="C1245" s="549"/>
      <c r="D1245" s="549"/>
      <c r="E1245" s="549"/>
      <c r="F1245" s="549"/>
      <c r="G1245" s="549"/>
    </row>
    <row r="1246" spans="2:7">
      <c r="B1246" s="549"/>
      <c r="C1246" s="549"/>
      <c r="D1246" s="549"/>
      <c r="E1246" s="549"/>
      <c r="F1246" s="549"/>
      <c r="G1246" s="549"/>
    </row>
    <row r="1247" spans="2:7">
      <c r="B1247" s="549"/>
      <c r="C1247" s="549"/>
      <c r="D1247" s="549"/>
      <c r="E1247" s="549"/>
      <c r="F1247" s="549"/>
      <c r="G1247" s="549"/>
    </row>
    <row r="1248" spans="2:7">
      <c r="B1248" s="549"/>
      <c r="C1248" s="549"/>
      <c r="D1248" s="549"/>
      <c r="E1248" s="549"/>
      <c r="F1248" s="549"/>
      <c r="G1248" s="549"/>
    </row>
    <row r="1249" spans="2:7">
      <c r="B1249" s="549"/>
      <c r="C1249" s="549"/>
      <c r="D1249" s="549"/>
      <c r="E1249" s="549"/>
      <c r="F1249" s="549"/>
      <c r="G1249" s="549"/>
    </row>
    <row r="1250" spans="2:7">
      <c r="B1250" s="549"/>
      <c r="C1250" s="549"/>
      <c r="D1250" s="549"/>
      <c r="E1250" s="549"/>
      <c r="F1250" s="549"/>
      <c r="G1250" s="549"/>
    </row>
    <row r="1251" spans="2:7">
      <c r="B1251" s="549"/>
      <c r="C1251" s="549"/>
      <c r="D1251" s="549"/>
      <c r="E1251" s="549"/>
      <c r="F1251" s="549"/>
      <c r="G1251" s="549"/>
    </row>
    <row r="1252" spans="2:7">
      <c r="B1252" s="549"/>
      <c r="C1252" s="549"/>
      <c r="D1252" s="549"/>
      <c r="E1252" s="549"/>
      <c r="F1252" s="549"/>
      <c r="G1252" s="549"/>
    </row>
    <row r="1253" spans="2:7">
      <c r="B1253" s="549"/>
      <c r="C1253" s="549"/>
      <c r="D1253" s="549"/>
      <c r="E1253" s="549"/>
      <c r="F1253" s="549"/>
      <c r="G1253" s="549"/>
    </row>
    <row r="1254" spans="2:7">
      <c r="B1254" s="549"/>
      <c r="C1254" s="549"/>
      <c r="D1254" s="549"/>
      <c r="E1254" s="549"/>
      <c r="F1254" s="549"/>
      <c r="G1254" s="549"/>
    </row>
    <row r="1255" spans="2:7">
      <c r="B1255" s="549"/>
      <c r="C1255" s="549"/>
      <c r="D1255" s="549"/>
      <c r="E1255" s="549"/>
      <c r="F1255" s="549"/>
      <c r="G1255" s="549"/>
    </row>
    <row r="1256" spans="2:7">
      <c r="B1256" s="549"/>
      <c r="C1256" s="549"/>
      <c r="D1256" s="549"/>
      <c r="E1256" s="549"/>
      <c r="F1256" s="549"/>
      <c r="G1256" s="549"/>
    </row>
    <row r="1257" spans="2:7">
      <c r="B1257" s="549"/>
      <c r="C1257" s="549"/>
      <c r="D1257" s="549"/>
      <c r="E1257" s="549"/>
      <c r="F1257" s="549"/>
      <c r="G1257" s="549"/>
    </row>
    <row r="1258" spans="2:7">
      <c r="B1258" s="549"/>
      <c r="C1258" s="549"/>
      <c r="D1258" s="549"/>
      <c r="E1258" s="549"/>
      <c r="F1258" s="549"/>
      <c r="G1258" s="549"/>
    </row>
    <row r="1259" spans="2:7">
      <c r="B1259" s="549"/>
      <c r="C1259" s="549"/>
      <c r="D1259" s="549"/>
      <c r="E1259" s="549"/>
      <c r="F1259" s="549"/>
      <c r="G1259" s="549"/>
    </row>
    <row r="1260" spans="2:7">
      <c r="B1260" s="549"/>
      <c r="C1260" s="549"/>
      <c r="D1260" s="549"/>
      <c r="E1260" s="549"/>
      <c r="F1260" s="549"/>
      <c r="G1260" s="549"/>
    </row>
    <row r="1261" spans="2:7">
      <c r="B1261" s="549"/>
      <c r="C1261" s="549"/>
      <c r="D1261" s="549"/>
      <c r="E1261" s="549"/>
      <c r="F1261" s="549"/>
      <c r="G1261" s="549"/>
    </row>
    <row r="1262" spans="2:7">
      <c r="B1262" s="549"/>
      <c r="C1262" s="549"/>
      <c r="D1262" s="549"/>
      <c r="E1262" s="549"/>
      <c r="F1262" s="549"/>
      <c r="G1262" s="549"/>
    </row>
    <row r="1263" spans="2:7">
      <c r="B1263" s="549"/>
      <c r="C1263" s="549"/>
      <c r="D1263" s="549"/>
      <c r="E1263" s="549"/>
      <c r="F1263" s="549"/>
      <c r="G1263" s="549"/>
    </row>
    <row r="1264" spans="2:7">
      <c r="B1264" s="549"/>
      <c r="C1264" s="549"/>
      <c r="D1264" s="549"/>
      <c r="E1264" s="549"/>
      <c r="F1264" s="549"/>
      <c r="G1264" s="549"/>
    </row>
    <row r="1265" spans="2:7">
      <c r="B1265" s="549"/>
      <c r="C1265" s="549"/>
      <c r="D1265" s="549"/>
      <c r="E1265" s="549"/>
      <c r="F1265" s="549"/>
      <c r="G1265" s="549"/>
    </row>
    <row r="1266" spans="2:7">
      <c r="B1266" s="549"/>
      <c r="C1266" s="549"/>
      <c r="D1266" s="549"/>
      <c r="E1266" s="549"/>
      <c r="F1266" s="549"/>
      <c r="G1266" s="549"/>
    </row>
    <row r="1267" spans="2:7">
      <c r="B1267" s="549"/>
      <c r="C1267" s="549"/>
      <c r="D1267" s="549"/>
      <c r="E1267" s="549"/>
      <c r="F1267" s="549"/>
      <c r="G1267" s="549"/>
    </row>
    <row r="1268" spans="2:7">
      <c r="B1268" s="549"/>
      <c r="C1268" s="549"/>
      <c r="D1268" s="549"/>
      <c r="E1268" s="549"/>
      <c r="F1268" s="549"/>
      <c r="G1268" s="549"/>
    </row>
    <row r="1269" spans="2:7">
      <c r="B1269" s="549"/>
      <c r="C1269" s="549"/>
      <c r="D1269" s="549"/>
      <c r="E1269" s="549"/>
      <c r="F1269" s="549"/>
      <c r="G1269" s="549"/>
    </row>
    <row r="1270" spans="2:7">
      <c r="B1270" s="549"/>
      <c r="C1270" s="549"/>
      <c r="D1270" s="549"/>
      <c r="E1270" s="549"/>
      <c r="F1270" s="549"/>
      <c r="G1270" s="549"/>
    </row>
    <row r="1271" spans="2:7">
      <c r="B1271" s="549"/>
      <c r="C1271" s="549"/>
      <c r="D1271" s="549"/>
      <c r="E1271" s="549"/>
      <c r="F1271" s="549"/>
      <c r="G1271" s="549"/>
    </row>
    <row r="1272" spans="2:7">
      <c r="B1272" s="549"/>
      <c r="C1272" s="549"/>
      <c r="D1272" s="549"/>
      <c r="E1272" s="549"/>
      <c r="F1272" s="549"/>
      <c r="G1272" s="549"/>
    </row>
    <row r="1273" spans="2:7">
      <c r="B1273" s="549"/>
      <c r="C1273" s="549"/>
      <c r="D1273" s="549"/>
      <c r="E1273" s="549"/>
      <c r="F1273" s="549"/>
      <c r="G1273" s="549"/>
    </row>
    <row r="1274" spans="2:7">
      <c r="B1274" s="549"/>
      <c r="C1274" s="549"/>
      <c r="D1274" s="549"/>
      <c r="E1274" s="549"/>
      <c r="F1274" s="549"/>
      <c r="G1274" s="549"/>
    </row>
    <row r="1275" spans="2:7">
      <c r="B1275" s="549"/>
      <c r="C1275" s="549"/>
      <c r="D1275" s="549"/>
      <c r="E1275" s="549"/>
      <c r="F1275" s="549"/>
      <c r="G1275" s="549"/>
    </row>
    <row r="1276" spans="2:7">
      <c r="B1276" s="549"/>
      <c r="C1276" s="549"/>
      <c r="D1276" s="549"/>
      <c r="E1276" s="549"/>
      <c r="F1276" s="549"/>
      <c r="G1276" s="549"/>
    </row>
    <row r="1277" spans="2:7">
      <c r="B1277" s="549"/>
      <c r="C1277" s="549"/>
      <c r="D1277" s="549"/>
      <c r="E1277" s="549"/>
      <c r="F1277" s="549"/>
      <c r="G1277" s="549"/>
    </row>
    <row r="1278" spans="2:7">
      <c r="B1278" s="549"/>
      <c r="C1278" s="549"/>
      <c r="D1278" s="549"/>
      <c r="E1278" s="549"/>
      <c r="F1278" s="549"/>
      <c r="G1278" s="549"/>
    </row>
    <row r="1279" spans="2:7">
      <c r="B1279" s="549"/>
      <c r="C1279" s="549"/>
      <c r="D1279" s="549"/>
      <c r="E1279" s="549"/>
      <c r="F1279" s="549"/>
      <c r="G1279" s="549"/>
    </row>
    <row r="1280" spans="2:7">
      <c r="B1280" s="549"/>
      <c r="C1280" s="549"/>
      <c r="D1280" s="549"/>
      <c r="E1280" s="549"/>
      <c r="F1280" s="549"/>
      <c r="G1280" s="549"/>
    </row>
    <row r="1281" spans="2:7">
      <c r="B1281" s="549"/>
      <c r="C1281" s="549"/>
      <c r="D1281" s="549"/>
      <c r="E1281" s="549"/>
      <c r="F1281" s="549"/>
      <c r="G1281" s="549"/>
    </row>
    <row r="1282" spans="2:7">
      <c r="B1282" s="549"/>
      <c r="C1282" s="549"/>
      <c r="D1282" s="549"/>
      <c r="E1282" s="549"/>
      <c r="F1282" s="549"/>
      <c r="G1282" s="549"/>
    </row>
    <row r="1283" spans="2:7">
      <c r="B1283" s="549"/>
      <c r="C1283" s="549"/>
      <c r="D1283" s="549"/>
      <c r="E1283" s="549"/>
      <c r="F1283" s="549"/>
      <c r="G1283" s="549"/>
    </row>
    <row r="1284" spans="2:7">
      <c r="B1284" s="549"/>
      <c r="C1284" s="549"/>
      <c r="D1284" s="549"/>
      <c r="E1284" s="549"/>
      <c r="F1284" s="549"/>
      <c r="G1284" s="549"/>
    </row>
    <row r="1285" spans="2:7">
      <c r="B1285" s="549"/>
      <c r="C1285" s="549"/>
      <c r="D1285" s="549"/>
      <c r="E1285" s="549"/>
      <c r="F1285" s="549"/>
      <c r="G1285" s="549"/>
    </row>
    <row r="1286" spans="2:7">
      <c r="B1286" s="549"/>
      <c r="C1286" s="549"/>
      <c r="D1286" s="549"/>
      <c r="E1286" s="549"/>
      <c r="F1286" s="549"/>
      <c r="G1286" s="549"/>
    </row>
    <row r="1287" spans="2:7">
      <c r="B1287" s="549"/>
      <c r="C1287" s="549"/>
      <c r="D1287" s="549"/>
      <c r="E1287" s="549"/>
      <c r="F1287" s="549"/>
      <c r="G1287" s="549"/>
    </row>
    <row r="1288" spans="2:7">
      <c r="B1288" s="549"/>
      <c r="C1288" s="549"/>
      <c r="D1288" s="549"/>
      <c r="E1288" s="549"/>
      <c r="F1288" s="549"/>
      <c r="G1288" s="549"/>
    </row>
    <row r="1289" spans="2:7">
      <c r="B1289" s="549"/>
      <c r="C1289" s="549"/>
      <c r="D1289" s="549"/>
      <c r="E1289" s="549"/>
      <c r="F1289" s="549"/>
      <c r="G1289" s="549"/>
    </row>
    <row r="1290" spans="2:7">
      <c r="B1290" s="549"/>
      <c r="C1290" s="549"/>
      <c r="D1290" s="549"/>
      <c r="E1290" s="549"/>
      <c r="F1290" s="549"/>
      <c r="G1290" s="549"/>
    </row>
    <row r="1291" spans="2:7">
      <c r="B1291" s="549"/>
      <c r="C1291" s="549"/>
      <c r="D1291" s="549"/>
      <c r="E1291" s="549"/>
      <c r="F1291" s="549"/>
      <c r="G1291" s="549"/>
    </row>
    <row r="1292" spans="2:7">
      <c r="B1292" s="549"/>
      <c r="C1292" s="549"/>
      <c r="D1292" s="549"/>
      <c r="E1292" s="549"/>
      <c r="F1292" s="549"/>
      <c r="G1292" s="549"/>
    </row>
    <row r="1293" spans="2:7">
      <c r="B1293" s="549"/>
      <c r="C1293" s="549"/>
      <c r="D1293" s="549"/>
      <c r="E1293" s="549"/>
      <c r="F1293" s="549"/>
      <c r="G1293" s="549"/>
    </row>
    <row r="1294" spans="2:7">
      <c r="B1294" s="549"/>
      <c r="C1294" s="549"/>
      <c r="D1294" s="549"/>
      <c r="E1294" s="549"/>
      <c r="F1294" s="549"/>
      <c r="G1294" s="549"/>
    </row>
    <row r="1295" spans="2:7">
      <c r="B1295" s="549"/>
      <c r="C1295" s="549"/>
      <c r="D1295" s="549"/>
      <c r="E1295" s="549"/>
      <c r="F1295" s="549"/>
      <c r="G1295" s="549"/>
    </row>
    <row r="1296" spans="2:7">
      <c r="B1296" s="549"/>
      <c r="C1296" s="549"/>
      <c r="D1296" s="549"/>
      <c r="E1296" s="549"/>
      <c r="F1296" s="549"/>
      <c r="G1296" s="549"/>
    </row>
    <row r="1297" spans="2:7">
      <c r="B1297" s="549"/>
      <c r="C1297" s="549"/>
      <c r="D1297" s="549"/>
      <c r="E1297" s="549"/>
      <c r="F1297" s="549"/>
      <c r="G1297" s="549"/>
    </row>
    <row r="1298" spans="2:7">
      <c r="B1298" s="549"/>
      <c r="C1298" s="549"/>
      <c r="D1298" s="549"/>
      <c r="E1298" s="549"/>
      <c r="F1298" s="549"/>
      <c r="G1298" s="549"/>
    </row>
    <row r="1299" spans="2:7">
      <c r="B1299" s="549"/>
      <c r="C1299" s="549"/>
      <c r="D1299" s="549"/>
      <c r="E1299" s="549"/>
      <c r="F1299" s="549"/>
      <c r="G1299" s="549"/>
    </row>
    <row r="1300" spans="2:7">
      <c r="B1300" s="549"/>
      <c r="C1300" s="549"/>
      <c r="D1300" s="549"/>
      <c r="E1300" s="549"/>
      <c r="F1300" s="549"/>
      <c r="G1300" s="549"/>
    </row>
    <row r="1301" spans="2:7">
      <c r="B1301" s="549"/>
      <c r="C1301" s="549"/>
      <c r="D1301" s="549"/>
      <c r="E1301" s="549"/>
      <c r="F1301" s="549"/>
      <c r="G1301" s="549"/>
    </row>
    <row r="1302" spans="2:7">
      <c r="B1302" s="549"/>
      <c r="C1302" s="549"/>
      <c r="D1302" s="549"/>
      <c r="E1302" s="549"/>
      <c r="F1302" s="549"/>
      <c r="G1302" s="549"/>
    </row>
    <row r="1303" spans="2:7">
      <c r="B1303" s="549"/>
      <c r="C1303" s="549"/>
      <c r="D1303" s="549"/>
      <c r="E1303" s="549"/>
      <c r="F1303" s="549"/>
      <c r="G1303" s="549"/>
    </row>
    <row r="1304" spans="2:7">
      <c r="B1304" s="549"/>
      <c r="C1304" s="549"/>
      <c r="D1304" s="549"/>
      <c r="E1304" s="549"/>
      <c r="F1304" s="549"/>
      <c r="G1304" s="549"/>
    </row>
    <row r="1305" spans="2:7">
      <c r="B1305" s="549"/>
      <c r="C1305" s="549"/>
      <c r="D1305" s="549"/>
      <c r="E1305" s="549"/>
      <c r="F1305" s="549"/>
      <c r="G1305" s="549"/>
    </row>
    <row r="1306" spans="2:7">
      <c r="B1306" s="549"/>
      <c r="C1306" s="549"/>
      <c r="D1306" s="549"/>
      <c r="E1306" s="549"/>
      <c r="F1306" s="549"/>
      <c r="G1306" s="549"/>
    </row>
    <row r="1307" spans="2:7">
      <c r="B1307" s="549"/>
      <c r="C1307" s="549"/>
      <c r="D1307" s="549"/>
      <c r="E1307" s="549"/>
      <c r="F1307" s="549"/>
      <c r="G1307" s="549"/>
    </row>
    <row r="1308" spans="2:7">
      <c r="B1308" s="549"/>
      <c r="C1308" s="549"/>
      <c r="D1308" s="549"/>
      <c r="E1308" s="549"/>
      <c r="F1308" s="549"/>
      <c r="G1308" s="549"/>
    </row>
    <row r="1309" spans="2:7">
      <c r="B1309" s="549"/>
      <c r="C1309" s="549"/>
      <c r="D1309" s="549"/>
      <c r="E1309" s="549"/>
      <c r="F1309" s="549"/>
      <c r="G1309" s="549"/>
    </row>
    <row r="1310" spans="2:7">
      <c r="B1310" s="549"/>
      <c r="C1310" s="549"/>
      <c r="D1310" s="549"/>
      <c r="E1310" s="549"/>
      <c r="F1310" s="549"/>
      <c r="G1310" s="549"/>
    </row>
    <row r="1311" spans="2:7">
      <c r="B1311" s="549"/>
      <c r="C1311" s="549"/>
      <c r="D1311" s="549"/>
      <c r="E1311" s="549"/>
      <c r="F1311" s="549"/>
      <c r="G1311" s="549"/>
    </row>
    <row r="1312" spans="2:7">
      <c r="B1312" s="549"/>
      <c r="C1312" s="549"/>
      <c r="D1312" s="549"/>
      <c r="E1312" s="549"/>
      <c r="F1312" s="549"/>
      <c r="G1312" s="549"/>
    </row>
    <row r="1313" spans="2:7">
      <c r="B1313" s="549"/>
      <c r="C1313" s="549"/>
      <c r="D1313" s="549"/>
      <c r="E1313" s="549"/>
      <c r="F1313" s="549"/>
      <c r="G1313" s="549"/>
    </row>
    <row r="1314" spans="2:7">
      <c r="B1314" s="549"/>
      <c r="C1314" s="549"/>
      <c r="D1314" s="549"/>
      <c r="E1314" s="549"/>
      <c r="F1314" s="549"/>
      <c r="G1314" s="549"/>
    </row>
    <row r="1315" spans="2:7">
      <c r="B1315" s="549"/>
      <c r="C1315" s="549"/>
      <c r="D1315" s="549"/>
      <c r="E1315" s="549"/>
      <c r="F1315" s="549"/>
      <c r="G1315" s="549"/>
    </row>
    <row r="1316" spans="2:7">
      <c r="B1316" s="549"/>
      <c r="C1316" s="549"/>
      <c r="D1316" s="549"/>
      <c r="E1316" s="549"/>
      <c r="F1316" s="549"/>
      <c r="G1316" s="549"/>
    </row>
    <row r="1317" spans="2:7">
      <c r="B1317" s="549"/>
      <c r="C1317" s="549"/>
      <c r="D1317" s="549"/>
      <c r="E1317" s="549"/>
      <c r="F1317" s="549"/>
      <c r="G1317" s="549"/>
    </row>
    <row r="1318" spans="2:7">
      <c r="B1318" s="549"/>
      <c r="C1318" s="549"/>
      <c r="D1318" s="549"/>
      <c r="E1318" s="549"/>
      <c r="F1318" s="549"/>
      <c r="G1318" s="549"/>
    </row>
    <row r="1319" spans="2:7">
      <c r="B1319" s="549"/>
      <c r="C1319" s="549"/>
      <c r="D1319" s="549"/>
      <c r="E1319" s="549"/>
      <c r="F1319" s="549"/>
      <c r="G1319" s="549"/>
    </row>
    <row r="1320" spans="2:7">
      <c r="B1320" s="549"/>
      <c r="C1320" s="549"/>
      <c r="D1320" s="549"/>
      <c r="E1320" s="549"/>
      <c r="F1320" s="549"/>
      <c r="G1320" s="549"/>
    </row>
    <row r="1321" spans="2:7">
      <c r="B1321" s="549"/>
      <c r="C1321" s="549"/>
      <c r="D1321" s="549"/>
      <c r="E1321" s="549"/>
      <c r="F1321" s="549"/>
      <c r="G1321" s="549"/>
    </row>
    <row r="1322" spans="2:7">
      <c r="B1322" s="549"/>
      <c r="C1322" s="549"/>
      <c r="D1322" s="549"/>
      <c r="E1322" s="549"/>
      <c r="F1322" s="549"/>
      <c r="G1322" s="549"/>
    </row>
    <row r="1323" spans="2:7">
      <c r="B1323" s="549"/>
      <c r="C1323" s="549"/>
      <c r="D1323" s="549"/>
      <c r="E1323" s="549"/>
      <c r="F1323" s="549"/>
      <c r="G1323" s="549"/>
    </row>
    <row r="1324" spans="2:7">
      <c r="B1324" s="549"/>
      <c r="C1324" s="549"/>
      <c r="D1324" s="549"/>
      <c r="E1324" s="549"/>
      <c r="F1324" s="549"/>
      <c r="G1324" s="549"/>
    </row>
    <row r="1325" spans="2:7">
      <c r="B1325" s="549"/>
      <c r="C1325" s="549"/>
      <c r="D1325" s="549"/>
      <c r="E1325" s="549"/>
      <c r="F1325" s="549"/>
      <c r="G1325" s="549"/>
    </row>
    <row r="1326" spans="2:7">
      <c r="B1326" s="549"/>
      <c r="C1326" s="549"/>
      <c r="D1326" s="549"/>
      <c r="E1326" s="549"/>
      <c r="F1326" s="549"/>
      <c r="G1326" s="549"/>
    </row>
    <row r="1327" spans="2:7">
      <c r="B1327" s="549"/>
      <c r="C1327" s="549"/>
      <c r="D1327" s="549"/>
      <c r="E1327" s="549"/>
      <c r="F1327" s="549"/>
      <c r="G1327" s="549"/>
    </row>
    <row r="1328" spans="2:7">
      <c r="B1328" s="549"/>
      <c r="C1328" s="549"/>
      <c r="D1328" s="549"/>
      <c r="E1328" s="549"/>
      <c r="F1328" s="549"/>
      <c r="G1328" s="549"/>
    </row>
    <row r="1329" spans="2:7">
      <c r="B1329" s="549"/>
      <c r="C1329" s="549"/>
      <c r="D1329" s="549"/>
      <c r="E1329" s="549"/>
      <c r="F1329" s="549"/>
      <c r="G1329" s="549"/>
    </row>
    <row r="1330" spans="2:7">
      <c r="B1330" s="549"/>
      <c r="C1330" s="549"/>
      <c r="D1330" s="549"/>
      <c r="E1330" s="549"/>
      <c r="F1330" s="549"/>
      <c r="G1330" s="549"/>
    </row>
    <row r="1331" spans="2:7">
      <c r="B1331" s="549"/>
      <c r="C1331" s="549"/>
      <c r="D1331" s="549"/>
      <c r="E1331" s="549"/>
      <c r="F1331" s="549"/>
      <c r="G1331" s="549"/>
    </row>
    <row r="1332" spans="2:7">
      <c r="B1332" s="549"/>
      <c r="C1332" s="549"/>
      <c r="D1332" s="549"/>
      <c r="E1332" s="549"/>
      <c r="F1332" s="549"/>
      <c r="G1332" s="549"/>
    </row>
    <row r="1333" spans="2:7">
      <c r="B1333" s="549"/>
      <c r="C1333" s="549"/>
      <c r="D1333" s="549"/>
      <c r="E1333" s="549"/>
      <c r="F1333" s="549"/>
      <c r="G1333" s="549"/>
    </row>
    <row r="1334" spans="2:7">
      <c r="B1334" s="549"/>
      <c r="C1334" s="549"/>
      <c r="D1334" s="549"/>
      <c r="E1334" s="549"/>
      <c r="F1334" s="549"/>
      <c r="G1334" s="549"/>
    </row>
    <row r="1335" spans="2:7">
      <c r="B1335" s="549"/>
      <c r="C1335" s="549"/>
      <c r="D1335" s="549"/>
      <c r="E1335" s="549"/>
      <c r="F1335" s="549"/>
      <c r="G1335" s="549"/>
    </row>
    <row r="1336" spans="2:7">
      <c r="B1336" s="549"/>
      <c r="C1336" s="549"/>
      <c r="D1336" s="549"/>
      <c r="E1336" s="549"/>
      <c r="F1336" s="549"/>
      <c r="G1336" s="549"/>
    </row>
    <row r="1337" spans="2:7">
      <c r="B1337" s="549"/>
      <c r="C1337" s="549"/>
      <c r="D1337" s="549"/>
      <c r="E1337" s="549"/>
      <c r="F1337" s="549"/>
      <c r="G1337" s="549"/>
    </row>
    <row r="1338" spans="2:7">
      <c r="B1338" s="549"/>
      <c r="C1338" s="549"/>
      <c r="D1338" s="549"/>
      <c r="E1338" s="549"/>
      <c r="F1338" s="549"/>
      <c r="G1338" s="549"/>
    </row>
    <row r="1339" spans="2:7">
      <c r="B1339" s="549"/>
      <c r="C1339" s="549"/>
      <c r="D1339" s="549"/>
      <c r="E1339" s="549"/>
      <c r="F1339" s="549"/>
      <c r="G1339" s="549"/>
    </row>
    <row r="1340" spans="2:7">
      <c r="B1340" s="549"/>
      <c r="C1340" s="549"/>
      <c r="D1340" s="549"/>
      <c r="E1340" s="549"/>
      <c r="F1340" s="549"/>
      <c r="G1340" s="549"/>
    </row>
    <row r="1341" spans="2:7">
      <c r="B1341" s="549"/>
      <c r="C1341" s="549"/>
      <c r="D1341" s="549"/>
      <c r="E1341" s="549"/>
      <c r="F1341" s="549"/>
      <c r="G1341" s="549"/>
    </row>
    <row r="1342" spans="2:7">
      <c r="B1342" s="549"/>
      <c r="C1342" s="549"/>
      <c r="D1342" s="549"/>
      <c r="E1342" s="549"/>
      <c r="F1342" s="549"/>
      <c r="G1342" s="549"/>
    </row>
    <row r="1343" spans="2:7">
      <c r="B1343" s="549"/>
      <c r="C1343" s="549"/>
      <c r="D1343" s="549"/>
      <c r="E1343" s="549"/>
      <c r="F1343" s="549"/>
      <c r="G1343" s="549"/>
    </row>
    <row r="1344" spans="2:7">
      <c r="B1344" s="549"/>
      <c r="C1344" s="549"/>
      <c r="D1344" s="549"/>
      <c r="E1344" s="549"/>
      <c r="F1344" s="549"/>
      <c r="G1344" s="549"/>
    </row>
    <row r="1345" spans="2:7">
      <c r="B1345" s="549"/>
      <c r="C1345" s="549"/>
      <c r="D1345" s="549"/>
      <c r="E1345" s="549"/>
      <c r="F1345" s="549"/>
      <c r="G1345" s="549"/>
    </row>
    <row r="1346" spans="2:7">
      <c r="B1346" s="549"/>
      <c r="C1346" s="549"/>
      <c r="D1346" s="549"/>
      <c r="E1346" s="549"/>
      <c r="F1346" s="549"/>
      <c r="G1346" s="549"/>
    </row>
    <row r="1347" spans="2:7">
      <c r="B1347" s="549"/>
      <c r="C1347" s="549"/>
      <c r="D1347" s="549"/>
      <c r="E1347" s="549"/>
      <c r="F1347" s="549"/>
      <c r="G1347" s="549"/>
    </row>
    <row r="1348" spans="2:7">
      <c r="B1348" s="549"/>
      <c r="C1348" s="549"/>
      <c r="D1348" s="549"/>
      <c r="E1348" s="549"/>
      <c r="F1348" s="549"/>
      <c r="G1348" s="549"/>
    </row>
    <row r="1349" spans="2:7">
      <c r="B1349" s="549"/>
      <c r="C1349" s="549"/>
      <c r="D1349" s="549"/>
      <c r="E1349" s="549"/>
      <c r="F1349" s="549"/>
      <c r="G1349" s="549"/>
    </row>
    <row r="1350" spans="2:7">
      <c r="B1350" s="549"/>
      <c r="C1350" s="549"/>
      <c r="D1350" s="549"/>
      <c r="E1350" s="549"/>
      <c r="F1350" s="549"/>
      <c r="G1350" s="549"/>
    </row>
    <row r="1351" spans="2:7">
      <c r="B1351" s="549"/>
      <c r="C1351" s="549"/>
      <c r="D1351" s="549"/>
      <c r="E1351" s="549"/>
      <c r="F1351" s="549"/>
      <c r="G1351" s="549"/>
    </row>
    <row r="1352" spans="2:7">
      <c r="B1352" s="549"/>
      <c r="C1352" s="549"/>
      <c r="D1352" s="549"/>
      <c r="E1352" s="549"/>
      <c r="F1352" s="549"/>
      <c r="G1352" s="549"/>
    </row>
    <row r="1353" spans="2:7">
      <c r="B1353" s="549"/>
      <c r="C1353" s="549"/>
      <c r="D1353" s="549"/>
      <c r="E1353" s="549"/>
      <c r="F1353" s="549"/>
      <c r="G1353" s="549"/>
    </row>
    <row r="1354" spans="2:7">
      <c r="B1354" s="549"/>
      <c r="C1354" s="549"/>
      <c r="D1354" s="549"/>
      <c r="E1354" s="549"/>
      <c r="F1354" s="549"/>
      <c r="G1354" s="549"/>
    </row>
    <row r="1355" spans="2:7">
      <c r="B1355" s="549"/>
      <c r="C1355" s="549"/>
      <c r="D1355" s="549"/>
      <c r="E1355" s="549"/>
      <c r="F1355" s="549"/>
      <c r="G1355" s="549"/>
    </row>
    <row r="1356" spans="2:7">
      <c r="B1356" s="549"/>
      <c r="C1356" s="549"/>
      <c r="D1356" s="549"/>
      <c r="E1356" s="549"/>
      <c r="F1356" s="549"/>
      <c r="G1356" s="549"/>
    </row>
    <row r="1357" spans="2:7">
      <c r="B1357" s="549"/>
      <c r="C1357" s="549"/>
      <c r="D1357" s="549"/>
      <c r="E1357" s="549"/>
      <c r="F1357" s="549"/>
      <c r="G1357" s="549"/>
    </row>
    <row r="1358" spans="2:7">
      <c r="B1358" s="549"/>
      <c r="C1358" s="549"/>
      <c r="D1358" s="549"/>
      <c r="E1358" s="549"/>
      <c r="F1358" s="549"/>
      <c r="G1358" s="549"/>
    </row>
    <row r="1359" spans="2:7">
      <c r="B1359" s="549"/>
      <c r="C1359" s="549"/>
      <c r="D1359" s="549"/>
      <c r="E1359" s="549"/>
      <c r="F1359" s="549"/>
      <c r="G1359" s="549"/>
    </row>
    <row r="1360" spans="2:7">
      <c r="B1360" s="549"/>
      <c r="C1360" s="549"/>
      <c r="D1360" s="549"/>
      <c r="E1360" s="549"/>
      <c r="F1360" s="549"/>
      <c r="G1360" s="549"/>
    </row>
    <row r="1361" spans="2:7">
      <c r="B1361" s="549"/>
      <c r="C1361" s="549"/>
      <c r="D1361" s="549"/>
      <c r="E1361" s="549"/>
      <c r="F1361" s="549"/>
      <c r="G1361" s="549"/>
    </row>
    <row r="1362" spans="2:7">
      <c r="B1362" s="549"/>
      <c r="C1362" s="549"/>
      <c r="D1362" s="549"/>
      <c r="E1362" s="549"/>
      <c r="F1362" s="549"/>
      <c r="G1362" s="549"/>
    </row>
    <row r="1363" spans="2:7">
      <c r="B1363" s="549"/>
      <c r="C1363" s="549"/>
      <c r="D1363" s="549"/>
      <c r="E1363" s="549"/>
      <c r="F1363" s="549"/>
      <c r="G1363" s="549"/>
    </row>
    <row r="1364" spans="2:7">
      <c r="B1364" s="549"/>
      <c r="C1364" s="549"/>
      <c r="D1364" s="549"/>
      <c r="E1364" s="549"/>
      <c r="F1364" s="549"/>
      <c r="G1364" s="549"/>
    </row>
    <row r="1365" spans="2:7">
      <c r="B1365" s="549"/>
      <c r="C1365" s="549"/>
      <c r="D1365" s="549"/>
      <c r="E1365" s="549"/>
      <c r="F1365" s="549"/>
      <c r="G1365" s="549"/>
    </row>
    <row r="1366" spans="2:7">
      <c r="B1366" s="549"/>
      <c r="C1366" s="549"/>
      <c r="D1366" s="549"/>
      <c r="E1366" s="549"/>
      <c r="F1366" s="549"/>
      <c r="G1366" s="549"/>
    </row>
    <row r="1367" spans="2:7">
      <c r="B1367" s="549"/>
      <c r="C1367" s="549"/>
      <c r="D1367" s="549"/>
      <c r="E1367" s="549"/>
      <c r="F1367" s="549"/>
      <c r="G1367" s="549"/>
    </row>
    <row r="1368" spans="2:7">
      <c r="B1368" s="549"/>
      <c r="C1368" s="549"/>
      <c r="D1368" s="549"/>
      <c r="E1368" s="549"/>
      <c r="F1368" s="549"/>
      <c r="G1368" s="549"/>
    </row>
    <row r="1369" spans="2:7">
      <c r="B1369" s="549"/>
      <c r="C1369" s="549"/>
      <c r="D1369" s="549"/>
      <c r="E1369" s="549"/>
      <c r="F1369" s="549"/>
      <c r="G1369" s="549"/>
    </row>
    <row r="1370" spans="2:7">
      <c r="B1370" s="549"/>
      <c r="C1370" s="549"/>
      <c r="D1370" s="549"/>
      <c r="E1370" s="549"/>
      <c r="F1370" s="549"/>
      <c r="G1370" s="549"/>
    </row>
    <row r="1371" spans="2:7">
      <c r="B1371" s="549"/>
      <c r="C1371" s="549"/>
      <c r="D1371" s="549"/>
      <c r="E1371" s="549"/>
      <c r="F1371" s="549"/>
      <c r="G1371" s="549"/>
    </row>
    <row r="1372" spans="2:7">
      <c r="B1372" s="549"/>
      <c r="C1372" s="549"/>
      <c r="D1372" s="549"/>
      <c r="E1372" s="549"/>
      <c r="F1372" s="549"/>
      <c r="G1372" s="549"/>
    </row>
    <row r="1373" spans="2:7">
      <c r="B1373" s="549"/>
      <c r="C1373" s="549"/>
      <c r="D1373" s="549"/>
      <c r="E1373" s="549"/>
      <c r="F1373" s="549"/>
      <c r="G1373" s="549"/>
    </row>
    <row r="1374" spans="2:7">
      <c r="B1374" s="549"/>
      <c r="C1374" s="549"/>
      <c r="D1374" s="549"/>
      <c r="E1374" s="549"/>
      <c r="F1374" s="549"/>
      <c r="G1374" s="549"/>
    </row>
    <row r="1375" spans="2:7">
      <c r="B1375" s="549"/>
      <c r="C1375" s="549"/>
      <c r="D1375" s="549"/>
      <c r="E1375" s="549"/>
      <c r="F1375" s="549"/>
      <c r="G1375" s="549"/>
    </row>
    <row r="1376" spans="2:7">
      <c r="B1376" s="549"/>
      <c r="C1376" s="549"/>
      <c r="D1376" s="549"/>
      <c r="E1376" s="549"/>
      <c r="F1376" s="549"/>
      <c r="G1376" s="549"/>
    </row>
    <row r="1377" spans="2:7">
      <c r="B1377" s="549"/>
      <c r="C1377" s="549"/>
      <c r="D1377" s="549"/>
      <c r="E1377" s="549"/>
      <c r="F1377" s="549"/>
      <c r="G1377" s="549"/>
    </row>
    <row r="1378" spans="2:7">
      <c r="B1378" s="549"/>
      <c r="C1378" s="549"/>
      <c r="D1378" s="549"/>
      <c r="E1378" s="549"/>
      <c r="F1378" s="549"/>
      <c r="G1378" s="549"/>
    </row>
    <row r="1379" spans="2:7">
      <c r="B1379" s="549"/>
      <c r="C1379" s="549"/>
      <c r="D1379" s="549"/>
      <c r="E1379" s="549"/>
      <c r="F1379" s="549"/>
      <c r="G1379" s="549"/>
    </row>
    <row r="1380" spans="2:7">
      <c r="B1380" s="549"/>
      <c r="C1380" s="549"/>
      <c r="D1380" s="549"/>
      <c r="E1380" s="549"/>
      <c r="F1380" s="549"/>
      <c r="G1380" s="549"/>
    </row>
    <row r="1381" spans="2:7">
      <c r="B1381" s="549"/>
      <c r="C1381" s="549"/>
      <c r="D1381" s="549"/>
      <c r="E1381" s="549"/>
      <c r="F1381" s="549"/>
      <c r="G1381" s="549"/>
    </row>
    <row r="1382" spans="2:7">
      <c r="B1382" s="549"/>
      <c r="C1382" s="549"/>
      <c r="D1382" s="549"/>
      <c r="E1382" s="549"/>
      <c r="F1382" s="549"/>
      <c r="G1382" s="549"/>
    </row>
    <row r="1383" spans="2:7">
      <c r="B1383" s="549"/>
      <c r="C1383" s="549"/>
      <c r="D1383" s="549"/>
      <c r="E1383" s="549"/>
      <c r="F1383" s="549"/>
      <c r="G1383" s="549"/>
    </row>
    <row r="1384" spans="2:7">
      <c r="B1384" s="549"/>
      <c r="C1384" s="549"/>
      <c r="D1384" s="549"/>
      <c r="E1384" s="549"/>
      <c r="F1384" s="549"/>
      <c r="G1384" s="549"/>
    </row>
    <row r="1385" spans="2:7">
      <c r="B1385" s="549"/>
      <c r="C1385" s="549"/>
      <c r="D1385" s="549"/>
      <c r="E1385" s="549"/>
      <c r="F1385" s="549"/>
      <c r="G1385" s="549"/>
    </row>
    <row r="1386" spans="2:7">
      <c r="B1386" s="549"/>
      <c r="C1386" s="549"/>
      <c r="D1386" s="549"/>
      <c r="E1386" s="549"/>
      <c r="F1386" s="549"/>
      <c r="G1386" s="549"/>
    </row>
    <row r="1387" spans="2:7">
      <c r="B1387" s="549"/>
      <c r="C1387" s="549"/>
      <c r="D1387" s="549"/>
      <c r="E1387" s="549"/>
      <c r="F1387" s="549"/>
      <c r="G1387" s="549"/>
    </row>
    <row r="1388" spans="2:7">
      <c r="B1388" s="549"/>
      <c r="C1388" s="549"/>
      <c r="D1388" s="549"/>
      <c r="E1388" s="549"/>
      <c r="F1388" s="549"/>
      <c r="G1388" s="549"/>
    </row>
    <row r="1389" spans="2:7">
      <c r="B1389" s="549"/>
      <c r="C1389" s="549"/>
      <c r="D1389" s="549"/>
      <c r="E1389" s="549"/>
      <c r="F1389" s="549"/>
      <c r="G1389" s="549"/>
    </row>
    <row r="1390" spans="2:7">
      <c r="B1390" s="549"/>
      <c r="C1390" s="549"/>
      <c r="D1390" s="549"/>
      <c r="E1390" s="549"/>
      <c r="F1390" s="549"/>
      <c r="G1390" s="549"/>
    </row>
    <row r="1391" spans="2:7">
      <c r="B1391" s="549"/>
      <c r="C1391" s="549"/>
      <c r="D1391" s="549"/>
      <c r="E1391" s="549"/>
      <c r="F1391" s="549"/>
      <c r="G1391" s="549"/>
    </row>
    <row r="1392" spans="2:7">
      <c r="B1392" s="549"/>
      <c r="C1392" s="549"/>
      <c r="D1392" s="549"/>
      <c r="E1392" s="549"/>
      <c r="F1392" s="549"/>
      <c r="G1392" s="549"/>
    </row>
    <row r="1393" spans="2:7">
      <c r="B1393" s="549"/>
      <c r="C1393" s="549"/>
      <c r="D1393" s="549"/>
      <c r="E1393" s="549"/>
      <c r="F1393" s="549"/>
      <c r="G1393" s="549"/>
    </row>
    <row r="1394" spans="2:7">
      <c r="B1394" s="549"/>
      <c r="C1394" s="549"/>
      <c r="D1394" s="549"/>
      <c r="E1394" s="549"/>
      <c r="F1394" s="549"/>
      <c r="G1394" s="549"/>
    </row>
    <row r="1395" spans="2:7">
      <c r="B1395" s="549"/>
      <c r="C1395" s="549"/>
      <c r="D1395" s="549"/>
      <c r="E1395" s="549"/>
      <c r="F1395" s="549"/>
      <c r="G1395" s="549"/>
    </row>
    <row r="1396" spans="2:7">
      <c r="B1396" s="549"/>
      <c r="C1396" s="549"/>
      <c r="D1396" s="549"/>
      <c r="E1396" s="549"/>
      <c r="F1396" s="549"/>
      <c r="G1396" s="549"/>
    </row>
    <row r="1397" spans="2:7">
      <c r="B1397" s="549"/>
      <c r="C1397" s="549"/>
      <c r="D1397" s="549"/>
      <c r="E1397" s="549"/>
      <c r="F1397" s="549"/>
      <c r="G1397" s="549"/>
    </row>
    <row r="1398" spans="2:7">
      <c r="B1398" s="549"/>
      <c r="C1398" s="549"/>
      <c r="D1398" s="549"/>
      <c r="E1398" s="549"/>
      <c r="F1398" s="549"/>
      <c r="G1398" s="549"/>
    </row>
    <row r="1399" spans="2:7">
      <c r="B1399" s="549"/>
      <c r="C1399" s="549"/>
      <c r="D1399" s="549"/>
      <c r="E1399" s="549"/>
      <c r="F1399" s="549"/>
      <c r="G1399" s="549"/>
    </row>
    <row r="1400" spans="2:7">
      <c r="B1400" s="549"/>
      <c r="C1400" s="549"/>
      <c r="D1400" s="549"/>
      <c r="E1400" s="549"/>
      <c r="F1400" s="549"/>
      <c r="G1400" s="549"/>
    </row>
    <row r="1401" spans="2:7">
      <c r="B1401" s="549"/>
      <c r="C1401" s="549"/>
      <c r="D1401" s="549"/>
      <c r="E1401" s="549"/>
      <c r="F1401" s="549"/>
      <c r="G1401" s="549"/>
    </row>
    <row r="1402" spans="2:7">
      <c r="B1402" s="549"/>
      <c r="C1402" s="549"/>
      <c r="D1402" s="549"/>
      <c r="E1402" s="549"/>
      <c r="F1402" s="549"/>
      <c r="G1402" s="549"/>
    </row>
    <row r="1403" spans="2:7">
      <c r="B1403" s="549"/>
      <c r="C1403" s="549"/>
      <c r="D1403" s="549"/>
      <c r="E1403" s="549"/>
      <c r="F1403" s="549"/>
      <c r="G1403" s="549"/>
    </row>
    <row r="1404" spans="2:7">
      <c r="B1404" s="549"/>
      <c r="C1404" s="549"/>
      <c r="D1404" s="549"/>
      <c r="E1404" s="549"/>
      <c r="F1404" s="549"/>
      <c r="G1404" s="549"/>
    </row>
    <row r="1405" spans="2:7">
      <c r="B1405" s="549"/>
      <c r="C1405" s="549"/>
      <c r="D1405" s="549"/>
      <c r="E1405" s="549"/>
      <c r="F1405" s="549"/>
      <c r="G1405" s="549"/>
    </row>
    <row r="1406" spans="2:7">
      <c r="B1406" s="549"/>
      <c r="C1406" s="549"/>
      <c r="D1406" s="549"/>
      <c r="E1406" s="549"/>
      <c r="F1406" s="549"/>
      <c r="G1406" s="549"/>
    </row>
    <row r="1407" spans="2:7">
      <c r="B1407" s="549"/>
      <c r="C1407" s="549"/>
      <c r="D1407" s="549"/>
      <c r="E1407" s="549"/>
      <c r="F1407" s="549"/>
      <c r="G1407" s="549"/>
    </row>
    <row r="1408" spans="2:7">
      <c r="B1408" s="549"/>
      <c r="C1408" s="549"/>
      <c r="D1408" s="549"/>
      <c r="E1408" s="549"/>
      <c r="F1408" s="549"/>
      <c r="G1408" s="549"/>
    </row>
    <row r="1409" spans="2:7">
      <c r="B1409" s="549"/>
      <c r="C1409" s="549"/>
      <c r="D1409" s="549"/>
      <c r="E1409" s="549"/>
      <c r="F1409" s="549"/>
      <c r="G1409" s="549"/>
    </row>
    <row r="1410" spans="2:7">
      <c r="B1410" s="549"/>
      <c r="C1410" s="549"/>
      <c r="D1410" s="549"/>
      <c r="E1410" s="549"/>
      <c r="F1410" s="549"/>
      <c r="G1410" s="549"/>
    </row>
    <row r="1411" spans="2:7">
      <c r="B1411" s="549"/>
      <c r="C1411" s="549"/>
      <c r="D1411" s="549"/>
      <c r="E1411" s="549"/>
      <c r="F1411" s="549"/>
      <c r="G1411" s="549"/>
    </row>
    <row r="1412" spans="2:7">
      <c r="B1412" s="549"/>
      <c r="C1412" s="549"/>
      <c r="D1412" s="549"/>
      <c r="E1412" s="549"/>
      <c r="F1412" s="549"/>
      <c r="G1412" s="549"/>
    </row>
    <row r="1413" spans="2:7">
      <c r="B1413" s="549"/>
      <c r="C1413" s="549"/>
      <c r="D1413" s="549"/>
      <c r="E1413" s="549"/>
      <c r="F1413" s="549"/>
      <c r="G1413" s="549"/>
    </row>
    <row r="1414" spans="2:7">
      <c r="B1414" s="549"/>
      <c r="C1414" s="549"/>
      <c r="D1414" s="549"/>
      <c r="E1414" s="549"/>
      <c r="F1414" s="549"/>
      <c r="G1414" s="549"/>
    </row>
    <row r="1415" spans="2:7">
      <c r="B1415" s="549"/>
      <c r="C1415" s="549"/>
      <c r="D1415" s="549"/>
      <c r="E1415" s="549"/>
      <c r="F1415" s="549"/>
      <c r="G1415" s="549"/>
    </row>
    <row r="1416" spans="2:7">
      <c r="B1416" s="549"/>
      <c r="C1416" s="549"/>
      <c r="D1416" s="549"/>
      <c r="E1416" s="549"/>
      <c r="F1416" s="549"/>
      <c r="G1416" s="549"/>
    </row>
    <row r="1417" spans="2:7">
      <c r="B1417" s="549"/>
      <c r="C1417" s="549"/>
      <c r="D1417" s="549"/>
      <c r="E1417" s="549"/>
      <c r="F1417" s="549"/>
      <c r="G1417" s="549"/>
    </row>
    <row r="1418" spans="2:7">
      <c r="B1418" s="549"/>
      <c r="C1418" s="549"/>
      <c r="D1418" s="549"/>
      <c r="E1418" s="549"/>
      <c r="F1418" s="549"/>
      <c r="G1418" s="549"/>
    </row>
    <row r="1419" spans="2:7">
      <c r="B1419" s="549"/>
      <c r="C1419" s="549"/>
      <c r="D1419" s="549"/>
      <c r="E1419" s="549"/>
      <c r="F1419" s="549"/>
      <c r="G1419" s="549"/>
    </row>
    <row r="1420" spans="2:7">
      <c r="B1420" s="549"/>
      <c r="C1420" s="549"/>
      <c r="D1420" s="549"/>
      <c r="E1420" s="549"/>
      <c r="F1420" s="549"/>
      <c r="G1420" s="549"/>
    </row>
    <row r="1421" spans="2:7">
      <c r="B1421" s="549"/>
      <c r="C1421" s="549"/>
      <c r="D1421" s="549"/>
      <c r="E1421" s="549"/>
      <c r="F1421" s="549"/>
      <c r="G1421" s="549"/>
    </row>
    <row r="1422" spans="2:7">
      <c r="B1422" s="549"/>
      <c r="C1422" s="549"/>
      <c r="D1422" s="549"/>
      <c r="E1422" s="549"/>
      <c r="F1422" s="549"/>
      <c r="G1422" s="549"/>
    </row>
    <row r="1423" spans="2:7">
      <c r="B1423" s="549"/>
      <c r="C1423" s="549"/>
      <c r="D1423" s="549"/>
      <c r="E1423" s="549"/>
      <c r="F1423" s="549"/>
      <c r="G1423" s="549"/>
    </row>
    <row r="1424" spans="2:7">
      <c r="B1424" s="549"/>
      <c r="C1424" s="549"/>
      <c r="D1424" s="549"/>
      <c r="E1424" s="549"/>
      <c r="F1424" s="549"/>
      <c r="G1424" s="549"/>
    </row>
    <row r="1425" spans="2:7">
      <c r="B1425" s="549"/>
      <c r="C1425" s="549"/>
      <c r="D1425" s="549"/>
      <c r="E1425" s="549"/>
      <c r="F1425" s="549"/>
      <c r="G1425" s="549"/>
    </row>
    <row r="1426" spans="2:7">
      <c r="B1426" s="549"/>
      <c r="C1426" s="549"/>
      <c r="D1426" s="549"/>
      <c r="E1426" s="549"/>
      <c r="F1426" s="549"/>
      <c r="G1426" s="549"/>
    </row>
    <row r="1427" spans="2:7">
      <c r="B1427" s="549"/>
      <c r="C1427" s="549"/>
      <c r="D1427" s="549"/>
      <c r="E1427" s="549"/>
      <c r="F1427" s="549"/>
      <c r="G1427" s="549"/>
    </row>
    <row r="1428" spans="2:7">
      <c r="B1428" s="549"/>
      <c r="C1428" s="549"/>
      <c r="D1428" s="549"/>
      <c r="E1428" s="549"/>
      <c r="F1428" s="549"/>
      <c r="G1428" s="549"/>
    </row>
    <row r="1429" spans="2:7">
      <c r="B1429" s="549"/>
      <c r="C1429" s="549"/>
      <c r="D1429" s="549"/>
      <c r="E1429" s="549"/>
      <c r="F1429" s="549"/>
      <c r="G1429" s="549"/>
    </row>
    <row r="1430" spans="2:7">
      <c r="B1430" s="549"/>
      <c r="C1430" s="549"/>
      <c r="D1430" s="549"/>
      <c r="E1430" s="549"/>
      <c r="F1430" s="549"/>
      <c r="G1430" s="549"/>
    </row>
    <row r="1431" spans="2:7">
      <c r="B1431" s="549"/>
      <c r="C1431" s="549"/>
      <c r="D1431" s="549"/>
      <c r="E1431" s="549"/>
      <c r="F1431" s="549"/>
      <c r="G1431" s="549"/>
    </row>
    <row r="1432" spans="2:7">
      <c r="B1432" s="549"/>
      <c r="C1432" s="549"/>
      <c r="D1432" s="549"/>
      <c r="E1432" s="549"/>
      <c r="F1432" s="549"/>
      <c r="G1432" s="549"/>
    </row>
    <row r="1433" spans="2:7">
      <c r="B1433" s="549"/>
      <c r="C1433" s="549"/>
      <c r="D1433" s="549"/>
      <c r="E1433" s="549"/>
      <c r="F1433" s="549"/>
      <c r="G1433" s="549"/>
    </row>
    <row r="1434" spans="2:7">
      <c r="B1434" s="549"/>
      <c r="C1434" s="549"/>
      <c r="D1434" s="549"/>
      <c r="E1434" s="549"/>
      <c r="F1434" s="549"/>
      <c r="G1434" s="549"/>
    </row>
    <row r="1435" spans="2:7">
      <c r="B1435" s="549"/>
      <c r="C1435" s="549"/>
      <c r="D1435" s="549"/>
      <c r="E1435" s="549"/>
      <c r="F1435" s="549"/>
      <c r="G1435" s="549"/>
    </row>
    <row r="1436" spans="2:7">
      <c r="B1436" s="549"/>
      <c r="C1436" s="549"/>
      <c r="D1436" s="549"/>
      <c r="E1436" s="549"/>
      <c r="F1436" s="549"/>
      <c r="G1436" s="549"/>
    </row>
    <row r="1437" spans="2:7">
      <c r="B1437" s="549"/>
      <c r="C1437" s="549"/>
      <c r="D1437" s="549"/>
      <c r="E1437" s="549"/>
      <c r="F1437" s="549"/>
      <c r="G1437" s="549"/>
    </row>
    <row r="1438" spans="2:7">
      <c r="B1438" s="549"/>
      <c r="C1438" s="549"/>
      <c r="D1438" s="549"/>
      <c r="E1438" s="549"/>
      <c r="F1438" s="549"/>
      <c r="G1438" s="549"/>
    </row>
    <row r="1439" spans="2:7">
      <c r="B1439" s="549"/>
      <c r="C1439" s="549"/>
      <c r="D1439" s="549"/>
      <c r="E1439" s="549"/>
      <c r="F1439" s="549"/>
      <c r="G1439" s="549"/>
    </row>
    <row r="1440" spans="2:7">
      <c r="B1440" s="549"/>
      <c r="C1440" s="549"/>
      <c r="D1440" s="549"/>
      <c r="E1440" s="549"/>
      <c r="F1440" s="549"/>
      <c r="G1440" s="549"/>
    </row>
    <row r="1441" spans="2:7">
      <c r="B1441" s="549"/>
      <c r="C1441" s="549"/>
      <c r="D1441" s="549"/>
      <c r="E1441" s="549"/>
      <c r="F1441" s="549"/>
      <c r="G1441" s="549"/>
    </row>
    <row r="1442" spans="2:7">
      <c r="B1442" s="549"/>
      <c r="C1442" s="549"/>
      <c r="D1442" s="549"/>
      <c r="E1442" s="549"/>
      <c r="F1442" s="549"/>
      <c r="G1442" s="549"/>
    </row>
    <row r="1443" spans="2:7">
      <c r="B1443" s="549"/>
      <c r="C1443" s="549"/>
      <c r="D1443" s="549"/>
      <c r="E1443" s="549"/>
      <c r="F1443" s="549"/>
      <c r="G1443" s="549"/>
    </row>
    <row r="1444" spans="2:7">
      <c r="B1444" s="549"/>
      <c r="C1444" s="549"/>
      <c r="D1444" s="549"/>
      <c r="E1444" s="549"/>
      <c r="F1444" s="549"/>
      <c r="G1444" s="549"/>
    </row>
    <row r="1445" spans="2:7">
      <c r="B1445" s="549"/>
      <c r="C1445" s="549"/>
      <c r="D1445" s="549"/>
      <c r="E1445" s="549"/>
      <c r="F1445" s="549"/>
      <c r="G1445" s="549"/>
    </row>
    <row r="1446" spans="2:7">
      <c r="B1446" s="549"/>
      <c r="C1446" s="549"/>
      <c r="D1446" s="549"/>
      <c r="E1446" s="549"/>
      <c r="F1446" s="549"/>
      <c r="G1446" s="549"/>
    </row>
    <row r="1447" spans="2:7">
      <c r="B1447" s="549"/>
      <c r="C1447" s="549"/>
      <c r="D1447" s="549"/>
      <c r="E1447" s="549"/>
      <c r="F1447" s="549"/>
      <c r="G1447" s="549"/>
    </row>
    <row r="1448" spans="2:7">
      <c r="B1448" s="549"/>
      <c r="C1448" s="549"/>
      <c r="D1448" s="549"/>
      <c r="E1448" s="549"/>
      <c r="F1448" s="549"/>
      <c r="G1448" s="549"/>
    </row>
    <row r="1449" spans="2:7">
      <c r="B1449" s="549"/>
      <c r="C1449" s="549"/>
      <c r="D1449" s="549"/>
      <c r="E1449" s="549"/>
      <c r="F1449" s="549"/>
      <c r="G1449" s="549"/>
    </row>
    <row r="1450" spans="2:7">
      <c r="B1450" s="549"/>
      <c r="C1450" s="549"/>
      <c r="D1450" s="549"/>
      <c r="E1450" s="549"/>
      <c r="F1450" s="549"/>
      <c r="G1450" s="549"/>
    </row>
    <row r="1451" spans="2:7">
      <c r="B1451" s="549"/>
      <c r="C1451" s="549"/>
      <c r="D1451" s="549"/>
      <c r="E1451" s="549"/>
      <c r="F1451" s="549"/>
      <c r="G1451" s="549"/>
    </row>
    <row r="1452" spans="2:7">
      <c r="B1452" s="549"/>
      <c r="C1452" s="549"/>
      <c r="D1452" s="549"/>
      <c r="E1452" s="549"/>
      <c r="F1452" s="549"/>
      <c r="G1452" s="549"/>
    </row>
    <row r="1453" spans="2:7">
      <c r="B1453" s="549"/>
      <c r="C1453" s="549"/>
      <c r="D1453" s="549"/>
      <c r="E1453" s="549"/>
      <c r="F1453" s="549"/>
      <c r="G1453" s="549"/>
    </row>
    <row r="1454" spans="2:7">
      <c r="B1454" s="549"/>
      <c r="C1454" s="549"/>
      <c r="D1454" s="549"/>
      <c r="E1454" s="549"/>
      <c r="F1454" s="549"/>
      <c r="G1454" s="549"/>
    </row>
    <row r="1455" spans="2:7">
      <c r="B1455" s="549"/>
      <c r="C1455" s="549"/>
      <c r="D1455" s="549"/>
      <c r="E1455" s="549"/>
      <c r="F1455" s="549"/>
      <c r="G1455" s="549"/>
    </row>
    <row r="1456" spans="2:7">
      <c r="B1456" s="549"/>
      <c r="C1456" s="549"/>
      <c r="D1456" s="549"/>
      <c r="E1456" s="549"/>
      <c r="F1456" s="549"/>
      <c r="G1456" s="549"/>
    </row>
    <row r="1457" spans="2:7">
      <c r="B1457" s="549"/>
      <c r="C1457" s="549"/>
      <c r="D1457" s="549"/>
      <c r="E1457" s="549"/>
      <c r="F1457" s="549"/>
      <c r="G1457" s="549"/>
    </row>
    <row r="1458" spans="2:7">
      <c r="B1458" s="549"/>
      <c r="C1458" s="549"/>
      <c r="D1458" s="549"/>
      <c r="E1458" s="549"/>
      <c r="F1458" s="549"/>
      <c r="G1458" s="549"/>
    </row>
    <row r="1459" spans="2:7">
      <c r="B1459" s="549"/>
      <c r="C1459" s="549"/>
      <c r="D1459" s="549"/>
      <c r="E1459" s="549"/>
      <c r="F1459" s="549"/>
      <c r="G1459" s="549"/>
    </row>
    <row r="1460" spans="2:7">
      <c r="B1460" s="549"/>
      <c r="C1460" s="549"/>
      <c r="D1460" s="549"/>
      <c r="E1460" s="549"/>
      <c r="F1460" s="549"/>
      <c r="G1460" s="549"/>
    </row>
    <row r="1461" spans="2:7">
      <c r="B1461" s="549"/>
      <c r="C1461" s="549"/>
      <c r="D1461" s="549"/>
      <c r="E1461" s="549"/>
      <c r="F1461" s="549"/>
      <c r="G1461" s="549"/>
    </row>
    <row r="1462" spans="2:7">
      <c r="B1462" s="549"/>
      <c r="C1462" s="549"/>
      <c r="D1462" s="549"/>
      <c r="E1462" s="549"/>
      <c r="F1462" s="549"/>
      <c r="G1462" s="549"/>
    </row>
    <row r="1463" spans="2:7">
      <c r="B1463" s="549"/>
      <c r="C1463" s="549"/>
      <c r="D1463" s="549"/>
      <c r="E1463" s="549"/>
      <c r="F1463" s="549"/>
      <c r="G1463" s="549"/>
    </row>
    <row r="1464" spans="2:7">
      <c r="B1464" s="549"/>
      <c r="C1464" s="549"/>
      <c r="D1464" s="549"/>
      <c r="E1464" s="549"/>
      <c r="F1464" s="549"/>
      <c r="G1464" s="549"/>
    </row>
    <row r="1465" spans="2:7">
      <c r="B1465" s="549"/>
      <c r="C1465" s="549"/>
      <c r="D1465" s="549"/>
      <c r="E1465" s="549"/>
      <c r="F1465" s="549"/>
      <c r="G1465" s="549"/>
    </row>
    <row r="1466" spans="2:7">
      <c r="B1466" s="549"/>
      <c r="C1466" s="549"/>
      <c r="D1466" s="549"/>
      <c r="E1466" s="549"/>
      <c r="F1466" s="549"/>
      <c r="G1466" s="549"/>
    </row>
    <row r="1467" spans="2:7">
      <c r="B1467" s="549"/>
      <c r="C1467" s="549"/>
      <c r="D1467" s="549"/>
      <c r="E1467" s="549"/>
      <c r="F1467" s="549"/>
      <c r="G1467" s="549"/>
    </row>
    <row r="1468" spans="2:7">
      <c r="B1468" s="549"/>
      <c r="C1468" s="549"/>
      <c r="D1468" s="549"/>
      <c r="E1468" s="549"/>
      <c r="F1468" s="549"/>
      <c r="G1468" s="549"/>
    </row>
    <row r="1469" spans="2:7">
      <c r="B1469" s="549"/>
      <c r="C1469" s="549"/>
      <c r="D1469" s="549"/>
      <c r="E1469" s="549"/>
      <c r="F1469" s="549"/>
      <c r="G1469" s="549"/>
    </row>
    <row r="1470" spans="2:7">
      <c r="B1470" s="549"/>
      <c r="C1470" s="549"/>
      <c r="D1470" s="549"/>
      <c r="E1470" s="549"/>
      <c r="F1470" s="549"/>
      <c r="G1470" s="549"/>
    </row>
    <row r="1471" spans="2:7">
      <c r="B1471" s="549"/>
      <c r="C1471" s="549"/>
      <c r="D1471" s="549"/>
      <c r="E1471" s="549"/>
      <c r="F1471" s="549"/>
      <c r="G1471" s="549"/>
    </row>
    <row r="1472" spans="2:7">
      <c r="B1472" s="549"/>
      <c r="C1472" s="549"/>
      <c r="D1472" s="549"/>
      <c r="E1472" s="549"/>
      <c r="F1472" s="549"/>
      <c r="G1472" s="549"/>
    </row>
    <row r="1473" spans="2:7">
      <c r="B1473" s="549"/>
      <c r="C1473" s="549"/>
      <c r="D1473" s="549"/>
      <c r="E1473" s="549"/>
      <c r="F1473" s="549"/>
      <c r="G1473" s="549"/>
    </row>
    <row r="1474" spans="2:7">
      <c r="B1474" s="549"/>
      <c r="C1474" s="549"/>
      <c r="D1474" s="549"/>
      <c r="E1474" s="549"/>
      <c r="F1474" s="549"/>
      <c r="G1474" s="549"/>
    </row>
    <row r="1475" spans="2:7">
      <c r="B1475" s="549"/>
      <c r="C1475" s="549"/>
      <c r="D1475" s="549"/>
      <c r="E1475" s="549"/>
      <c r="F1475" s="549"/>
      <c r="G1475" s="549"/>
    </row>
    <row r="1476" spans="2:7">
      <c r="B1476" s="549"/>
      <c r="C1476" s="549"/>
      <c r="D1476" s="549"/>
      <c r="E1476" s="549"/>
      <c r="F1476" s="549"/>
      <c r="G1476" s="549"/>
    </row>
    <row r="1477" spans="2:7">
      <c r="B1477" s="549"/>
      <c r="C1477" s="549"/>
      <c r="D1477" s="549"/>
      <c r="E1477" s="549"/>
      <c r="F1477" s="549"/>
      <c r="G1477" s="549"/>
    </row>
    <row r="1478" spans="2:7">
      <c r="B1478" s="549"/>
      <c r="C1478" s="549"/>
      <c r="D1478" s="549"/>
      <c r="E1478" s="549"/>
      <c r="F1478" s="549"/>
      <c r="G1478" s="549"/>
    </row>
    <row r="1479" spans="2:7">
      <c r="B1479" s="549"/>
      <c r="C1479" s="549"/>
      <c r="D1479" s="549"/>
      <c r="E1479" s="549"/>
      <c r="F1479" s="549"/>
      <c r="G1479" s="549"/>
    </row>
    <row r="1480" spans="2:7">
      <c r="B1480" s="549"/>
      <c r="C1480" s="549"/>
      <c r="D1480" s="549"/>
      <c r="E1480" s="549"/>
      <c r="F1480" s="549"/>
      <c r="G1480" s="549"/>
    </row>
    <row r="1481" spans="2:7">
      <c r="B1481" s="549"/>
      <c r="C1481" s="549"/>
      <c r="D1481" s="549"/>
      <c r="E1481" s="549"/>
      <c r="F1481" s="549"/>
      <c r="G1481" s="549"/>
    </row>
    <row r="1482" spans="2:7">
      <c r="B1482" s="549"/>
      <c r="C1482" s="549"/>
      <c r="D1482" s="549"/>
      <c r="E1482" s="549"/>
      <c r="F1482" s="549"/>
      <c r="G1482" s="549"/>
    </row>
    <row r="1483" spans="2:7">
      <c r="B1483" s="549"/>
      <c r="C1483" s="549"/>
      <c r="D1483" s="549"/>
      <c r="E1483" s="549"/>
      <c r="F1483" s="549"/>
      <c r="G1483" s="549"/>
    </row>
    <row r="1484" spans="2:7">
      <c r="B1484" s="549"/>
      <c r="C1484" s="549"/>
      <c r="D1484" s="549"/>
      <c r="E1484" s="549"/>
      <c r="F1484" s="549"/>
      <c r="G1484" s="549"/>
    </row>
    <row r="1485" spans="2:7">
      <c r="B1485" s="549"/>
      <c r="C1485" s="549"/>
      <c r="D1485" s="549"/>
      <c r="E1485" s="549"/>
      <c r="F1485" s="549"/>
      <c r="G1485" s="549"/>
    </row>
    <row r="1486" spans="2:7">
      <c r="B1486" s="549"/>
      <c r="C1486" s="549"/>
      <c r="D1486" s="549"/>
      <c r="E1486" s="549"/>
      <c r="F1486" s="549"/>
      <c r="G1486" s="549"/>
    </row>
    <row r="1487" spans="2:7">
      <c r="B1487" s="549"/>
      <c r="C1487" s="549"/>
      <c r="D1487" s="549"/>
      <c r="E1487" s="549"/>
      <c r="F1487" s="549"/>
      <c r="G1487" s="549"/>
    </row>
    <row r="1488" spans="2:7">
      <c r="B1488" s="549"/>
      <c r="C1488" s="549"/>
      <c r="D1488" s="549"/>
      <c r="E1488" s="549"/>
      <c r="F1488" s="549"/>
      <c r="G1488" s="549"/>
    </row>
    <row r="1489" spans="2:7">
      <c r="B1489" s="549"/>
      <c r="C1489" s="549"/>
      <c r="D1489" s="549"/>
      <c r="E1489" s="549"/>
      <c r="F1489" s="549"/>
      <c r="G1489" s="549"/>
    </row>
    <row r="1490" spans="2:7">
      <c r="B1490" s="549"/>
      <c r="C1490" s="549"/>
      <c r="D1490" s="549"/>
      <c r="E1490" s="549"/>
      <c r="F1490" s="549"/>
      <c r="G1490" s="549"/>
    </row>
    <row r="1491" spans="2:7">
      <c r="B1491" s="549"/>
      <c r="C1491" s="549"/>
      <c r="D1491" s="549"/>
      <c r="E1491" s="549"/>
      <c r="F1491" s="549"/>
      <c r="G1491" s="549"/>
    </row>
    <row r="1492" spans="2:7">
      <c r="B1492" s="549"/>
      <c r="C1492" s="549"/>
      <c r="D1492" s="549"/>
      <c r="E1492" s="549"/>
      <c r="F1492" s="549"/>
      <c r="G1492" s="549"/>
    </row>
    <row r="1493" spans="2:7">
      <c r="B1493" s="549"/>
      <c r="C1493" s="549"/>
      <c r="D1493" s="549"/>
      <c r="E1493" s="549"/>
      <c r="F1493" s="549"/>
      <c r="G1493" s="549"/>
    </row>
    <row r="1494" spans="2:7">
      <c r="B1494" s="549"/>
      <c r="C1494" s="549"/>
      <c r="D1494" s="549"/>
      <c r="E1494" s="549"/>
      <c r="F1494" s="549"/>
      <c r="G1494" s="549"/>
    </row>
    <row r="1495" spans="2:7">
      <c r="B1495" s="549"/>
      <c r="C1495" s="549"/>
      <c r="D1495" s="549"/>
      <c r="E1495" s="549"/>
      <c r="F1495" s="549"/>
      <c r="G1495" s="549"/>
    </row>
    <row r="1496" spans="2:7">
      <c r="B1496" s="549"/>
      <c r="C1496" s="549"/>
      <c r="D1496" s="549"/>
      <c r="E1496" s="549"/>
      <c r="F1496" s="549"/>
      <c r="G1496" s="549"/>
    </row>
    <row r="1497" spans="2:7">
      <c r="B1497" s="549"/>
      <c r="C1497" s="549"/>
      <c r="D1497" s="549"/>
      <c r="E1497" s="549"/>
      <c r="F1497" s="549"/>
      <c r="G1497" s="549"/>
    </row>
    <row r="1498" spans="2:7">
      <c r="B1498" s="549"/>
      <c r="C1498" s="549"/>
      <c r="D1498" s="549"/>
      <c r="E1498" s="549"/>
      <c r="F1498" s="549"/>
      <c r="G1498" s="549"/>
    </row>
    <row r="1499" spans="2:7">
      <c r="B1499" s="549"/>
      <c r="C1499" s="549"/>
      <c r="D1499" s="549"/>
      <c r="E1499" s="549"/>
      <c r="F1499" s="549"/>
      <c r="G1499" s="549"/>
    </row>
    <row r="1500" spans="2:7">
      <c r="B1500" s="549"/>
      <c r="C1500" s="549"/>
      <c r="D1500" s="549"/>
      <c r="E1500" s="549"/>
      <c r="F1500" s="549"/>
      <c r="G1500" s="549"/>
    </row>
    <row r="1501" spans="2:7">
      <c r="B1501" s="549"/>
      <c r="C1501" s="549"/>
      <c r="D1501" s="549"/>
      <c r="E1501" s="549"/>
      <c r="F1501" s="549"/>
      <c r="G1501" s="549"/>
    </row>
    <row r="1502" spans="2:7">
      <c r="B1502" s="549"/>
      <c r="C1502" s="549"/>
      <c r="D1502" s="549"/>
      <c r="E1502" s="549"/>
      <c r="F1502" s="549"/>
      <c r="G1502" s="549"/>
    </row>
    <row r="1503" spans="2:7">
      <c r="B1503" s="549"/>
      <c r="C1503" s="549"/>
      <c r="D1503" s="549"/>
      <c r="E1503" s="549"/>
      <c r="F1503" s="549"/>
      <c r="G1503" s="549"/>
    </row>
    <row r="1504" spans="2:7">
      <c r="B1504" s="549"/>
      <c r="C1504" s="549"/>
      <c r="D1504" s="549"/>
      <c r="E1504" s="549"/>
      <c r="F1504" s="549"/>
      <c r="G1504" s="549"/>
    </row>
    <row r="1505" spans="2:7">
      <c r="B1505" s="549"/>
      <c r="C1505" s="549"/>
      <c r="D1505" s="549"/>
      <c r="E1505" s="549"/>
      <c r="F1505" s="549"/>
      <c r="G1505" s="549"/>
    </row>
    <row r="1506" spans="2:7">
      <c r="B1506" s="549"/>
      <c r="C1506" s="549"/>
      <c r="D1506" s="549"/>
      <c r="E1506" s="549"/>
      <c r="F1506" s="549"/>
      <c r="G1506" s="549"/>
    </row>
    <row r="1507" spans="2:7">
      <c r="B1507" s="549"/>
      <c r="C1507" s="549"/>
      <c r="D1507" s="549"/>
      <c r="E1507" s="549"/>
      <c r="F1507" s="549"/>
      <c r="G1507" s="549"/>
    </row>
    <row r="1508" spans="2:7">
      <c r="B1508" s="549"/>
      <c r="C1508" s="549"/>
      <c r="D1508" s="549"/>
      <c r="E1508" s="549"/>
      <c r="F1508" s="549"/>
      <c r="G1508" s="549"/>
    </row>
    <row r="1509" spans="2:7">
      <c r="B1509" s="549"/>
      <c r="C1509" s="549"/>
      <c r="D1509" s="549"/>
      <c r="E1509" s="549"/>
      <c r="F1509" s="549"/>
      <c r="G1509" s="549"/>
    </row>
    <row r="1510" spans="2:7">
      <c r="B1510" s="549"/>
      <c r="C1510" s="549"/>
      <c r="D1510" s="549"/>
      <c r="E1510" s="549"/>
      <c r="F1510" s="549"/>
      <c r="G1510" s="549"/>
    </row>
    <row r="1511" spans="2:7">
      <c r="B1511" s="549"/>
      <c r="C1511" s="549"/>
      <c r="D1511" s="549"/>
      <c r="E1511" s="549"/>
      <c r="F1511" s="549"/>
      <c r="G1511" s="549"/>
    </row>
    <row r="1512" spans="2:7">
      <c r="B1512" s="549"/>
      <c r="C1512" s="549"/>
      <c r="D1512" s="549"/>
      <c r="E1512" s="549"/>
      <c r="F1512" s="549"/>
      <c r="G1512" s="549"/>
    </row>
    <row r="1513" spans="2:7">
      <c r="B1513" s="549"/>
      <c r="C1513" s="549"/>
      <c r="D1513" s="549"/>
      <c r="E1513" s="549"/>
      <c r="F1513" s="549"/>
      <c r="G1513" s="549"/>
    </row>
    <row r="1514" spans="2:7">
      <c r="B1514" s="549"/>
      <c r="C1514" s="549"/>
      <c r="D1514" s="549"/>
      <c r="E1514" s="549"/>
      <c r="F1514" s="549"/>
      <c r="G1514" s="549"/>
    </row>
    <row r="1515" spans="2:7">
      <c r="B1515" s="549"/>
      <c r="C1515" s="549"/>
      <c r="D1515" s="549"/>
      <c r="E1515" s="549"/>
      <c r="F1515" s="549"/>
      <c r="G1515" s="549"/>
    </row>
    <row r="1516" spans="2:7">
      <c r="B1516" s="549"/>
      <c r="C1516" s="549"/>
      <c r="D1516" s="549"/>
      <c r="E1516" s="549"/>
      <c r="F1516" s="549"/>
      <c r="G1516" s="549"/>
    </row>
    <row r="1517" spans="2:7">
      <c r="B1517" s="549"/>
      <c r="C1517" s="549"/>
      <c r="D1517" s="549"/>
      <c r="E1517" s="549"/>
      <c r="F1517" s="549"/>
      <c r="G1517" s="549"/>
    </row>
    <row r="1518" spans="2:7">
      <c r="B1518" s="549"/>
      <c r="C1518" s="549"/>
      <c r="D1518" s="549"/>
      <c r="E1518" s="549"/>
      <c r="F1518" s="549"/>
      <c r="G1518" s="549"/>
    </row>
    <row r="1519" spans="2:7">
      <c r="B1519" s="549"/>
      <c r="C1519" s="549"/>
      <c r="D1519" s="549"/>
      <c r="E1519" s="549"/>
      <c r="F1519" s="549"/>
      <c r="G1519" s="549"/>
    </row>
    <row r="1520" spans="2:7">
      <c r="B1520" s="549"/>
      <c r="C1520" s="549"/>
      <c r="D1520" s="549"/>
      <c r="E1520" s="549"/>
      <c r="F1520" s="549"/>
      <c r="G1520" s="549"/>
    </row>
    <row r="1521" spans="2:7">
      <c r="B1521" s="549"/>
      <c r="C1521" s="549"/>
      <c r="D1521" s="549"/>
      <c r="E1521" s="549"/>
      <c r="F1521" s="549"/>
      <c r="G1521" s="549"/>
    </row>
    <row r="1522" spans="2:7">
      <c r="B1522" s="549"/>
      <c r="C1522" s="549"/>
      <c r="D1522" s="549"/>
      <c r="E1522" s="549"/>
      <c r="F1522" s="549"/>
      <c r="G1522" s="549"/>
    </row>
    <row r="1523" spans="2:7">
      <c r="B1523" s="549"/>
      <c r="C1523" s="549"/>
      <c r="D1523" s="549"/>
      <c r="E1523" s="549"/>
      <c r="F1523" s="549"/>
      <c r="G1523" s="549"/>
    </row>
    <row r="1524" spans="2:7">
      <c r="B1524" s="549"/>
      <c r="C1524" s="549"/>
      <c r="D1524" s="549"/>
      <c r="E1524" s="549"/>
      <c r="F1524" s="549"/>
      <c r="G1524" s="549"/>
    </row>
    <row r="1525" spans="2:7">
      <c r="B1525" s="549"/>
      <c r="C1525" s="549"/>
      <c r="D1525" s="549"/>
      <c r="E1525" s="549"/>
      <c r="F1525" s="549"/>
      <c r="G1525" s="549"/>
    </row>
    <row r="1526" spans="2:7">
      <c r="B1526" s="549"/>
      <c r="C1526" s="549"/>
      <c r="D1526" s="549"/>
      <c r="E1526" s="549"/>
      <c r="F1526" s="549"/>
      <c r="G1526" s="549"/>
    </row>
    <row r="1527" spans="2:7">
      <c r="B1527" s="549"/>
      <c r="C1527" s="549"/>
      <c r="D1527" s="549"/>
      <c r="E1527" s="549"/>
      <c r="F1527" s="549"/>
      <c r="G1527" s="549"/>
    </row>
    <row r="1528" spans="2:7">
      <c r="B1528" s="549"/>
      <c r="C1528" s="549"/>
      <c r="D1528" s="549"/>
      <c r="E1528" s="549"/>
      <c r="F1528" s="549"/>
      <c r="G1528" s="549"/>
    </row>
    <row r="1529" spans="2:7">
      <c r="B1529" s="549"/>
      <c r="C1529" s="549"/>
      <c r="D1529" s="549"/>
      <c r="E1529" s="549"/>
      <c r="F1529" s="549"/>
      <c r="G1529" s="549"/>
    </row>
    <row r="1530" spans="2:7">
      <c r="B1530" s="549"/>
      <c r="C1530" s="549"/>
      <c r="D1530" s="549"/>
      <c r="E1530" s="549"/>
      <c r="F1530" s="549"/>
      <c r="G1530" s="549"/>
    </row>
    <row r="1531" spans="2:7">
      <c r="B1531" s="549"/>
      <c r="C1531" s="549"/>
      <c r="D1531" s="549"/>
      <c r="E1531" s="549"/>
      <c r="F1531" s="549"/>
      <c r="G1531" s="549"/>
    </row>
    <row r="1532" spans="2:7">
      <c r="B1532" s="549"/>
      <c r="C1532" s="549"/>
      <c r="D1532" s="549"/>
      <c r="E1532" s="549"/>
      <c r="F1532" s="549"/>
      <c r="G1532" s="549"/>
    </row>
    <row r="1533" spans="2:7">
      <c r="B1533" s="549"/>
      <c r="C1533" s="549"/>
      <c r="D1533" s="549"/>
      <c r="E1533" s="549"/>
      <c r="F1533" s="549"/>
      <c r="G1533" s="549"/>
    </row>
    <row r="1534" spans="2:7">
      <c r="B1534" s="549"/>
      <c r="C1534" s="549"/>
      <c r="D1534" s="549"/>
      <c r="E1534" s="549"/>
      <c r="F1534" s="549"/>
      <c r="G1534" s="549"/>
    </row>
    <row r="1535" spans="2:7">
      <c r="B1535" s="549"/>
      <c r="C1535" s="549"/>
      <c r="D1535" s="549"/>
      <c r="E1535" s="549"/>
      <c r="F1535" s="549"/>
      <c r="G1535" s="549"/>
    </row>
    <row r="1536" spans="2:7">
      <c r="B1536" s="549"/>
      <c r="C1536" s="549"/>
      <c r="D1536" s="549"/>
      <c r="E1536" s="549"/>
      <c r="F1536" s="549"/>
      <c r="G1536" s="549"/>
    </row>
    <row r="1537" spans="2:7">
      <c r="B1537" s="549"/>
      <c r="C1537" s="549"/>
      <c r="D1537" s="549"/>
      <c r="E1537" s="549"/>
      <c r="F1537" s="549"/>
      <c r="G1537" s="549"/>
    </row>
    <row r="1538" spans="2:7">
      <c r="B1538" s="549"/>
      <c r="C1538" s="549"/>
      <c r="D1538" s="549"/>
      <c r="E1538" s="549"/>
      <c r="F1538" s="549"/>
      <c r="G1538" s="549"/>
    </row>
    <row r="1539" spans="2:7">
      <c r="B1539" s="549"/>
      <c r="C1539" s="549"/>
      <c r="D1539" s="549"/>
      <c r="E1539" s="549"/>
      <c r="F1539" s="549"/>
      <c r="G1539" s="549"/>
    </row>
    <row r="1540" spans="2:7">
      <c r="B1540" s="549"/>
      <c r="C1540" s="549"/>
      <c r="D1540" s="549"/>
      <c r="E1540" s="549"/>
      <c r="F1540" s="549"/>
      <c r="G1540" s="549"/>
    </row>
    <row r="1541" spans="2:7">
      <c r="B1541" s="549"/>
      <c r="C1541" s="549"/>
      <c r="D1541" s="549"/>
      <c r="E1541" s="549"/>
      <c r="F1541" s="549"/>
      <c r="G1541" s="549"/>
    </row>
    <row r="1542" spans="2:7">
      <c r="B1542" s="549"/>
      <c r="C1542" s="549"/>
      <c r="D1542" s="549"/>
      <c r="E1542" s="549"/>
      <c r="F1542" s="549"/>
      <c r="G1542" s="549"/>
    </row>
    <row r="1543" spans="2:7">
      <c r="B1543" s="549"/>
      <c r="C1543" s="549"/>
      <c r="D1543" s="549"/>
      <c r="E1543" s="549"/>
      <c r="F1543" s="549"/>
      <c r="G1543" s="549"/>
    </row>
    <row r="1544" spans="2:7">
      <c r="B1544" s="549"/>
      <c r="C1544" s="549"/>
      <c r="D1544" s="549"/>
      <c r="E1544" s="549"/>
      <c r="F1544" s="549"/>
      <c r="G1544" s="549"/>
    </row>
    <row r="1545" spans="2:7">
      <c r="B1545" s="549"/>
      <c r="C1545" s="549"/>
      <c r="D1545" s="549"/>
      <c r="E1545" s="549"/>
      <c r="F1545" s="549"/>
      <c r="G1545" s="549"/>
    </row>
    <row r="1546" spans="2:7">
      <c r="B1546" s="549"/>
      <c r="C1546" s="549"/>
      <c r="D1546" s="549"/>
      <c r="E1546" s="549"/>
      <c r="F1546" s="549"/>
      <c r="G1546" s="549"/>
    </row>
    <row r="1547" spans="2:7">
      <c r="B1547" s="549"/>
      <c r="C1547" s="549"/>
      <c r="D1547" s="549"/>
      <c r="E1547" s="549"/>
      <c r="F1547" s="549"/>
      <c r="G1547" s="549"/>
    </row>
    <row r="1548" spans="2:7">
      <c r="B1548" s="549"/>
      <c r="C1548" s="549"/>
      <c r="D1548" s="549"/>
      <c r="E1548" s="549"/>
      <c r="F1548" s="549"/>
      <c r="G1548" s="549"/>
    </row>
    <row r="1549" spans="2:7">
      <c r="B1549" s="549"/>
      <c r="C1549" s="549"/>
      <c r="D1549" s="549"/>
      <c r="E1549" s="549"/>
      <c r="F1549" s="549"/>
      <c r="G1549" s="549"/>
    </row>
    <row r="1550" spans="2:7">
      <c r="B1550" s="549"/>
      <c r="C1550" s="549"/>
      <c r="D1550" s="549"/>
      <c r="E1550" s="549"/>
      <c r="F1550" s="549"/>
      <c r="G1550" s="549"/>
    </row>
    <row r="1551" spans="2:7">
      <c r="B1551" s="549"/>
      <c r="C1551" s="549"/>
      <c r="D1551" s="549"/>
      <c r="E1551" s="549"/>
      <c r="F1551" s="549"/>
      <c r="G1551" s="549"/>
    </row>
    <row r="1552" spans="2:7">
      <c r="B1552" s="549"/>
      <c r="C1552" s="549"/>
      <c r="D1552" s="549"/>
      <c r="E1552" s="549"/>
      <c r="F1552" s="549"/>
      <c r="G1552" s="549"/>
    </row>
    <row r="1553" spans="2:7">
      <c r="B1553" s="549"/>
      <c r="C1553" s="549"/>
      <c r="D1553" s="549"/>
      <c r="E1553" s="549"/>
      <c r="F1553" s="549"/>
      <c r="G1553" s="549"/>
    </row>
    <row r="1554" spans="2:7">
      <c r="B1554" s="549"/>
      <c r="C1554" s="549"/>
      <c r="D1554" s="549"/>
      <c r="E1554" s="549"/>
      <c r="F1554" s="549"/>
      <c r="G1554" s="549"/>
    </row>
    <row r="1555" spans="2:7">
      <c r="B1555" s="549"/>
      <c r="C1555" s="549"/>
      <c r="D1555" s="549"/>
      <c r="E1555" s="549"/>
      <c r="F1555" s="549"/>
      <c r="G1555" s="549"/>
    </row>
    <row r="1556" spans="2:7">
      <c r="B1556" s="549"/>
      <c r="C1556" s="549"/>
      <c r="D1556" s="549"/>
      <c r="E1556" s="549"/>
      <c r="F1556" s="549"/>
      <c r="G1556" s="549"/>
    </row>
    <row r="1557" spans="2:7">
      <c r="B1557" s="549"/>
      <c r="C1557" s="549"/>
      <c r="D1557" s="549"/>
      <c r="E1557" s="549"/>
      <c r="F1557" s="549"/>
      <c r="G1557" s="549"/>
    </row>
    <row r="1558" spans="2:7">
      <c r="B1558" s="549"/>
      <c r="C1558" s="549"/>
      <c r="D1558" s="549"/>
      <c r="E1558" s="549"/>
      <c r="F1558" s="549"/>
      <c r="G1558" s="549"/>
    </row>
    <row r="1559" spans="2:7">
      <c r="B1559" s="549"/>
      <c r="C1559" s="549"/>
      <c r="D1559" s="549"/>
      <c r="E1559" s="549"/>
      <c r="F1559" s="549"/>
      <c r="G1559" s="549"/>
    </row>
    <row r="1560" spans="2:7">
      <c r="B1560" s="549"/>
      <c r="C1560" s="549"/>
      <c r="D1560" s="549"/>
      <c r="E1560" s="549"/>
      <c r="F1560" s="549"/>
      <c r="G1560" s="549"/>
    </row>
    <row r="1561" spans="2:7">
      <c r="B1561" s="549"/>
      <c r="C1561" s="549"/>
      <c r="D1561" s="549"/>
      <c r="E1561" s="549"/>
      <c r="F1561" s="549"/>
      <c r="G1561" s="549"/>
    </row>
    <row r="1562" spans="2:7">
      <c r="B1562" s="549"/>
      <c r="C1562" s="549"/>
      <c r="D1562" s="549"/>
      <c r="E1562" s="549"/>
      <c r="F1562" s="549"/>
      <c r="G1562" s="549"/>
    </row>
    <row r="1563" spans="2:7">
      <c r="B1563" s="549"/>
      <c r="C1563" s="549"/>
      <c r="D1563" s="549"/>
      <c r="E1563" s="549"/>
      <c r="F1563" s="549"/>
      <c r="G1563" s="549"/>
    </row>
    <row r="1564" spans="2:7">
      <c r="B1564" s="549"/>
      <c r="C1564" s="549"/>
      <c r="D1564" s="549"/>
      <c r="E1564" s="549"/>
      <c r="F1564" s="549"/>
      <c r="G1564" s="549"/>
    </row>
    <row r="1565" spans="2:7">
      <c r="B1565" s="549"/>
      <c r="C1565" s="549"/>
      <c r="D1565" s="549"/>
      <c r="E1565" s="549"/>
      <c r="F1565" s="549"/>
      <c r="G1565" s="549"/>
    </row>
    <row r="1566" spans="2:7">
      <c r="B1566" s="549"/>
      <c r="C1566" s="549"/>
      <c r="D1566" s="549"/>
      <c r="E1566" s="549"/>
      <c r="F1566" s="549"/>
      <c r="G1566" s="549"/>
    </row>
    <row r="1567" spans="2:7">
      <c r="B1567" s="549"/>
      <c r="C1567" s="549"/>
      <c r="D1567" s="549"/>
      <c r="E1567" s="549"/>
      <c r="F1567" s="549"/>
      <c r="G1567" s="549"/>
    </row>
    <row r="1568" spans="2:7">
      <c r="B1568" s="549"/>
      <c r="C1568" s="549"/>
      <c r="D1568" s="549"/>
      <c r="E1568" s="549"/>
      <c r="F1568" s="549"/>
      <c r="G1568" s="549"/>
    </row>
    <row r="1569" spans="2:7">
      <c r="B1569" s="549"/>
      <c r="C1569" s="549"/>
      <c r="D1569" s="549"/>
      <c r="E1569" s="549"/>
      <c r="F1569" s="549"/>
      <c r="G1569" s="549"/>
    </row>
    <row r="1570" spans="2:7">
      <c r="B1570" s="549"/>
      <c r="C1570" s="549"/>
      <c r="D1570" s="549"/>
      <c r="E1570" s="549"/>
      <c r="F1570" s="549"/>
      <c r="G1570" s="549"/>
    </row>
    <row r="1571" spans="2:7">
      <c r="B1571" s="549"/>
      <c r="C1571" s="549"/>
      <c r="D1571" s="549"/>
      <c r="E1571" s="549"/>
      <c r="F1571" s="549"/>
      <c r="G1571" s="549"/>
    </row>
    <row r="1572" spans="2:7">
      <c r="B1572" s="549"/>
      <c r="C1572" s="549"/>
      <c r="D1572" s="549"/>
      <c r="E1572" s="549"/>
      <c r="F1572" s="549"/>
      <c r="G1572" s="549"/>
    </row>
    <row r="1573" spans="2:7">
      <c r="B1573" s="549"/>
      <c r="C1573" s="549"/>
      <c r="D1573" s="549"/>
      <c r="E1573" s="549"/>
      <c r="F1573" s="549"/>
      <c r="G1573" s="549"/>
    </row>
    <row r="1574" spans="2:7">
      <c r="B1574" s="549"/>
      <c r="C1574" s="549"/>
      <c r="D1574" s="549"/>
      <c r="E1574" s="549"/>
      <c r="F1574" s="549"/>
      <c r="G1574" s="549"/>
    </row>
    <row r="1575" spans="2:7">
      <c r="B1575" s="549"/>
      <c r="C1575" s="549"/>
      <c r="D1575" s="549"/>
      <c r="E1575" s="549"/>
      <c r="F1575" s="549"/>
      <c r="G1575" s="549"/>
    </row>
    <row r="1576" spans="2:7">
      <c r="B1576" s="549"/>
      <c r="C1576" s="549"/>
      <c r="D1576" s="549"/>
      <c r="E1576" s="549"/>
      <c r="F1576" s="549"/>
      <c r="G1576" s="549"/>
    </row>
    <row r="1577" spans="2:7">
      <c r="B1577" s="549"/>
      <c r="C1577" s="549"/>
      <c r="D1577" s="549"/>
      <c r="E1577" s="549"/>
      <c r="F1577" s="549"/>
      <c r="G1577" s="549"/>
    </row>
    <row r="1578" spans="2:7">
      <c r="B1578" s="549"/>
      <c r="C1578" s="549"/>
      <c r="D1578" s="549"/>
      <c r="E1578" s="549"/>
      <c r="F1578" s="549"/>
      <c r="G1578" s="549"/>
    </row>
    <row r="1579" spans="2:7">
      <c r="B1579" s="549"/>
      <c r="C1579" s="549"/>
      <c r="D1579" s="549"/>
      <c r="E1579" s="549"/>
      <c r="F1579" s="549"/>
      <c r="G1579" s="549"/>
    </row>
    <row r="1580" spans="2:7">
      <c r="B1580" s="549"/>
      <c r="C1580" s="549"/>
      <c r="D1580" s="549"/>
      <c r="E1580" s="549"/>
      <c r="F1580" s="549"/>
      <c r="G1580" s="549"/>
    </row>
    <row r="1581" spans="2:7">
      <c r="B1581" s="549"/>
      <c r="C1581" s="549"/>
      <c r="D1581" s="549"/>
      <c r="E1581" s="549"/>
      <c r="F1581" s="549"/>
      <c r="G1581" s="549"/>
    </row>
    <row r="1582" spans="2:7">
      <c r="B1582" s="549"/>
      <c r="C1582" s="549"/>
      <c r="D1582" s="549"/>
      <c r="E1582" s="549"/>
      <c r="F1582" s="549"/>
      <c r="G1582" s="549"/>
    </row>
    <row r="1583" spans="2:7">
      <c r="B1583" s="549"/>
      <c r="C1583" s="549"/>
      <c r="D1583" s="549"/>
      <c r="E1583" s="549"/>
      <c r="F1583" s="549"/>
      <c r="G1583" s="549"/>
    </row>
    <row r="1584" spans="2:7">
      <c r="B1584" s="549"/>
      <c r="C1584" s="549"/>
      <c r="D1584" s="549"/>
      <c r="E1584" s="549"/>
      <c r="F1584" s="549"/>
      <c r="G1584" s="549"/>
    </row>
    <row r="1585" spans="2:7">
      <c r="B1585" s="549"/>
      <c r="C1585" s="549"/>
      <c r="D1585" s="549"/>
      <c r="E1585" s="549"/>
      <c r="F1585" s="549"/>
      <c r="G1585" s="549"/>
    </row>
    <row r="1586" spans="2:7">
      <c r="B1586" s="549"/>
      <c r="C1586" s="549"/>
      <c r="D1586" s="549"/>
      <c r="E1586" s="549"/>
      <c r="F1586" s="549"/>
      <c r="G1586" s="549"/>
    </row>
    <row r="1587" spans="2:7">
      <c r="B1587" s="549"/>
      <c r="C1587" s="549"/>
      <c r="D1587" s="549"/>
      <c r="E1587" s="549"/>
      <c r="F1587" s="549"/>
      <c r="G1587" s="549"/>
    </row>
    <row r="1588" spans="2:7">
      <c r="B1588" s="549"/>
      <c r="C1588" s="549"/>
      <c r="D1588" s="549"/>
      <c r="E1588" s="549"/>
      <c r="F1588" s="549"/>
      <c r="G1588" s="549"/>
    </row>
    <row r="1589" spans="2:7">
      <c r="B1589" s="549"/>
      <c r="C1589" s="549"/>
      <c r="D1589" s="549"/>
      <c r="E1589" s="549"/>
      <c r="F1589" s="549"/>
      <c r="G1589" s="549"/>
    </row>
    <row r="1590" spans="2:7">
      <c r="B1590" s="549"/>
      <c r="C1590" s="549"/>
      <c r="D1590" s="549"/>
      <c r="E1590" s="549"/>
      <c r="F1590" s="549"/>
      <c r="G1590" s="549"/>
    </row>
    <row r="1591" spans="2:7">
      <c r="B1591" s="549"/>
      <c r="C1591" s="549"/>
      <c r="D1591" s="549"/>
      <c r="E1591" s="549"/>
      <c r="F1591" s="549"/>
      <c r="G1591" s="549"/>
    </row>
    <row r="1592" spans="2:7">
      <c r="B1592" s="549"/>
      <c r="C1592" s="549"/>
      <c r="D1592" s="549"/>
      <c r="E1592" s="549"/>
      <c r="F1592" s="549"/>
      <c r="G1592" s="549"/>
    </row>
    <row r="1593" spans="2:7">
      <c r="B1593" s="549"/>
      <c r="C1593" s="549"/>
      <c r="D1593" s="549"/>
      <c r="E1593" s="549"/>
      <c r="F1593" s="549"/>
      <c r="G1593" s="549"/>
    </row>
    <row r="1594" spans="2:7">
      <c r="B1594" s="549"/>
      <c r="C1594" s="549"/>
      <c r="D1594" s="549"/>
      <c r="E1594" s="549"/>
      <c r="F1594" s="549"/>
      <c r="G1594" s="549"/>
    </row>
    <row r="1595" spans="2:7">
      <c r="B1595" s="549"/>
      <c r="C1595" s="549"/>
      <c r="D1595" s="549"/>
      <c r="E1595" s="549"/>
      <c r="F1595" s="549"/>
      <c r="G1595" s="549"/>
    </row>
    <row r="1596" spans="2:7">
      <c r="B1596" s="549"/>
      <c r="C1596" s="549"/>
      <c r="D1596" s="549"/>
      <c r="E1596" s="549"/>
      <c r="F1596" s="549"/>
      <c r="G1596" s="549"/>
    </row>
    <row r="1597" spans="2:7">
      <c r="B1597" s="549"/>
      <c r="C1597" s="549"/>
      <c r="D1597" s="549"/>
      <c r="E1597" s="549"/>
      <c r="F1597" s="549"/>
      <c r="G1597" s="549"/>
    </row>
    <row r="1598" spans="2:7">
      <c r="B1598" s="549"/>
      <c r="C1598" s="549"/>
      <c r="D1598" s="549"/>
      <c r="E1598" s="549"/>
      <c r="F1598" s="549"/>
      <c r="G1598" s="549"/>
    </row>
    <row r="1599" spans="2:7">
      <c r="B1599" s="549"/>
      <c r="C1599" s="549"/>
      <c r="D1599" s="549"/>
      <c r="E1599" s="549"/>
      <c r="F1599" s="549"/>
      <c r="G1599" s="549"/>
    </row>
    <row r="1600" spans="2:7">
      <c r="B1600" s="549"/>
      <c r="C1600" s="549"/>
      <c r="D1600" s="549"/>
      <c r="E1600" s="549"/>
      <c r="F1600" s="549"/>
      <c r="G1600" s="549"/>
    </row>
    <row r="1601" spans="2:7">
      <c r="B1601" s="549"/>
      <c r="C1601" s="549"/>
      <c r="D1601" s="549"/>
      <c r="E1601" s="549"/>
      <c r="F1601" s="549"/>
      <c r="G1601" s="549"/>
    </row>
    <row r="1602" spans="2:7">
      <c r="B1602" s="549"/>
      <c r="C1602" s="549"/>
      <c r="D1602" s="549"/>
      <c r="E1602" s="549"/>
      <c r="F1602" s="549"/>
      <c r="G1602" s="549"/>
    </row>
    <row r="1603" spans="2:7">
      <c r="B1603" s="549"/>
      <c r="C1603" s="549"/>
      <c r="D1603" s="549"/>
      <c r="E1603" s="549"/>
      <c r="F1603" s="549"/>
      <c r="G1603" s="549"/>
    </row>
    <row r="1604" spans="2:7">
      <c r="B1604" s="549"/>
      <c r="C1604" s="549"/>
      <c r="D1604" s="549"/>
      <c r="E1604" s="549"/>
      <c r="F1604" s="549"/>
      <c r="G1604" s="549"/>
    </row>
    <row r="1605" spans="2:7">
      <c r="B1605" s="549"/>
      <c r="C1605" s="549"/>
      <c r="D1605" s="549"/>
      <c r="E1605" s="549"/>
      <c r="F1605" s="549"/>
      <c r="G1605" s="549"/>
    </row>
    <row r="1606" spans="2:7">
      <c r="B1606" s="549"/>
      <c r="C1606" s="549"/>
      <c r="D1606" s="549"/>
      <c r="E1606" s="549"/>
      <c r="F1606" s="549"/>
      <c r="G1606" s="549"/>
    </row>
    <row r="1607" spans="2:7">
      <c r="B1607" s="549"/>
      <c r="C1607" s="549"/>
      <c r="D1607" s="549"/>
      <c r="E1607" s="549"/>
      <c r="F1607" s="549"/>
      <c r="G1607" s="549"/>
    </row>
    <row r="1608" spans="2:7">
      <c r="B1608" s="549"/>
      <c r="C1608" s="549"/>
      <c r="D1608" s="549"/>
      <c r="E1608" s="549"/>
      <c r="F1608" s="549"/>
      <c r="G1608" s="549"/>
    </row>
    <row r="1609" spans="2:7">
      <c r="B1609" s="549"/>
      <c r="C1609" s="549"/>
      <c r="D1609" s="549"/>
      <c r="E1609" s="549"/>
      <c r="F1609" s="549"/>
      <c r="G1609" s="549"/>
    </row>
    <row r="1610" spans="2:7">
      <c r="B1610" s="549"/>
      <c r="C1610" s="549"/>
      <c r="D1610" s="549"/>
      <c r="E1610" s="549"/>
      <c r="F1610" s="549"/>
      <c r="G1610" s="549"/>
    </row>
    <row r="1611" spans="2:7">
      <c r="B1611" s="549"/>
      <c r="C1611" s="549"/>
      <c r="D1611" s="549"/>
      <c r="E1611" s="549"/>
      <c r="F1611" s="549"/>
      <c r="G1611" s="549"/>
    </row>
    <row r="1612" spans="2:7">
      <c r="B1612" s="549"/>
      <c r="C1612" s="549"/>
      <c r="D1612" s="549"/>
      <c r="E1612" s="549"/>
      <c r="F1612" s="549"/>
      <c r="G1612" s="549"/>
    </row>
    <row r="1613" spans="2:7">
      <c r="B1613" s="549"/>
      <c r="C1613" s="549"/>
      <c r="D1613" s="549"/>
      <c r="E1613" s="549"/>
      <c r="F1613" s="549"/>
      <c r="G1613" s="549"/>
    </row>
    <row r="1614" spans="2:7">
      <c r="B1614" s="549"/>
      <c r="C1614" s="549"/>
      <c r="D1614" s="549"/>
      <c r="E1614" s="549"/>
      <c r="F1614" s="549"/>
      <c r="G1614" s="549"/>
    </row>
    <row r="1615" spans="2:7">
      <c r="B1615" s="549"/>
      <c r="C1615" s="549"/>
      <c r="D1615" s="549"/>
      <c r="E1615" s="549"/>
      <c r="F1615" s="549"/>
      <c r="G1615" s="549"/>
    </row>
    <row r="1616" spans="2:7">
      <c r="B1616" s="549"/>
      <c r="C1616" s="549"/>
      <c r="D1616" s="549"/>
      <c r="E1616" s="549"/>
      <c r="F1616" s="549"/>
      <c r="G1616" s="549"/>
    </row>
    <row r="1617" spans="2:7">
      <c r="B1617" s="549"/>
      <c r="C1617" s="549"/>
      <c r="D1617" s="549"/>
      <c r="E1617" s="549"/>
      <c r="F1617" s="549"/>
      <c r="G1617" s="549"/>
    </row>
    <row r="1618" spans="2:7">
      <c r="B1618" s="549"/>
      <c r="C1618" s="549"/>
      <c r="D1618" s="549"/>
      <c r="E1618" s="549"/>
      <c r="F1618" s="549"/>
      <c r="G1618" s="549"/>
    </row>
    <row r="1619" spans="2:7">
      <c r="B1619" s="549"/>
      <c r="C1619" s="549"/>
      <c r="D1619" s="549"/>
      <c r="E1619" s="549"/>
      <c r="F1619" s="549"/>
      <c r="G1619" s="549"/>
    </row>
    <row r="1620" spans="2:7">
      <c r="B1620" s="549"/>
      <c r="C1620" s="549"/>
      <c r="D1620" s="549"/>
      <c r="E1620" s="549"/>
      <c r="F1620" s="549"/>
      <c r="G1620" s="549"/>
    </row>
    <row r="1621" spans="2:7">
      <c r="B1621" s="549"/>
      <c r="C1621" s="549"/>
      <c r="D1621" s="549"/>
      <c r="E1621" s="549"/>
      <c r="F1621" s="549"/>
      <c r="G1621" s="549"/>
    </row>
    <row r="1622" spans="2:7">
      <c r="B1622" s="549"/>
      <c r="C1622" s="549"/>
      <c r="D1622" s="549"/>
      <c r="E1622" s="549"/>
      <c r="F1622" s="549"/>
      <c r="G1622" s="549"/>
    </row>
    <row r="1623" spans="2:7">
      <c r="B1623" s="549"/>
      <c r="C1623" s="549"/>
      <c r="D1623" s="549"/>
      <c r="E1623" s="549"/>
      <c r="F1623" s="549"/>
      <c r="G1623" s="549"/>
    </row>
    <row r="1624" spans="2:7">
      <c r="B1624" s="549"/>
      <c r="C1624" s="549"/>
      <c r="D1624" s="549"/>
      <c r="E1624" s="549"/>
      <c r="F1624" s="549"/>
      <c r="G1624" s="549"/>
    </row>
    <row r="1625" spans="2:7">
      <c r="B1625" s="549"/>
      <c r="C1625" s="549"/>
      <c r="D1625" s="549"/>
      <c r="E1625" s="549"/>
      <c r="F1625" s="549"/>
      <c r="G1625" s="549"/>
    </row>
    <row r="1626" spans="2:7">
      <c r="B1626" s="549"/>
      <c r="C1626" s="549"/>
      <c r="D1626" s="549"/>
      <c r="E1626" s="549"/>
      <c r="F1626" s="549"/>
      <c r="G1626" s="549"/>
    </row>
    <row r="1627" spans="2:7">
      <c r="B1627" s="549"/>
      <c r="C1627" s="549"/>
      <c r="D1627" s="549"/>
      <c r="E1627" s="549"/>
      <c r="F1627" s="549"/>
      <c r="G1627" s="549"/>
    </row>
    <row r="1628" spans="2:7">
      <c r="B1628" s="549"/>
      <c r="C1628" s="549"/>
      <c r="D1628" s="549"/>
      <c r="E1628" s="549"/>
      <c r="F1628" s="549"/>
      <c r="G1628" s="549"/>
    </row>
    <row r="1629" spans="2:7">
      <c r="B1629" s="549"/>
      <c r="C1629" s="549"/>
      <c r="D1629" s="549"/>
      <c r="E1629" s="549"/>
      <c r="F1629" s="549"/>
      <c r="G1629" s="549"/>
    </row>
    <row r="1630" spans="2:7">
      <c r="B1630" s="549"/>
      <c r="C1630" s="549"/>
      <c r="D1630" s="549"/>
      <c r="E1630" s="549"/>
      <c r="F1630" s="549"/>
      <c r="G1630" s="549"/>
    </row>
    <row r="1631" spans="2:7">
      <c r="B1631" s="549"/>
      <c r="C1631" s="549"/>
      <c r="D1631" s="549"/>
      <c r="E1631" s="549"/>
      <c r="F1631" s="549"/>
      <c r="G1631" s="549"/>
    </row>
    <row r="1632" spans="2:7">
      <c r="B1632" s="549"/>
      <c r="C1632" s="549"/>
      <c r="D1632" s="549"/>
      <c r="E1632" s="549"/>
      <c r="F1632" s="549"/>
      <c r="G1632" s="549"/>
    </row>
    <row r="1633" spans="2:7">
      <c r="B1633" s="549"/>
      <c r="C1633" s="549"/>
      <c r="D1633" s="549"/>
      <c r="E1633" s="549"/>
      <c r="F1633" s="549"/>
      <c r="G1633" s="549"/>
    </row>
    <row r="1634" spans="2:7">
      <c r="B1634" s="549"/>
      <c r="C1634" s="549"/>
      <c r="D1634" s="549"/>
      <c r="E1634" s="549"/>
      <c r="F1634" s="549"/>
      <c r="G1634" s="549"/>
    </row>
    <row r="1635" spans="2:7">
      <c r="B1635" s="549"/>
      <c r="C1635" s="549"/>
      <c r="D1635" s="549"/>
      <c r="E1635" s="549"/>
      <c r="F1635" s="549"/>
      <c r="G1635" s="549"/>
    </row>
    <row r="1636" spans="2:7">
      <c r="B1636" s="549"/>
      <c r="C1636" s="549"/>
      <c r="D1636" s="549"/>
      <c r="E1636" s="549"/>
      <c r="F1636" s="549"/>
      <c r="G1636" s="549"/>
    </row>
    <row r="1637" spans="2:7">
      <c r="B1637" s="549"/>
      <c r="C1637" s="549"/>
      <c r="D1637" s="549"/>
      <c r="E1637" s="549"/>
      <c r="F1637" s="549"/>
      <c r="G1637" s="549"/>
    </row>
    <row r="1638" spans="2:7">
      <c r="B1638" s="549"/>
      <c r="C1638" s="549"/>
      <c r="D1638" s="549"/>
      <c r="E1638" s="549"/>
      <c r="F1638" s="549"/>
      <c r="G1638" s="549"/>
    </row>
    <row r="1639" spans="2:7">
      <c r="B1639" s="549"/>
      <c r="C1639" s="549"/>
      <c r="D1639" s="549"/>
      <c r="E1639" s="549"/>
      <c r="F1639" s="549"/>
      <c r="G1639" s="549"/>
    </row>
    <row r="1640" spans="2:7">
      <c r="B1640" s="549"/>
      <c r="C1640" s="549"/>
      <c r="D1640" s="549"/>
      <c r="E1640" s="549"/>
      <c r="F1640" s="549"/>
      <c r="G1640" s="549"/>
    </row>
    <row r="1641" spans="2:7">
      <c r="B1641" s="549"/>
      <c r="C1641" s="549"/>
      <c r="D1641" s="549"/>
      <c r="E1641" s="549"/>
      <c r="F1641" s="549"/>
      <c r="G1641" s="549"/>
    </row>
    <row r="1642" spans="2:7">
      <c r="B1642" s="549"/>
      <c r="C1642" s="549"/>
      <c r="D1642" s="549"/>
      <c r="E1642" s="549"/>
      <c r="F1642" s="549"/>
      <c r="G1642" s="549"/>
    </row>
    <row r="1643" spans="2:7">
      <c r="B1643" s="549"/>
      <c r="C1643" s="549"/>
      <c r="D1643" s="549"/>
      <c r="E1643" s="549"/>
      <c r="F1643" s="549"/>
      <c r="G1643" s="549"/>
    </row>
    <row r="1644" spans="2:7">
      <c r="B1644" s="549"/>
      <c r="C1644" s="549"/>
      <c r="D1644" s="549"/>
      <c r="E1644" s="549"/>
      <c r="F1644" s="549"/>
      <c r="G1644" s="549"/>
    </row>
    <row r="1645" spans="2:7">
      <c r="B1645" s="549"/>
      <c r="C1645" s="549"/>
      <c r="D1645" s="549"/>
      <c r="E1645" s="549"/>
      <c r="F1645" s="549"/>
      <c r="G1645" s="549"/>
    </row>
    <row r="1646" spans="2:7">
      <c r="B1646" s="549"/>
      <c r="C1646" s="549"/>
      <c r="D1646" s="549"/>
      <c r="E1646" s="549"/>
      <c r="F1646" s="549"/>
      <c r="G1646" s="549"/>
    </row>
    <row r="1647" spans="2:7">
      <c r="B1647" s="549"/>
      <c r="C1647" s="549"/>
      <c r="D1647" s="549"/>
      <c r="E1647" s="549"/>
      <c r="F1647" s="549"/>
      <c r="G1647" s="549"/>
    </row>
    <row r="1648" spans="2:7">
      <c r="B1648" s="549"/>
      <c r="C1648" s="549"/>
      <c r="D1648" s="549"/>
      <c r="E1648" s="549"/>
      <c r="F1648" s="549"/>
      <c r="G1648" s="549"/>
    </row>
    <row r="1649" spans="2:7">
      <c r="B1649" s="549"/>
      <c r="C1649" s="549"/>
      <c r="D1649" s="549"/>
      <c r="E1649" s="549"/>
      <c r="F1649" s="549"/>
      <c r="G1649" s="549"/>
    </row>
    <row r="1650" spans="2:7">
      <c r="B1650" s="549"/>
      <c r="C1650" s="549"/>
      <c r="D1650" s="549"/>
      <c r="E1650" s="549"/>
      <c r="F1650" s="549"/>
      <c r="G1650" s="549"/>
    </row>
    <row r="1651" spans="2:7">
      <c r="B1651" s="549"/>
      <c r="C1651" s="549"/>
      <c r="D1651" s="549"/>
      <c r="E1651" s="549"/>
      <c r="F1651" s="549"/>
      <c r="G1651" s="549"/>
    </row>
    <row r="1652" spans="2:7">
      <c r="B1652" s="549"/>
      <c r="C1652" s="549"/>
      <c r="D1652" s="549"/>
      <c r="E1652" s="549"/>
      <c r="F1652" s="549"/>
      <c r="G1652" s="549"/>
    </row>
    <row r="1653" spans="2:7">
      <c r="B1653" s="549"/>
      <c r="C1653" s="549"/>
      <c r="D1653" s="549"/>
      <c r="E1653" s="549"/>
      <c r="F1653" s="549"/>
      <c r="G1653" s="549"/>
    </row>
    <row r="1654" spans="2:7">
      <c r="B1654" s="549"/>
      <c r="C1654" s="549"/>
      <c r="D1654" s="549"/>
      <c r="E1654" s="549"/>
      <c r="F1654" s="549"/>
      <c r="G1654" s="549"/>
    </row>
    <row r="1655" spans="2:7">
      <c r="B1655" s="549"/>
      <c r="C1655" s="549"/>
      <c r="D1655" s="549"/>
      <c r="E1655" s="549"/>
      <c r="F1655" s="549"/>
      <c r="G1655" s="549"/>
    </row>
    <row r="1656" spans="2:7">
      <c r="B1656" s="549"/>
      <c r="C1656" s="549"/>
      <c r="D1656" s="549"/>
      <c r="E1656" s="549"/>
      <c r="F1656" s="549"/>
      <c r="G1656" s="549"/>
    </row>
    <row r="1657" spans="2:7">
      <c r="B1657" s="549"/>
      <c r="C1657" s="549"/>
      <c r="D1657" s="549"/>
      <c r="E1657" s="549"/>
      <c r="F1657" s="549"/>
      <c r="G1657" s="549"/>
    </row>
    <row r="1658" spans="2:7">
      <c r="B1658" s="549"/>
      <c r="C1658" s="549"/>
      <c r="D1658" s="549"/>
      <c r="E1658" s="549"/>
      <c r="F1658" s="549"/>
      <c r="G1658" s="549"/>
    </row>
    <row r="1659" spans="2:7">
      <c r="B1659" s="549"/>
      <c r="C1659" s="549"/>
      <c r="D1659" s="549"/>
      <c r="E1659" s="549"/>
      <c r="F1659" s="549"/>
      <c r="G1659" s="549"/>
    </row>
    <row r="1660" spans="2:7">
      <c r="B1660" s="549"/>
      <c r="C1660" s="549"/>
      <c r="D1660" s="549"/>
      <c r="E1660" s="549"/>
      <c r="F1660" s="549"/>
      <c r="G1660" s="549"/>
    </row>
    <row r="1661" spans="2:7">
      <c r="B1661" s="549"/>
      <c r="C1661" s="549"/>
      <c r="D1661" s="549"/>
      <c r="E1661" s="549"/>
      <c r="F1661" s="549"/>
      <c r="G1661" s="549"/>
    </row>
    <row r="1662" spans="2:7">
      <c r="B1662" s="549"/>
      <c r="C1662" s="549"/>
      <c r="D1662" s="549"/>
      <c r="E1662" s="549"/>
      <c r="F1662" s="549"/>
      <c r="G1662" s="549"/>
    </row>
    <row r="1663" spans="2:7">
      <c r="B1663" s="549"/>
      <c r="C1663" s="549"/>
      <c r="D1663" s="549"/>
      <c r="E1663" s="549"/>
      <c r="F1663" s="549"/>
      <c r="G1663" s="549"/>
    </row>
    <row r="1664" spans="2:7">
      <c r="B1664" s="549"/>
      <c r="C1664" s="549"/>
      <c r="D1664" s="549"/>
      <c r="E1664" s="549"/>
      <c r="F1664" s="549"/>
      <c r="G1664" s="549"/>
    </row>
    <row r="1665" spans="2:7">
      <c r="B1665" s="549"/>
      <c r="C1665" s="549"/>
      <c r="D1665" s="549"/>
      <c r="E1665" s="549"/>
      <c r="F1665" s="549"/>
      <c r="G1665" s="549"/>
    </row>
    <row r="1666" spans="2:7">
      <c r="B1666" s="549"/>
      <c r="C1666" s="549"/>
      <c r="D1666" s="549"/>
      <c r="E1666" s="549"/>
      <c r="F1666" s="549"/>
      <c r="G1666" s="549"/>
    </row>
    <row r="1667" spans="2:7">
      <c r="B1667" s="549"/>
      <c r="C1667" s="549"/>
      <c r="D1667" s="549"/>
      <c r="E1667" s="549"/>
      <c r="F1667" s="549"/>
      <c r="G1667" s="549"/>
    </row>
    <row r="1668" spans="2:7">
      <c r="B1668" s="549"/>
      <c r="C1668" s="549"/>
      <c r="D1668" s="549"/>
      <c r="E1668" s="549"/>
      <c r="F1668" s="549"/>
      <c r="G1668" s="549"/>
    </row>
    <row r="1669" spans="2:7">
      <c r="B1669" s="549"/>
      <c r="C1669" s="549"/>
      <c r="D1669" s="549"/>
      <c r="E1669" s="549"/>
      <c r="F1669" s="549"/>
      <c r="G1669" s="549"/>
    </row>
    <row r="1670" spans="2:7">
      <c r="B1670" s="549"/>
      <c r="C1670" s="549"/>
      <c r="D1670" s="549"/>
      <c r="E1670" s="549"/>
      <c r="F1670" s="549"/>
      <c r="G1670" s="549"/>
    </row>
    <row r="1671" spans="2:7">
      <c r="B1671" s="549"/>
      <c r="C1671" s="549"/>
      <c r="D1671" s="549"/>
      <c r="E1671" s="549"/>
      <c r="F1671" s="549"/>
      <c r="G1671" s="549"/>
    </row>
    <row r="1672" spans="2:7">
      <c r="B1672" s="549"/>
      <c r="C1672" s="549"/>
      <c r="D1672" s="549"/>
      <c r="E1672" s="549"/>
      <c r="F1672" s="549"/>
      <c r="G1672" s="549"/>
    </row>
    <row r="1673" spans="2:7">
      <c r="B1673" s="549"/>
      <c r="C1673" s="549"/>
      <c r="D1673" s="549"/>
      <c r="E1673" s="549"/>
      <c r="F1673" s="549"/>
      <c r="G1673" s="549"/>
    </row>
    <row r="1674" spans="2:7">
      <c r="B1674" s="549"/>
      <c r="C1674" s="549"/>
      <c r="D1674" s="549"/>
      <c r="E1674" s="549"/>
      <c r="F1674" s="549"/>
      <c r="G1674" s="549"/>
    </row>
    <row r="1675" spans="2:7">
      <c r="B1675" s="549"/>
      <c r="C1675" s="549"/>
      <c r="D1675" s="549"/>
      <c r="E1675" s="549"/>
      <c r="F1675" s="549"/>
      <c r="G1675" s="549"/>
    </row>
    <row r="1676" spans="2:7">
      <c r="B1676" s="549"/>
      <c r="C1676" s="549"/>
      <c r="D1676" s="549"/>
      <c r="E1676" s="549"/>
      <c r="F1676" s="549"/>
      <c r="G1676" s="549"/>
    </row>
    <row r="1677" spans="2:7">
      <c r="B1677" s="549"/>
      <c r="C1677" s="549"/>
      <c r="D1677" s="549"/>
      <c r="E1677" s="549"/>
      <c r="F1677" s="549"/>
      <c r="G1677" s="549"/>
    </row>
    <row r="1678" spans="2:7">
      <c r="B1678" s="549"/>
      <c r="C1678" s="549"/>
      <c r="D1678" s="549"/>
      <c r="E1678" s="549"/>
      <c r="F1678" s="549"/>
      <c r="G1678" s="549"/>
    </row>
    <row r="1679" spans="2:7">
      <c r="B1679" s="549"/>
      <c r="C1679" s="549"/>
      <c r="D1679" s="549"/>
      <c r="E1679" s="549"/>
      <c r="F1679" s="549"/>
      <c r="G1679" s="549"/>
    </row>
    <row r="1680" spans="2:7">
      <c r="B1680" s="549"/>
      <c r="C1680" s="549"/>
      <c r="D1680" s="549"/>
      <c r="E1680" s="549"/>
      <c r="F1680" s="549"/>
      <c r="G1680" s="549"/>
    </row>
    <row r="1681" spans="2:7">
      <c r="B1681" s="549"/>
      <c r="C1681" s="549"/>
      <c r="D1681" s="549"/>
      <c r="E1681" s="549"/>
      <c r="F1681" s="549"/>
      <c r="G1681" s="549"/>
    </row>
    <row r="1682" spans="2:7">
      <c r="B1682" s="549"/>
      <c r="C1682" s="549"/>
      <c r="D1682" s="549"/>
      <c r="E1682" s="549"/>
      <c r="F1682" s="549"/>
      <c r="G1682" s="549"/>
    </row>
    <row r="1683" spans="2:7">
      <c r="B1683" s="549"/>
      <c r="C1683" s="549"/>
      <c r="D1683" s="549"/>
      <c r="E1683" s="549"/>
      <c r="F1683" s="549"/>
      <c r="G1683" s="549"/>
    </row>
    <row r="1684" spans="2:7">
      <c r="B1684" s="549"/>
      <c r="C1684" s="549"/>
      <c r="D1684" s="549"/>
      <c r="E1684" s="549"/>
      <c r="F1684" s="549"/>
      <c r="G1684" s="549"/>
    </row>
    <row r="1685" spans="2:7">
      <c r="B1685" s="549"/>
      <c r="C1685" s="549"/>
      <c r="D1685" s="549"/>
      <c r="E1685" s="549"/>
      <c r="F1685" s="549"/>
      <c r="G1685" s="549"/>
    </row>
    <row r="1686" spans="2:7">
      <c r="B1686" s="549"/>
      <c r="C1686" s="549"/>
      <c r="D1686" s="549"/>
      <c r="E1686" s="549"/>
      <c r="F1686" s="549"/>
      <c r="G1686" s="549"/>
    </row>
    <row r="1687" spans="2:7">
      <c r="B1687" s="549"/>
      <c r="C1687" s="549"/>
      <c r="D1687" s="549"/>
      <c r="E1687" s="549"/>
      <c r="F1687" s="549"/>
      <c r="G1687" s="549"/>
    </row>
    <row r="1688" spans="2:7">
      <c r="B1688" s="549"/>
      <c r="C1688" s="549"/>
      <c r="D1688" s="549"/>
      <c r="E1688" s="549"/>
      <c r="F1688" s="549"/>
      <c r="G1688" s="549"/>
    </row>
    <row r="1689" spans="2:7">
      <c r="B1689" s="549"/>
      <c r="C1689" s="549"/>
      <c r="D1689" s="549"/>
      <c r="E1689" s="549"/>
      <c r="F1689" s="549"/>
      <c r="G1689" s="549"/>
    </row>
    <row r="1690" spans="2:7">
      <c r="B1690" s="549"/>
      <c r="C1690" s="549"/>
      <c r="D1690" s="549"/>
      <c r="E1690" s="549"/>
      <c r="F1690" s="549"/>
      <c r="G1690" s="549"/>
    </row>
    <row r="1691" spans="2:7">
      <c r="B1691" s="549"/>
      <c r="C1691" s="549"/>
      <c r="D1691" s="549"/>
      <c r="E1691" s="549"/>
      <c r="F1691" s="549"/>
      <c r="G1691" s="549"/>
    </row>
    <row r="1692" spans="2:7">
      <c r="B1692" s="549"/>
      <c r="C1692" s="549"/>
      <c r="D1692" s="549"/>
      <c r="E1692" s="549"/>
      <c r="F1692" s="549"/>
      <c r="G1692" s="549"/>
    </row>
    <row r="1693" spans="2:7">
      <c r="B1693" s="549"/>
      <c r="C1693" s="549"/>
      <c r="D1693" s="549"/>
      <c r="E1693" s="549"/>
      <c r="F1693" s="549"/>
      <c r="G1693" s="549"/>
    </row>
    <row r="1694" spans="2:7">
      <c r="B1694" s="549"/>
      <c r="C1694" s="549"/>
      <c r="D1694" s="549"/>
      <c r="E1694" s="549"/>
      <c r="F1694" s="549"/>
      <c r="G1694" s="549"/>
    </row>
    <row r="1695" spans="2:7">
      <c r="B1695" s="549"/>
      <c r="C1695" s="549"/>
      <c r="D1695" s="549"/>
      <c r="E1695" s="549"/>
      <c r="F1695" s="549"/>
      <c r="G1695" s="549"/>
    </row>
    <row r="1696" spans="2:7">
      <c r="B1696" s="549"/>
      <c r="C1696" s="549"/>
      <c r="D1696" s="549"/>
      <c r="E1696" s="549"/>
      <c r="F1696" s="549"/>
      <c r="G1696" s="549"/>
    </row>
    <row r="1697" spans="2:7">
      <c r="B1697" s="549"/>
      <c r="C1697" s="549"/>
      <c r="D1697" s="549"/>
      <c r="E1697" s="549"/>
      <c r="F1697" s="549"/>
      <c r="G1697" s="549"/>
    </row>
    <row r="1698" spans="2:7">
      <c r="B1698" s="549"/>
      <c r="C1698" s="549"/>
      <c r="D1698" s="549"/>
      <c r="E1698" s="549"/>
      <c r="F1698" s="549"/>
      <c r="G1698" s="549"/>
    </row>
    <row r="1699" spans="2:7">
      <c r="B1699" s="549"/>
      <c r="C1699" s="549"/>
      <c r="D1699" s="549"/>
      <c r="E1699" s="549"/>
      <c r="F1699" s="549"/>
      <c r="G1699" s="549"/>
    </row>
    <row r="1700" spans="2:7">
      <c r="B1700" s="549"/>
      <c r="C1700" s="549"/>
      <c r="D1700" s="549"/>
      <c r="E1700" s="549"/>
      <c r="F1700" s="549"/>
      <c r="G1700" s="549"/>
    </row>
    <row r="1701" spans="2:7">
      <c r="B1701" s="549"/>
      <c r="C1701" s="549"/>
      <c r="D1701" s="549"/>
      <c r="E1701" s="549"/>
      <c r="F1701" s="549"/>
      <c r="G1701" s="549"/>
    </row>
    <row r="1702" spans="2:7">
      <c r="B1702" s="549"/>
      <c r="C1702" s="549"/>
      <c r="D1702" s="549"/>
      <c r="E1702" s="549"/>
      <c r="F1702" s="549"/>
      <c r="G1702" s="549"/>
    </row>
    <row r="1703" spans="2:7">
      <c r="B1703" s="549"/>
      <c r="C1703" s="549"/>
      <c r="D1703" s="549"/>
      <c r="E1703" s="549"/>
      <c r="F1703" s="549"/>
      <c r="G1703" s="549"/>
    </row>
    <row r="1704" spans="2:7">
      <c r="B1704" s="549"/>
      <c r="C1704" s="549"/>
      <c r="D1704" s="549"/>
      <c r="E1704" s="549"/>
      <c r="F1704" s="549"/>
      <c r="G1704" s="549"/>
    </row>
    <row r="1705" spans="2:7">
      <c r="B1705" s="549"/>
      <c r="C1705" s="549"/>
      <c r="D1705" s="549"/>
      <c r="E1705" s="549"/>
      <c r="F1705" s="549"/>
      <c r="G1705" s="549"/>
    </row>
    <row r="1706" spans="2:7">
      <c r="B1706" s="549"/>
      <c r="C1706" s="549"/>
      <c r="D1706" s="549"/>
      <c r="E1706" s="549"/>
      <c r="F1706" s="549"/>
      <c r="G1706" s="549"/>
    </row>
    <row r="1707" spans="2:7">
      <c r="B1707" s="549"/>
      <c r="C1707" s="549"/>
      <c r="D1707" s="549"/>
      <c r="E1707" s="549"/>
      <c r="F1707" s="549"/>
      <c r="G1707" s="549"/>
    </row>
    <row r="1708" spans="2:7">
      <c r="B1708" s="549"/>
      <c r="C1708" s="549"/>
      <c r="D1708" s="549"/>
      <c r="E1708" s="549"/>
      <c r="F1708" s="549"/>
      <c r="G1708" s="549"/>
    </row>
    <row r="1709" spans="2:7">
      <c r="B1709" s="549"/>
      <c r="C1709" s="549"/>
      <c r="D1709" s="549"/>
      <c r="E1709" s="549"/>
      <c r="F1709" s="549"/>
      <c r="G1709" s="549"/>
    </row>
    <row r="1710" spans="2:7">
      <c r="B1710" s="549"/>
      <c r="C1710" s="549"/>
      <c r="D1710" s="549"/>
      <c r="E1710" s="549"/>
      <c r="F1710" s="549"/>
      <c r="G1710" s="549"/>
    </row>
    <row r="1711" spans="2:7">
      <c r="B1711" s="549"/>
      <c r="C1711" s="549"/>
      <c r="D1711" s="549"/>
      <c r="E1711" s="549"/>
      <c r="F1711" s="549"/>
      <c r="G1711" s="549"/>
    </row>
    <row r="1712" spans="2:7">
      <c r="B1712" s="549"/>
      <c r="C1712" s="549"/>
      <c r="D1712" s="549"/>
      <c r="E1712" s="549"/>
      <c r="F1712" s="549"/>
      <c r="G1712" s="549"/>
    </row>
    <row r="1713" spans="2:7">
      <c r="B1713" s="549"/>
      <c r="C1713" s="549"/>
      <c r="D1713" s="549"/>
      <c r="E1713" s="549"/>
      <c r="F1713" s="549"/>
      <c r="G1713" s="549"/>
    </row>
    <row r="1714" spans="2:7">
      <c r="B1714" s="549"/>
      <c r="C1714" s="549"/>
      <c r="D1714" s="549"/>
      <c r="E1714" s="549"/>
      <c r="F1714" s="549"/>
      <c r="G1714" s="549"/>
    </row>
    <row r="1715" spans="2:7">
      <c r="B1715" s="549"/>
      <c r="C1715" s="549"/>
      <c r="D1715" s="549"/>
      <c r="E1715" s="549"/>
      <c r="F1715" s="549"/>
      <c r="G1715" s="549"/>
    </row>
    <row r="1716" spans="2:7">
      <c r="B1716" s="549"/>
      <c r="C1716" s="549"/>
      <c r="D1716" s="549"/>
      <c r="E1716" s="549"/>
      <c r="F1716" s="549"/>
      <c r="G1716" s="549"/>
    </row>
    <row r="1717" spans="2:7">
      <c r="B1717" s="549"/>
      <c r="C1717" s="549"/>
      <c r="D1717" s="549"/>
      <c r="E1717" s="549"/>
      <c r="F1717" s="549"/>
      <c r="G1717" s="549"/>
    </row>
    <row r="1718" spans="2:7">
      <c r="B1718" s="549"/>
      <c r="C1718" s="549"/>
      <c r="D1718" s="549"/>
      <c r="E1718" s="549"/>
      <c r="F1718" s="549"/>
      <c r="G1718" s="549"/>
    </row>
    <row r="1719" spans="2:7">
      <c r="B1719" s="549"/>
      <c r="C1719" s="549"/>
      <c r="D1719" s="549"/>
      <c r="E1719" s="549"/>
      <c r="F1719" s="549"/>
      <c r="G1719" s="549"/>
    </row>
    <row r="1720" spans="2:7">
      <c r="B1720" s="549"/>
      <c r="C1720" s="549"/>
      <c r="D1720" s="549"/>
      <c r="E1720" s="549"/>
      <c r="F1720" s="549"/>
      <c r="G1720" s="549"/>
    </row>
    <row r="1721" spans="2:7">
      <c r="B1721" s="549"/>
      <c r="C1721" s="549"/>
      <c r="D1721" s="549"/>
      <c r="E1721" s="549"/>
      <c r="F1721" s="549"/>
      <c r="G1721" s="549"/>
    </row>
    <row r="1722" spans="2:7">
      <c r="B1722" s="549"/>
      <c r="C1722" s="549"/>
      <c r="D1722" s="549"/>
      <c r="E1722" s="549"/>
      <c r="F1722" s="549"/>
      <c r="G1722" s="549"/>
    </row>
    <row r="1723" spans="2:7">
      <c r="B1723" s="549"/>
      <c r="C1723" s="549"/>
      <c r="D1723" s="549"/>
      <c r="E1723" s="549"/>
      <c r="F1723" s="549"/>
      <c r="G1723" s="549"/>
    </row>
    <row r="1724" spans="2:7">
      <c r="B1724" s="549"/>
      <c r="C1724" s="549"/>
      <c r="D1724" s="549"/>
      <c r="E1724" s="549"/>
      <c r="F1724" s="549"/>
      <c r="G1724" s="549"/>
    </row>
    <row r="1725" spans="2:7">
      <c r="B1725" s="549"/>
      <c r="C1725" s="549"/>
      <c r="D1725" s="549"/>
      <c r="E1725" s="549"/>
      <c r="F1725" s="549"/>
      <c r="G1725" s="549"/>
    </row>
    <row r="1726" spans="2:7">
      <c r="B1726" s="549"/>
      <c r="C1726" s="549"/>
      <c r="D1726" s="549"/>
      <c r="E1726" s="549"/>
      <c r="F1726" s="549"/>
      <c r="G1726" s="549"/>
    </row>
    <row r="1727" spans="2:7">
      <c r="B1727" s="549"/>
      <c r="C1727" s="549"/>
      <c r="D1727" s="549"/>
      <c r="E1727" s="549"/>
      <c r="F1727" s="549"/>
      <c r="G1727" s="549"/>
    </row>
    <row r="1728" spans="2:7">
      <c r="B1728" s="549"/>
      <c r="C1728" s="549"/>
      <c r="D1728" s="549"/>
      <c r="E1728" s="549"/>
      <c r="F1728" s="549"/>
      <c r="G1728" s="549"/>
    </row>
    <row r="1729" spans="2:7">
      <c r="B1729" s="549"/>
      <c r="C1729" s="549"/>
      <c r="D1729" s="549"/>
      <c r="E1729" s="549"/>
      <c r="F1729" s="549"/>
      <c r="G1729" s="549"/>
    </row>
    <row r="1730" spans="2:7">
      <c r="B1730" s="549"/>
      <c r="C1730" s="549"/>
      <c r="D1730" s="549"/>
      <c r="E1730" s="549"/>
      <c r="F1730" s="549"/>
      <c r="G1730" s="549"/>
    </row>
    <row r="1731" spans="2:7">
      <c r="B1731" s="549"/>
      <c r="C1731" s="549"/>
      <c r="D1731" s="549"/>
      <c r="E1731" s="549"/>
      <c r="F1731" s="549"/>
      <c r="G1731" s="549"/>
    </row>
    <row r="1732" spans="2:7">
      <c r="B1732" s="549"/>
      <c r="C1732" s="549"/>
      <c r="D1732" s="549"/>
      <c r="E1732" s="549"/>
      <c r="F1732" s="549"/>
      <c r="G1732" s="549"/>
    </row>
    <row r="1733" spans="2:7">
      <c r="B1733" s="549"/>
      <c r="C1733" s="549"/>
      <c r="D1733" s="549"/>
      <c r="E1733" s="549"/>
      <c r="F1733" s="549"/>
      <c r="G1733" s="549"/>
    </row>
    <row r="1734" spans="2:7">
      <c r="B1734" s="549"/>
      <c r="C1734" s="549"/>
      <c r="D1734" s="549"/>
      <c r="E1734" s="549"/>
      <c r="F1734" s="549"/>
      <c r="G1734" s="549"/>
    </row>
    <row r="1735" spans="2:7">
      <c r="B1735" s="549"/>
      <c r="C1735" s="549"/>
      <c r="D1735" s="549"/>
      <c r="E1735" s="549"/>
      <c r="F1735" s="549"/>
      <c r="G1735" s="549"/>
    </row>
    <row r="1736" spans="2:7">
      <c r="B1736" s="549"/>
      <c r="C1736" s="549"/>
      <c r="D1736" s="549"/>
      <c r="E1736" s="549"/>
      <c r="F1736" s="549"/>
      <c r="G1736" s="549"/>
    </row>
    <row r="1737" spans="2:7">
      <c r="B1737" s="549"/>
      <c r="C1737" s="549"/>
      <c r="D1737" s="549"/>
      <c r="E1737" s="549"/>
      <c r="F1737" s="549"/>
      <c r="G1737" s="549"/>
    </row>
    <row r="1738" spans="2:7">
      <c r="B1738" s="549"/>
      <c r="C1738" s="549"/>
      <c r="D1738" s="549"/>
      <c r="E1738" s="549"/>
      <c r="F1738" s="549"/>
      <c r="G1738" s="549"/>
    </row>
    <row r="1739" spans="2:7">
      <c r="B1739" s="549"/>
      <c r="C1739" s="549"/>
      <c r="D1739" s="549"/>
      <c r="E1739" s="549"/>
      <c r="F1739" s="549"/>
      <c r="G1739" s="549"/>
    </row>
    <row r="1740" spans="2:7">
      <c r="B1740" s="549"/>
      <c r="C1740" s="549"/>
      <c r="D1740" s="549"/>
      <c r="E1740" s="549"/>
      <c r="F1740" s="549"/>
      <c r="G1740" s="549"/>
    </row>
    <row r="1741" spans="2:7">
      <c r="B1741" s="549"/>
      <c r="C1741" s="549"/>
      <c r="D1741" s="549"/>
      <c r="E1741" s="549"/>
      <c r="F1741" s="549"/>
      <c r="G1741" s="549"/>
    </row>
    <row r="1742" spans="2:7">
      <c r="B1742" s="549"/>
      <c r="C1742" s="549"/>
      <c r="D1742" s="549"/>
      <c r="E1742" s="549"/>
      <c r="F1742" s="549"/>
      <c r="G1742" s="549"/>
    </row>
    <row r="1743" spans="2:7">
      <c r="B1743" s="549"/>
      <c r="C1743" s="549"/>
      <c r="D1743" s="549"/>
      <c r="E1743" s="549"/>
      <c r="F1743" s="549"/>
      <c r="G1743" s="549"/>
    </row>
    <row r="1744" spans="2:7">
      <c r="B1744" s="549"/>
      <c r="C1744" s="549"/>
      <c r="D1744" s="549"/>
      <c r="E1744" s="549"/>
      <c r="F1744" s="549"/>
      <c r="G1744" s="549"/>
    </row>
    <row r="1745" spans="2:7">
      <c r="B1745" s="549"/>
      <c r="C1745" s="549"/>
      <c r="D1745" s="549"/>
      <c r="E1745" s="549"/>
      <c r="F1745" s="549"/>
      <c r="G1745" s="549"/>
    </row>
    <row r="1746" spans="2:7">
      <c r="B1746" s="549"/>
      <c r="C1746" s="549"/>
      <c r="D1746" s="549"/>
      <c r="E1746" s="549"/>
      <c r="F1746" s="549"/>
      <c r="G1746" s="549"/>
    </row>
    <row r="1747" spans="2:7">
      <c r="B1747" s="549"/>
      <c r="C1747" s="549"/>
      <c r="D1747" s="549"/>
      <c r="E1747" s="549"/>
      <c r="F1747" s="549"/>
      <c r="G1747" s="549"/>
    </row>
    <row r="1748" spans="2:7">
      <c r="B1748" s="549"/>
      <c r="C1748" s="549"/>
      <c r="D1748" s="549"/>
      <c r="E1748" s="549"/>
      <c r="F1748" s="549"/>
      <c r="G1748" s="549"/>
    </row>
    <row r="1749" spans="2:7">
      <c r="B1749" s="549"/>
      <c r="C1749" s="549"/>
      <c r="D1749" s="549"/>
      <c r="E1749" s="549"/>
      <c r="F1749" s="549"/>
      <c r="G1749" s="549"/>
    </row>
    <row r="1750" spans="2:7">
      <c r="B1750" s="549"/>
      <c r="C1750" s="549"/>
      <c r="D1750" s="549"/>
      <c r="E1750" s="549"/>
      <c r="F1750" s="549"/>
      <c r="G1750" s="549"/>
    </row>
    <row r="1751" spans="2:7">
      <c r="B1751" s="549"/>
      <c r="C1751" s="549"/>
      <c r="D1751" s="549"/>
      <c r="E1751" s="549"/>
      <c r="F1751" s="549"/>
      <c r="G1751" s="549"/>
    </row>
    <row r="1752" spans="2:7">
      <c r="B1752" s="549"/>
      <c r="C1752" s="549"/>
      <c r="D1752" s="549"/>
      <c r="E1752" s="549"/>
      <c r="F1752" s="549"/>
      <c r="G1752" s="549"/>
    </row>
    <row r="1753" spans="2:7">
      <c r="B1753" s="549"/>
      <c r="C1753" s="549"/>
      <c r="D1753" s="549"/>
      <c r="E1753" s="549"/>
      <c r="F1753" s="549"/>
      <c r="G1753" s="549"/>
    </row>
    <row r="1754" spans="2:7">
      <c r="B1754" s="549"/>
      <c r="C1754" s="549"/>
      <c r="D1754" s="549"/>
      <c r="E1754" s="549"/>
      <c r="F1754" s="549"/>
      <c r="G1754" s="549"/>
    </row>
    <row r="1755" spans="2:7">
      <c r="B1755" s="549"/>
      <c r="C1755" s="549"/>
      <c r="D1755" s="549"/>
      <c r="E1755" s="549"/>
      <c r="F1755" s="549"/>
      <c r="G1755" s="549"/>
    </row>
    <row r="1756" spans="2:7">
      <c r="B1756" s="549"/>
      <c r="C1756" s="549"/>
      <c r="D1756" s="549"/>
      <c r="E1756" s="549"/>
      <c r="F1756" s="549"/>
      <c r="G1756" s="549"/>
    </row>
    <row r="1757" spans="2:7">
      <c r="B1757" s="549"/>
      <c r="C1757" s="549"/>
      <c r="D1757" s="549"/>
      <c r="E1757" s="549"/>
      <c r="F1757" s="549"/>
      <c r="G1757" s="549"/>
    </row>
    <row r="1758" spans="2:7">
      <c r="B1758" s="549"/>
      <c r="C1758" s="549"/>
      <c r="D1758" s="549"/>
      <c r="E1758" s="549"/>
      <c r="F1758" s="549"/>
      <c r="G1758" s="549"/>
    </row>
    <row r="1759" spans="2:7">
      <c r="B1759" s="549"/>
      <c r="C1759" s="549"/>
      <c r="D1759" s="549"/>
      <c r="E1759" s="549"/>
      <c r="F1759" s="549"/>
      <c r="G1759" s="549"/>
    </row>
    <row r="1760" spans="2:7">
      <c r="B1760" s="549"/>
      <c r="C1760" s="549"/>
      <c r="D1760" s="549"/>
      <c r="E1760" s="549"/>
      <c r="F1760" s="549"/>
      <c r="G1760" s="549"/>
    </row>
    <row r="1761" spans="2:7">
      <c r="B1761" s="549"/>
      <c r="C1761" s="549"/>
      <c r="D1761" s="549"/>
      <c r="E1761" s="549"/>
      <c r="F1761" s="549"/>
      <c r="G1761" s="549"/>
    </row>
    <row r="1762" spans="2:7">
      <c r="B1762" s="549"/>
      <c r="C1762" s="549"/>
      <c r="D1762" s="549"/>
      <c r="E1762" s="549"/>
      <c r="F1762" s="549"/>
      <c r="G1762" s="549"/>
    </row>
    <row r="1763" spans="2:7">
      <c r="B1763" s="549"/>
      <c r="C1763" s="549"/>
      <c r="D1763" s="549"/>
      <c r="E1763" s="549"/>
      <c r="F1763" s="549"/>
      <c r="G1763" s="549"/>
    </row>
    <row r="1764" spans="2:7">
      <c r="B1764" s="549"/>
      <c r="C1764" s="549"/>
      <c r="D1764" s="549"/>
      <c r="E1764" s="549"/>
      <c r="F1764" s="549"/>
      <c r="G1764" s="549"/>
    </row>
    <row r="1765" spans="2:7">
      <c r="B1765" s="549"/>
      <c r="C1765" s="549"/>
      <c r="D1765" s="549"/>
      <c r="E1765" s="549"/>
      <c r="F1765" s="549"/>
      <c r="G1765" s="549"/>
    </row>
    <row r="1766" spans="2:7">
      <c r="B1766" s="549"/>
      <c r="C1766" s="549"/>
      <c r="D1766" s="549"/>
      <c r="E1766" s="549"/>
      <c r="F1766" s="549"/>
      <c r="G1766" s="549"/>
    </row>
    <row r="1767" spans="2:7">
      <c r="B1767" s="549"/>
      <c r="C1767" s="549"/>
      <c r="D1767" s="549"/>
      <c r="E1767" s="549"/>
      <c r="F1767" s="549"/>
      <c r="G1767" s="549"/>
    </row>
    <row r="1768" spans="2:7">
      <c r="B1768" s="549"/>
      <c r="C1768" s="549"/>
      <c r="D1768" s="549"/>
      <c r="E1768" s="549"/>
      <c r="F1768" s="549"/>
      <c r="G1768" s="549"/>
    </row>
    <row r="1769" spans="2:7">
      <c r="B1769" s="549"/>
      <c r="C1769" s="549"/>
      <c r="D1769" s="549"/>
      <c r="E1769" s="549"/>
      <c r="F1769" s="549"/>
      <c r="G1769" s="549"/>
    </row>
    <row r="1770" spans="2:7">
      <c r="B1770" s="549"/>
      <c r="C1770" s="549"/>
      <c r="D1770" s="549"/>
      <c r="E1770" s="549"/>
      <c r="F1770" s="549"/>
      <c r="G1770" s="549"/>
    </row>
    <row r="1771" spans="2:7">
      <c r="B1771" s="549"/>
      <c r="C1771" s="549"/>
      <c r="D1771" s="549"/>
      <c r="E1771" s="549"/>
      <c r="F1771" s="549"/>
      <c r="G1771" s="549"/>
    </row>
    <row r="1772" spans="2:7">
      <c r="B1772" s="549"/>
      <c r="C1772" s="549"/>
      <c r="D1772" s="549"/>
      <c r="E1772" s="549"/>
      <c r="F1772" s="549"/>
      <c r="G1772" s="549"/>
    </row>
    <row r="1773" spans="2:7">
      <c r="B1773" s="549"/>
      <c r="C1773" s="549"/>
      <c r="D1773" s="549"/>
      <c r="E1773" s="549"/>
      <c r="F1773" s="549"/>
      <c r="G1773" s="549"/>
    </row>
    <row r="1774" spans="2:7">
      <c r="B1774" s="549"/>
      <c r="C1774" s="549"/>
      <c r="D1774" s="549"/>
      <c r="E1774" s="549"/>
      <c r="F1774" s="549"/>
      <c r="G1774" s="549"/>
    </row>
    <row r="1775" spans="2:7">
      <c r="B1775" s="549"/>
      <c r="C1775" s="549"/>
      <c r="D1775" s="549"/>
      <c r="E1775" s="549"/>
      <c r="F1775" s="549"/>
      <c r="G1775" s="549"/>
    </row>
    <row r="1776" spans="2:7">
      <c r="B1776" s="549"/>
      <c r="C1776" s="549"/>
      <c r="D1776" s="549"/>
      <c r="E1776" s="549"/>
      <c r="F1776" s="549"/>
      <c r="G1776" s="549"/>
    </row>
    <row r="1777" spans="2:7">
      <c r="B1777" s="549"/>
      <c r="C1777" s="549"/>
      <c r="D1777" s="549"/>
      <c r="E1777" s="549"/>
      <c r="F1777" s="549"/>
      <c r="G1777" s="549"/>
    </row>
    <row r="1778" spans="2:7">
      <c r="B1778" s="549"/>
      <c r="C1778" s="549"/>
      <c r="D1778" s="549"/>
      <c r="E1778" s="549"/>
      <c r="F1778" s="549"/>
      <c r="G1778" s="549"/>
    </row>
    <row r="1779" spans="2:7">
      <c r="B1779" s="549"/>
      <c r="C1779" s="549"/>
      <c r="D1779" s="549"/>
      <c r="E1779" s="549"/>
      <c r="F1779" s="549"/>
      <c r="G1779" s="549"/>
    </row>
    <row r="1780" spans="2:7">
      <c r="B1780" s="549"/>
      <c r="C1780" s="549"/>
      <c r="D1780" s="549"/>
      <c r="E1780" s="549"/>
      <c r="F1780" s="549"/>
      <c r="G1780" s="549"/>
    </row>
    <row r="1781" spans="2:7">
      <c r="B1781" s="549"/>
      <c r="C1781" s="549"/>
      <c r="D1781" s="549"/>
      <c r="E1781" s="549"/>
      <c r="F1781" s="549"/>
      <c r="G1781" s="549"/>
    </row>
    <row r="1782" spans="2:7">
      <c r="B1782" s="549"/>
      <c r="C1782" s="549"/>
      <c r="D1782" s="549"/>
      <c r="E1782" s="549"/>
      <c r="F1782" s="549"/>
      <c r="G1782" s="549"/>
    </row>
    <row r="1783" spans="2:7">
      <c r="B1783" s="549"/>
      <c r="C1783" s="549"/>
      <c r="D1783" s="549"/>
      <c r="E1783" s="549"/>
      <c r="F1783" s="549"/>
      <c r="G1783" s="549"/>
    </row>
    <row r="1784" spans="2:7">
      <c r="B1784" s="549"/>
      <c r="C1784" s="549"/>
      <c r="D1784" s="549"/>
      <c r="E1784" s="549"/>
      <c r="F1784" s="549"/>
      <c r="G1784" s="549"/>
    </row>
    <row r="1785" spans="2:7">
      <c r="B1785" s="549"/>
      <c r="C1785" s="549"/>
      <c r="D1785" s="549"/>
      <c r="E1785" s="549"/>
      <c r="F1785" s="549"/>
      <c r="G1785" s="549"/>
    </row>
    <row r="1786" spans="2:7">
      <c r="B1786" s="549"/>
      <c r="C1786" s="549"/>
      <c r="D1786" s="549"/>
      <c r="E1786" s="549"/>
      <c r="F1786" s="549"/>
      <c r="G1786" s="549"/>
    </row>
    <row r="1787" spans="2:7">
      <c r="B1787" s="549"/>
      <c r="C1787" s="549"/>
      <c r="D1787" s="549"/>
      <c r="E1787" s="549"/>
      <c r="F1787" s="549"/>
      <c r="G1787" s="549"/>
    </row>
    <row r="1788" spans="2:7">
      <c r="B1788" s="549"/>
      <c r="C1788" s="549"/>
      <c r="D1788" s="549"/>
      <c r="E1788" s="549"/>
      <c r="F1788" s="549"/>
      <c r="G1788" s="549"/>
    </row>
    <row r="1789" spans="2:7">
      <c r="B1789" s="549"/>
      <c r="C1789" s="549"/>
      <c r="D1789" s="549"/>
      <c r="E1789" s="549"/>
      <c r="F1789" s="549"/>
      <c r="G1789" s="549"/>
    </row>
    <row r="1790" spans="2:7">
      <c r="B1790" s="549"/>
      <c r="C1790" s="549"/>
      <c r="D1790" s="549"/>
      <c r="E1790" s="549"/>
      <c r="F1790" s="549"/>
      <c r="G1790" s="549"/>
    </row>
    <row r="1791" spans="2:7">
      <c r="B1791" s="549"/>
      <c r="C1791" s="549"/>
      <c r="D1791" s="549"/>
      <c r="E1791" s="549"/>
      <c r="F1791" s="549"/>
      <c r="G1791" s="549"/>
    </row>
    <row r="1792" spans="2:7">
      <c r="B1792" s="549"/>
      <c r="C1792" s="549"/>
      <c r="D1792" s="549"/>
      <c r="E1792" s="549"/>
      <c r="F1792" s="549"/>
      <c r="G1792" s="549"/>
    </row>
    <row r="1793" spans="2:7">
      <c r="B1793" s="549"/>
      <c r="C1793" s="549"/>
      <c r="D1793" s="549"/>
      <c r="E1793" s="549"/>
      <c r="F1793" s="549"/>
      <c r="G1793" s="549"/>
    </row>
    <row r="1794" spans="2:7">
      <c r="B1794" s="549"/>
      <c r="C1794" s="549"/>
      <c r="D1794" s="549"/>
      <c r="E1794" s="549"/>
      <c r="F1794" s="549"/>
      <c r="G1794" s="549"/>
    </row>
    <row r="1795" spans="2:7">
      <c r="B1795" s="549"/>
      <c r="C1795" s="549"/>
      <c r="D1795" s="549"/>
      <c r="E1795" s="549"/>
      <c r="F1795" s="549"/>
      <c r="G1795" s="549"/>
    </row>
    <row r="1796" spans="2:7">
      <c r="B1796" s="549"/>
      <c r="C1796" s="549"/>
      <c r="D1796" s="549"/>
      <c r="E1796" s="549"/>
      <c r="F1796" s="549"/>
      <c r="G1796" s="549"/>
    </row>
    <row r="1797" spans="2:7">
      <c r="B1797" s="549"/>
      <c r="C1797" s="549"/>
      <c r="D1797" s="549"/>
      <c r="E1797" s="549"/>
      <c r="F1797" s="549"/>
      <c r="G1797" s="549"/>
    </row>
    <row r="1798" spans="2:7">
      <c r="B1798" s="549"/>
      <c r="C1798" s="549"/>
      <c r="D1798" s="549"/>
      <c r="E1798" s="549"/>
      <c r="F1798" s="549"/>
      <c r="G1798" s="549"/>
    </row>
    <row r="1799" spans="2:7">
      <c r="B1799" s="549"/>
      <c r="C1799" s="549"/>
      <c r="D1799" s="549"/>
      <c r="E1799" s="549"/>
      <c r="F1799" s="549"/>
      <c r="G1799" s="549"/>
    </row>
    <row r="1800" spans="2:7">
      <c r="B1800" s="549"/>
      <c r="C1800" s="549"/>
      <c r="D1800" s="549"/>
      <c r="E1800" s="549"/>
      <c r="F1800" s="549"/>
      <c r="G1800" s="549"/>
    </row>
    <row r="1801" spans="2:7">
      <c r="B1801" s="549"/>
      <c r="C1801" s="549"/>
      <c r="D1801" s="549"/>
      <c r="E1801" s="549"/>
      <c r="F1801" s="549"/>
      <c r="G1801" s="549"/>
    </row>
    <row r="1802" spans="2:7">
      <c r="B1802" s="549"/>
      <c r="C1802" s="549"/>
      <c r="D1802" s="549"/>
      <c r="E1802" s="549"/>
      <c r="F1802" s="549"/>
      <c r="G1802" s="549"/>
    </row>
    <row r="1803" spans="2:7">
      <c r="B1803" s="549"/>
      <c r="C1803" s="549"/>
      <c r="D1803" s="549"/>
      <c r="E1803" s="549"/>
      <c r="F1803" s="549"/>
      <c r="G1803" s="549"/>
    </row>
    <row r="1804" spans="2:7">
      <c r="B1804" s="549"/>
      <c r="C1804" s="549"/>
      <c r="D1804" s="549"/>
      <c r="E1804" s="549"/>
      <c r="F1804" s="549"/>
      <c r="G1804" s="549"/>
    </row>
    <row r="1805" spans="2:7">
      <c r="B1805" s="549"/>
      <c r="C1805" s="549"/>
      <c r="D1805" s="549"/>
      <c r="E1805" s="549"/>
      <c r="F1805" s="549"/>
      <c r="G1805" s="549"/>
    </row>
    <row r="1806" spans="2:7">
      <c r="B1806" s="549"/>
      <c r="C1806" s="549"/>
      <c r="D1806" s="549"/>
      <c r="E1806" s="549"/>
      <c r="F1806" s="549"/>
      <c r="G1806" s="549"/>
    </row>
    <row r="1807" spans="2:7">
      <c r="B1807" s="549"/>
      <c r="C1807" s="549"/>
      <c r="D1807" s="549"/>
      <c r="E1807" s="549"/>
      <c r="F1807" s="549"/>
      <c r="G1807" s="549"/>
    </row>
    <row r="1808" spans="2:7">
      <c r="B1808" s="549"/>
      <c r="C1808" s="549"/>
      <c r="D1808" s="549"/>
      <c r="E1808" s="549"/>
      <c r="F1808" s="549"/>
      <c r="G1808" s="549"/>
    </row>
    <row r="1809" spans="2:7">
      <c r="B1809" s="549"/>
      <c r="C1809" s="549"/>
      <c r="D1809" s="549"/>
      <c r="E1809" s="549"/>
      <c r="F1809" s="549"/>
      <c r="G1809" s="549"/>
    </row>
    <row r="1810" spans="2:7">
      <c r="B1810" s="549"/>
      <c r="C1810" s="549"/>
      <c r="D1810" s="549"/>
      <c r="E1810" s="549"/>
      <c r="F1810" s="549"/>
      <c r="G1810" s="549"/>
    </row>
    <row r="1811" spans="2:7">
      <c r="B1811" s="549"/>
      <c r="C1811" s="549"/>
      <c r="D1811" s="549"/>
      <c r="E1811" s="549"/>
      <c r="F1811" s="549"/>
      <c r="G1811" s="549"/>
    </row>
    <row r="1812" spans="2:7">
      <c r="B1812" s="549"/>
      <c r="C1812" s="549"/>
      <c r="D1812" s="549"/>
      <c r="E1812" s="549"/>
      <c r="F1812" s="549"/>
      <c r="G1812" s="549"/>
    </row>
    <row r="1813" spans="2:7">
      <c r="B1813" s="549"/>
      <c r="C1813" s="549"/>
      <c r="D1813" s="549"/>
      <c r="E1813" s="549"/>
      <c r="F1813" s="549"/>
      <c r="G1813" s="549"/>
    </row>
    <row r="1814" spans="2:7">
      <c r="B1814" s="549"/>
      <c r="C1814" s="549"/>
      <c r="D1814" s="549"/>
      <c r="E1814" s="549"/>
      <c r="F1814" s="549"/>
      <c r="G1814" s="549"/>
    </row>
    <row r="1815" spans="2:7">
      <c r="B1815" s="549"/>
      <c r="C1815" s="549"/>
      <c r="D1815" s="549"/>
      <c r="E1815" s="549"/>
      <c r="F1815" s="549"/>
      <c r="G1815" s="549"/>
    </row>
    <row r="1816" spans="2:7">
      <c r="B1816" s="549"/>
      <c r="C1816" s="549"/>
      <c r="D1816" s="549"/>
      <c r="E1816" s="549"/>
      <c r="F1816" s="549"/>
      <c r="G1816" s="549"/>
    </row>
    <row r="1817" spans="2:7">
      <c r="B1817" s="549"/>
      <c r="C1817" s="549"/>
      <c r="D1817" s="549"/>
      <c r="E1817" s="549"/>
      <c r="F1817" s="549"/>
      <c r="G1817" s="549"/>
    </row>
    <row r="1818" spans="2:7">
      <c r="B1818" s="549"/>
      <c r="C1818" s="549"/>
      <c r="D1818" s="549"/>
      <c r="E1818" s="549"/>
      <c r="F1818" s="549"/>
      <c r="G1818" s="549"/>
    </row>
    <row r="1819" spans="2:7">
      <c r="B1819" s="549"/>
      <c r="C1819" s="549"/>
      <c r="D1819" s="549"/>
      <c r="E1819" s="549"/>
      <c r="F1819" s="549"/>
      <c r="G1819" s="549"/>
    </row>
    <row r="1820" spans="2:7">
      <c r="B1820" s="549"/>
      <c r="C1820" s="549"/>
      <c r="D1820" s="549"/>
      <c r="E1820" s="549"/>
      <c r="F1820" s="549"/>
      <c r="G1820" s="549"/>
    </row>
    <row r="1821" spans="2:7">
      <c r="B1821" s="549"/>
      <c r="C1821" s="549"/>
      <c r="D1821" s="549"/>
      <c r="E1821" s="549"/>
      <c r="F1821" s="549"/>
      <c r="G1821" s="549"/>
    </row>
    <row r="1822" spans="2:7">
      <c r="B1822" s="549"/>
      <c r="C1822" s="549"/>
      <c r="D1822" s="549"/>
      <c r="E1822" s="549"/>
      <c r="F1822" s="549"/>
      <c r="G1822" s="549"/>
    </row>
    <row r="1823" spans="2:7">
      <c r="B1823" s="549"/>
      <c r="C1823" s="549"/>
      <c r="D1823" s="549"/>
      <c r="E1823" s="549"/>
      <c r="F1823" s="549"/>
      <c r="G1823" s="549"/>
    </row>
    <row r="1824" spans="2:7">
      <c r="B1824" s="549"/>
      <c r="C1824" s="549"/>
      <c r="D1824" s="549"/>
      <c r="E1824" s="549"/>
      <c r="F1824" s="549"/>
      <c r="G1824" s="549"/>
    </row>
    <row r="1825" spans="2:7">
      <c r="B1825" s="549"/>
      <c r="C1825" s="549"/>
      <c r="D1825" s="549"/>
      <c r="E1825" s="549"/>
      <c r="F1825" s="549"/>
      <c r="G1825" s="549"/>
    </row>
    <row r="1826" spans="2:7">
      <c r="B1826" s="549"/>
      <c r="C1826" s="549"/>
      <c r="D1826" s="549"/>
      <c r="E1826" s="549"/>
      <c r="F1826" s="549"/>
      <c r="G1826" s="549"/>
    </row>
    <row r="1827" spans="2:7">
      <c r="B1827" s="549"/>
      <c r="C1827" s="549"/>
      <c r="D1827" s="549"/>
      <c r="E1827" s="549"/>
      <c r="F1827" s="549"/>
      <c r="G1827" s="549"/>
    </row>
    <row r="1828" spans="2:7">
      <c r="B1828" s="549"/>
      <c r="C1828" s="549"/>
      <c r="D1828" s="549"/>
      <c r="E1828" s="549"/>
      <c r="F1828" s="549"/>
      <c r="G1828" s="549"/>
    </row>
    <row r="1829" spans="2:7">
      <c r="B1829" s="549"/>
      <c r="C1829" s="549"/>
      <c r="D1829" s="549"/>
      <c r="E1829" s="549"/>
      <c r="F1829" s="549"/>
      <c r="G1829" s="549"/>
    </row>
    <row r="1830" spans="2:7">
      <c r="B1830" s="549"/>
      <c r="C1830" s="549"/>
      <c r="D1830" s="549"/>
      <c r="E1830" s="549"/>
      <c r="F1830" s="549"/>
      <c r="G1830" s="549"/>
    </row>
    <row r="1831" spans="2:7">
      <c r="B1831" s="549"/>
      <c r="C1831" s="549"/>
      <c r="D1831" s="549"/>
      <c r="E1831" s="549"/>
      <c r="F1831" s="549"/>
      <c r="G1831" s="549"/>
    </row>
    <row r="1832" spans="2:7">
      <c r="B1832" s="549"/>
      <c r="C1832" s="549"/>
      <c r="D1832" s="549"/>
      <c r="E1832" s="549"/>
      <c r="F1832" s="549"/>
      <c r="G1832" s="549"/>
    </row>
    <row r="1833" spans="2:7">
      <c r="B1833" s="549"/>
      <c r="C1833" s="549"/>
      <c r="D1833" s="549"/>
      <c r="E1833" s="549"/>
      <c r="F1833" s="549"/>
      <c r="G1833" s="549"/>
    </row>
    <row r="1834" spans="2:7">
      <c r="B1834" s="549"/>
      <c r="C1834" s="549"/>
      <c r="D1834" s="549"/>
      <c r="E1834" s="549"/>
      <c r="F1834" s="549"/>
      <c r="G1834" s="549"/>
    </row>
    <row r="1835" spans="2:7">
      <c r="B1835" s="549"/>
      <c r="C1835" s="549"/>
      <c r="D1835" s="549"/>
      <c r="E1835" s="549"/>
      <c r="F1835" s="549"/>
      <c r="G1835" s="549"/>
    </row>
    <row r="1836" spans="2:7">
      <c r="B1836" s="549"/>
      <c r="C1836" s="549"/>
      <c r="D1836" s="549"/>
      <c r="E1836" s="549"/>
      <c r="F1836" s="549"/>
      <c r="G1836" s="549"/>
    </row>
    <row r="1837" spans="2:7">
      <c r="B1837" s="549"/>
      <c r="C1837" s="549"/>
      <c r="D1837" s="549"/>
      <c r="E1837" s="549"/>
      <c r="F1837" s="549"/>
      <c r="G1837" s="549"/>
    </row>
    <row r="1838" spans="2:7">
      <c r="B1838" s="549"/>
      <c r="C1838" s="549"/>
      <c r="D1838" s="549"/>
      <c r="E1838" s="549"/>
      <c r="F1838" s="549"/>
      <c r="G1838" s="549"/>
    </row>
    <row r="1839" spans="2:7">
      <c r="B1839" s="549"/>
      <c r="C1839" s="549"/>
      <c r="D1839" s="549"/>
      <c r="E1839" s="549"/>
      <c r="F1839" s="549"/>
      <c r="G1839" s="549"/>
    </row>
    <row r="1840" spans="2:7">
      <c r="B1840" s="549"/>
      <c r="C1840" s="549"/>
      <c r="D1840" s="549"/>
      <c r="E1840" s="549"/>
      <c r="F1840" s="549"/>
      <c r="G1840" s="549"/>
    </row>
    <row r="1841" spans="2:7">
      <c r="B1841" s="549"/>
      <c r="C1841" s="549"/>
      <c r="D1841" s="549"/>
      <c r="E1841" s="549"/>
      <c r="F1841" s="549"/>
      <c r="G1841" s="549"/>
    </row>
    <row r="1842" spans="2:7">
      <c r="B1842" s="549"/>
      <c r="C1842" s="549"/>
      <c r="D1842" s="549"/>
      <c r="E1842" s="549"/>
      <c r="F1842" s="549"/>
      <c r="G1842" s="549"/>
    </row>
    <row r="1843" spans="2:7">
      <c r="B1843" s="549"/>
      <c r="C1843" s="549"/>
      <c r="D1843" s="549"/>
      <c r="E1843" s="549"/>
      <c r="F1843" s="549"/>
      <c r="G1843" s="549"/>
    </row>
    <row r="1844" spans="2:7">
      <c r="B1844" s="549"/>
      <c r="C1844" s="549"/>
      <c r="D1844" s="549"/>
      <c r="E1844" s="549"/>
      <c r="F1844" s="549"/>
      <c r="G1844" s="549"/>
    </row>
    <row r="1845" spans="2:7">
      <c r="B1845" s="549"/>
      <c r="C1845" s="549"/>
      <c r="D1845" s="549"/>
      <c r="E1845" s="549"/>
      <c r="F1845" s="549"/>
      <c r="G1845" s="549"/>
    </row>
    <row r="1846" spans="2:7">
      <c r="B1846" s="549"/>
      <c r="C1846" s="549"/>
      <c r="D1846" s="549"/>
      <c r="E1846" s="549"/>
      <c r="F1846" s="549"/>
      <c r="G1846" s="549"/>
    </row>
    <row r="1847" spans="2:7">
      <c r="B1847" s="549"/>
      <c r="C1847" s="549"/>
      <c r="D1847" s="549"/>
      <c r="E1847" s="549"/>
      <c r="F1847" s="549"/>
      <c r="G1847" s="549"/>
    </row>
    <row r="1848" spans="2:7">
      <c r="B1848" s="549"/>
      <c r="C1848" s="549"/>
      <c r="D1848" s="549"/>
      <c r="E1848" s="549"/>
      <c r="F1848" s="549"/>
      <c r="G1848" s="549"/>
    </row>
    <row r="1849" spans="2:7">
      <c r="B1849" s="549"/>
      <c r="C1849" s="549"/>
      <c r="D1849" s="549"/>
      <c r="E1849" s="549"/>
      <c r="F1849" s="549"/>
      <c r="G1849" s="549"/>
    </row>
    <row r="1850" spans="2:7">
      <c r="B1850" s="549"/>
      <c r="C1850" s="549"/>
      <c r="D1850" s="549"/>
      <c r="E1850" s="549"/>
      <c r="F1850" s="549"/>
      <c r="G1850" s="549"/>
    </row>
    <row r="1851" spans="2:7">
      <c r="B1851" s="549"/>
      <c r="C1851" s="549"/>
      <c r="D1851" s="549"/>
      <c r="E1851" s="549"/>
      <c r="F1851" s="549"/>
      <c r="G1851" s="549"/>
    </row>
    <row r="1852" spans="2:7">
      <c r="B1852" s="549"/>
      <c r="C1852" s="549"/>
      <c r="D1852" s="549"/>
      <c r="E1852" s="549"/>
      <c r="F1852" s="549"/>
      <c r="G1852" s="549"/>
    </row>
    <row r="1853" spans="2:7">
      <c r="B1853" s="549"/>
      <c r="C1853" s="549"/>
      <c r="D1853" s="549"/>
      <c r="E1853" s="549"/>
      <c r="F1853" s="549"/>
      <c r="G1853" s="549"/>
    </row>
    <row r="1854" spans="2:7">
      <c r="B1854" s="549"/>
      <c r="C1854" s="549"/>
      <c r="D1854" s="549"/>
      <c r="E1854" s="549"/>
      <c r="F1854" s="549"/>
      <c r="G1854" s="549"/>
    </row>
    <row r="1855" spans="2:7">
      <c r="B1855" s="549"/>
      <c r="C1855" s="549"/>
      <c r="D1855" s="549"/>
      <c r="E1855" s="549"/>
      <c r="F1855" s="549"/>
      <c r="G1855" s="549"/>
    </row>
    <row r="1856" spans="2:7">
      <c r="B1856" s="549"/>
      <c r="C1856" s="549"/>
      <c r="D1856" s="549"/>
      <c r="E1856" s="549"/>
      <c r="F1856" s="549"/>
      <c r="G1856" s="549"/>
    </row>
    <row r="1857" spans="2:7">
      <c r="B1857" s="549"/>
      <c r="C1857" s="549"/>
      <c r="D1857" s="549"/>
      <c r="E1857" s="549"/>
      <c r="F1857" s="549"/>
      <c r="G1857" s="549"/>
    </row>
    <row r="1858" spans="2:7">
      <c r="B1858" s="549"/>
      <c r="C1858" s="549"/>
      <c r="D1858" s="549"/>
      <c r="E1858" s="549"/>
      <c r="F1858" s="549"/>
      <c r="G1858" s="549"/>
    </row>
    <row r="1859" spans="2:7">
      <c r="B1859" s="549"/>
      <c r="C1859" s="549"/>
      <c r="D1859" s="549"/>
      <c r="E1859" s="549"/>
      <c r="F1859" s="549"/>
      <c r="G1859" s="549"/>
    </row>
    <row r="1860" spans="2:7">
      <c r="B1860" s="549"/>
      <c r="C1860" s="549"/>
      <c r="D1860" s="549"/>
      <c r="E1860" s="549"/>
      <c r="F1860" s="549"/>
      <c r="G1860" s="549"/>
    </row>
    <row r="1861" spans="2:7">
      <c r="B1861" s="549"/>
      <c r="C1861" s="549"/>
      <c r="D1861" s="549"/>
      <c r="E1861" s="549"/>
      <c r="F1861" s="549"/>
      <c r="G1861" s="549"/>
    </row>
    <row r="1862" spans="2:7">
      <c r="B1862" s="549"/>
      <c r="C1862" s="549"/>
      <c r="D1862" s="549"/>
      <c r="E1862" s="549"/>
      <c r="F1862" s="549"/>
      <c r="G1862" s="549"/>
    </row>
    <row r="1863" spans="2:7">
      <c r="B1863" s="549"/>
      <c r="C1863" s="549"/>
      <c r="D1863" s="549"/>
      <c r="E1863" s="549"/>
      <c r="F1863" s="549"/>
      <c r="G1863" s="549"/>
    </row>
    <row r="1864" spans="2:7">
      <c r="B1864" s="549"/>
      <c r="C1864" s="549"/>
      <c r="D1864" s="549"/>
      <c r="E1864" s="549"/>
      <c r="F1864" s="549"/>
      <c r="G1864" s="549"/>
    </row>
    <row r="1865" spans="2:7">
      <c r="B1865" s="549"/>
      <c r="C1865" s="549"/>
      <c r="D1865" s="549"/>
      <c r="E1865" s="549"/>
      <c r="F1865" s="549"/>
      <c r="G1865" s="549"/>
    </row>
    <row r="1866" spans="2:7">
      <c r="B1866" s="549"/>
      <c r="C1866" s="549"/>
      <c r="D1866" s="549"/>
      <c r="E1866" s="549"/>
      <c r="F1866" s="549"/>
      <c r="G1866" s="549"/>
    </row>
    <row r="1867" spans="2:7">
      <c r="B1867" s="549"/>
      <c r="C1867" s="549"/>
      <c r="D1867" s="549"/>
      <c r="E1867" s="549"/>
      <c r="F1867" s="549"/>
      <c r="G1867" s="549"/>
    </row>
    <row r="1868" spans="2:7">
      <c r="B1868" s="549"/>
      <c r="C1868" s="549"/>
      <c r="D1868" s="549"/>
      <c r="E1868" s="549"/>
      <c r="F1868" s="549"/>
      <c r="G1868" s="549"/>
    </row>
    <row r="1869" spans="2:7">
      <c r="B1869" s="549"/>
      <c r="C1869" s="549"/>
      <c r="D1869" s="549"/>
      <c r="E1869" s="549"/>
      <c r="F1869" s="549"/>
      <c r="G1869" s="549"/>
    </row>
    <row r="1870" spans="2:7">
      <c r="B1870" s="549"/>
      <c r="C1870" s="549"/>
      <c r="D1870" s="549"/>
      <c r="E1870" s="549"/>
      <c r="F1870" s="549"/>
      <c r="G1870" s="549"/>
    </row>
    <row r="1871" spans="2:7">
      <c r="B1871" s="549"/>
      <c r="C1871" s="549"/>
      <c r="D1871" s="549"/>
      <c r="E1871" s="549"/>
      <c r="F1871" s="549"/>
      <c r="G1871" s="549"/>
    </row>
    <row r="1872" spans="2:7">
      <c r="B1872" s="549"/>
      <c r="C1872" s="549"/>
      <c r="D1872" s="549"/>
      <c r="E1872" s="549"/>
      <c r="F1872" s="549"/>
      <c r="G1872" s="549"/>
    </row>
    <row r="1873" spans="2:7">
      <c r="B1873" s="549"/>
      <c r="C1873" s="549"/>
      <c r="D1873" s="549"/>
      <c r="E1873" s="549"/>
      <c r="F1873" s="549"/>
      <c r="G1873" s="549"/>
    </row>
    <row r="1874" spans="2:7">
      <c r="B1874" s="549"/>
      <c r="C1874" s="549"/>
      <c r="D1874" s="549"/>
      <c r="E1874" s="549"/>
      <c r="F1874" s="549"/>
      <c r="G1874" s="549"/>
    </row>
    <row r="1875" spans="2:7">
      <c r="B1875" s="549"/>
      <c r="C1875" s="549"/>
      <c r="D1875" s="549"/>
      <c r="E1875" s="549"/>
      <c r="F1875" s="549"/>
      <c r="G1875" s="549"/>
    </row>
    <row r="1876" spans="2:7">
      <c r="B1876" s="549"/>
      <c r="C1876" s="549"/>
      <c r="D1876" s="549"/>
      <c r="E1876" s="549"/>
      <c r="F1876" s="549"/>
      <c r="G1876" s="549"/>
    </row>
    <row r="1877" spans="2:7">
      <c r="B1877" s="549"/>
      <c r="C1877" s="549"/>
      <c r="D1877" s="549"/>
      <c r="E1877" s="549"/>
      <c r="F1877" s="549"/>
      <c r="G1877" s="549"/>
    </row>
    <row r="1878" spans="2:7">
      <c r="B1878" s="549"/>
      <c r="C1878" s="549"/>
      <c r="D1878" s="549"/>
      <c r="E1878" s="549"/>
      <c r="F1878" s="549"/>
      <c r="G1878" s="549"/>
    </row>
    <row r="1879" spans="2:7">
      <c r="B1879" s="549"/>
      <c r="C1879" s="549"/>
      <c r="D1879" s="549"/>
      <c r="E1879" s="549"/>
      <c r="F1879" s="549"/>
      <c r="G1879" s="549"/>
    </row>
    <row r="1880" spans="2:7">
      <c r="B1880" s="549"/>
      <c r="C1880" s="549"/>
      <c r="D1880" s="549"/>
      <c r="E1880" s="549"/>
      <c r="F1880" s="549"/>
      <c r="G1880" s="549"/>
    </row>
    <row r="1881" spans="2:7">
      <c r="B1881" s="549"/>
      <c r="C1881" s="549"/>
      <c r="D1881" s="549"/>
      <c r="E1881" s="549"/>
      <c r="F1881" s="549"/>
      <c r="G1881" s="549"/>
    </row>
    <row r="1882" spans="2:7">
      <c r="B1882" s="549"/>
      <c r="C1882" s="549"/>
      <c r="D1882" s="549"/>
      <c r="E1882" s="549"/>
      <c r="F1882" s="549"/>
      <c r="G1882" s="549"/>
    </row>
    <row r="1883" spans="2:7">
      <c r="B1883" s="549"/>
      <c r="C1883" s="549"/>
      <c r="D1883" s="549"/>
      <c r="E1883" s="549"/>
      <c r="F1883" s="549"/>
      <c r="G1883" s="549"/>
    </row>
    <row r="1884" spans="2:7">
      <c r="B1884" s="549"/>
      <c r="C1884" s="549"/>
      <c r="D1884" s="549"/>
      <c r="E1884" s="549"/>
      <c r="F1884" s="549"/>
      <c r="G1884" s="549"/>
    </row>
    <row r="1885" spans="2:7">
      <c r="B1885" s="549"/>
      <c r="C1885" s="549"/>
      <c r="D1885" s="549"/>
      <c r="E1885" s="549"/>
      <c r="F1885" s="549"/>
      <c r="G1885" s="549"/>
    </row>
    <row r="1886" spans="2:7">
      <c r="B1886" s="549"/>
      <c r="C1886" s="549"/>
      <c r="D1886" s="549"/>
      <c r="E1886" s="549"/>
      <c r="F1886" s="549"/>
      <c r="G1886" s="549"/>
    </row>
    <row r="1887" spans="2:7">
      <c r="B1887" s="549"/>
      <c r="C1887" s="549"/>
      <c r="D1887" s="549"/>
      <c r="E1887" s="549"/>
      <c r="F1887" s="549"/>
      <c r="G1887" s="549"/>
    </row>
    <row r="1888" spans="2:7">
      <c r="B1888" s="549"/>
      <c r="C1888" s="549"/>
      <c r="D1888" s="549"/>
      <c r="E1888" s="549"/>
      <c r="F1888" s="549"/>
      <c r="G1888" s="549"/>
    </row>
    <row r="1889" spans="2:7">
      <c r="B1889" s="549"/>
      <c r="C1889" s="549"/>
      <c r="D1889" s="549"/>
      <c r="E1889" s="549"/>
      <c r="F1889" s="549"/>
      <c r="G1889" s="549"/>
    </row>
    <row r="1890" spans="2:7">
      <c r="B1890" s="549"/>
      <c r="C1890" s="549"/>
      <c r="D1890" s="549"/>
      <c r="E1890" s="549"/>
      <c r="F1890" s="549"/>
      <c r="G1890" s="549"/>
    </row>
    <row r="1891" spans="2:7">
      <c r="B1891" s="549"/>
      <c r="C1891" s="549"/>
      <c r="D1891" s="549"/>
      <c r="E1891" s="549"/>
      <c r="F1891" s="549"/>
      <c r="G1891" s="549"/>
    </row>
    <row r="1892" spans="2:7">
      <c r="B1892" s="549"/>
      <c r="C1892" s="549"/>
      <c r="D1892" s="549"/>
      <c r="E1892" s="549"/>
      <c r="F1892" s="549"/>
      <c r="G1892" s="549"/>
    </row>
    <row r="1893" spans="2:7">
      <c r="B1893" s="549"/>
      <c r="C1893" s="549"/>
      <c r="D1893" s="549"/>
      <c r="E1893" s="549"/>
      <c r="F1893" s="549"/>
      <c r="G1893" s="549"/>
    </row>
    <row r="1894" spans="2:7">
      <c r="B1894" s="549"/>
      <c r="C1894" s="549"/>
      <c r="D1894" s="549"/>
      <c r="E1894" s="549"/>
      <c r="F1894" s="549"/>
      <c r="G1894" s="549"/>
    </row>
    <row r="1895" spans="2:7">
      <c r="B1895" s="549"/>
      <c r="C1895" s="549"/>
      <c r="D1895" s="549"/>
      <c r="E1895" s="549"/>
      <c r="F1895" s="549"/>
      <c r="G1895" s="549"/>
    </row>
    <row r="1896" spans="2:7">
      <c r="B1896" s="549"/>
      <c r="C1896" s="549"/>
      <c r="D1896" s="549"/>
      <c r="E1896" s="549"/>
      <c r="F1896" s="549"/>
      <c r="G1896" s="549"/>
    </row>
    <row r="1897" spans="2:7">
      <c r="B1897" s="549"/>
      <c r="C1897" s="549"/>
      <c r="D1897" s="549"/>
      <c r="E1897" s="549"/>
      <c r="F1897" s="549"/>
      <c r="G1897" s="549"/>
    </row>
    <row r="1898" spans="2:7">
      <c r="B1898" s="549"/>
      <c r="C1898" s="549"/>
      <c r="D1898" s="549"/>
      <c r="E1898" s="549"/>
      <c r="F1898" s="549"/>
      <c r="G1898" s="549"/>
    </row>
    <row r="1899" spans="2:7">
      <c r="B1899" s="549"/>
      <c r="C1899" s="549"/>
      <c r="D1899" s="549"/>
      <c r="E1899" s="549"/>
      <c r="F1899" s="549"/>
      <c r="G1899" s="549"/>
    </row>
    <row r="1900" spans="2:7">
      <c r="B1900" s="549"/>
      <c r="C1900" s="549"/>
      <c r="D1900" s="549"/>
      <c r="E1900" s="549"/>
      <c r="F1900" s="549"/>
      <c r="G1900" s="549"/>
    </row>
    <row r="1901" spans="2:7">
      <c r="B1901" s="549"/>
      <c r="C1901" s="549"/>
      <c r="D1901" s="549"/>
      <c r="E1901" s="549"/>
      <c r="F1901" s="549"/>
      <c r="G1901" s="549"/>
    </row>
    <row r="1902" spans="2:7">
      <c r="B1902" s="549"/>
      <c r="C1902" s="549"/>
      <c r="D1902" s="549"/>
      <c r="E1902" s="549"/>
      <c r="F1902" s="549"/>
      <c r="G1902" s="549"/>
    </row>
    <row r="1903" spans="2:7">
      <c r="B1903" s="549"/>
      <c r="C1903" s="549"/>
      <c r="D1903" s="549"/>
      <c r="E1903" s="549"/>
      <c r="F1903" s="549"/>
      <c r="G1903" s="549"/>
    </row>
    <row r="1904" spans="2:7">
      <c r="B1904" s="549"/>
      <c r="C1904" s="549"/>
      <c r="D1904" s="549"/>
      <c r="E1904" s="549"/>
      <c r="F1904" s="549"/>
      <c r="G1904" s="549"/>
    </row>
    <row r="1905" spans="2:7">
      <c r="B1905" s="549"/>
      <c r="C1905" s="549"/>
      <c r="D1905" s="549"/>
      <c r="E1905" s="549"/>
      <c r="F1905" s="549"/>
      <c r="G1905" s="549"/>
    </row>
    <row r="1906" spans="2:7">
      <c r="B1906" s="549"/>
      <c r="C1906" s="549"/>
      <c r="D1906" s="549"/>
      <c r="E1906" s="549"/>
      <c r="F1906" s="549"/>
      <c r="G1906" s="549"/>
    </row>
    <row r="1907" spans="2:7">
      <c r="B1907" s="549"/>
      <c r="C1907" s="549"/>
      <c r="D1907" s="549"/>
      <c r="E1907" s="549"/>
      <c r="F1907" s="549"/>
      <c r="G1907" s="549"/>
    </row>
    <row r="1908" spans="2:7">
      <c r="B1908" s="549"/>
      <c r="C1908" s="549"/>
      <c r="D1908" s="549"/>
      <c r="E1908" s="549"/>
      <c r="F1908" s="549"/>
      <c r="G1908" s="549"/>
    </row>
    <row r="1909" spans="2:7">
      <c r="B1909" s="549"/>
      <c r="C1909" s="549"/>
      <c r="D1909" s="549"/>
      <c r="E1909" s="549"/>
      <c r="F1909" s="549"/>
      <c r="G1909" s="549"/>
    </row>
    <row r="1910" spans="2:7">
      <c r="B1910" s="549"/>
      <c r="C1910" s="549"/>
      <c r="D1910" s="549"/>
      <c r="E1910" s="549"/>
      <c r="F1910" s="549"/>
      <c r="G1910" s="549"/>
    </row>
    <row r="1911" spans="2:7">
      <c r="B1911" s="549"/>
      <c r="C1911" s="549"/>
      <c r="D1911" s="549"/>
      <c r="E1911" s="549"/>
      <c r="F1911" s="549"/>
      <c r="G1911" s="549"/>
    </row>
    <row r="1912" spans="2:7">
      <c r="B1912" s="549"/>
      <c r="C1912" s="549"/>
      <c r="D1912" s="549"/>
      <c r="E1912" s="549"/>
      <c r="F1912" s="549"/>
      <c r="G1912" s="549"/>
    </row>
    <row r="1913" spans="2:7">
      <c r="B1913" s="549"/>
      <c r="C1913" s="549"/>
      <c r="D1913" s="549"/>
      <c r="E1913" s="549"/>
      <c r="F1913" s="549"/>
      <c r="G1913" s="549"/>
    </row>
    <row r="1914" spans="2:7">
      <c r="B1914" s="549"/>
      <c r="C1914" s="549"/>
      <c r="D1914" s="549"/>
      <c r="E1914" s="549"/>
      <c r="F1914" s="549"/>
      <c r="G1914" s="549"/>
    </row>
    <row r="1915" spans="2:7">
      <c r="B1915" s="549"/>
      <c r="C1915" s="549"/>
      <c r="D1915" s="549"/>
      <c r="E1915" s="549"/>
      <c r="F1915" s="549"/>
      <c r="G1915" s="549"/>
    </row>
    <row r="1916" spans="2:7">
      <c r="B1916" s="549"/>
      <c r="C1916" s="549"/>
      <c r="D1916" s="549"/>
      <c r="E1916" s="549"/>
      <c r="F1916" s="549"/>
      <c r="G1916" s="549"/>
    </row>
    <row r="1917" spans="2:7">
      <c r="B1917" s="549"/>
      <c r="C1917" s="549"/>
      <c r="D1917" s="549"/>
      <c r="E1917" s="549"/>
      <c r="F1917" s="549"/>
      <c r="G1917" s="549"/>
    </row>
    <row r="1918" spans="2:7">
      <c r="B1918" s="549"/>
      <c r="C1918" s="549"/>
      <c r="D1918" s="549"/>
      <c r="E1918" s="549"/>
      <c r="F1918" s="549"/>
      <c r="G1918" s="549"/>
    </row>
    <row r="1919" spans="2:7">
      <c r="B1919" s="549"/>
      <c r="C1919" s="549"/>
      <c r="D1919" s="549"/>
      <c r="E1919" s="549"/>
      <c r="F1919" s="549"/>
      <c r="G1919" s="549"/>
    </row>
    <row r="1920" spans="2:7">
      <c r="B1920" s="549"/>
      <c r="C1920" s="549"/>
      <c r="D1920" s="549"/>
      <c r="E1920" s="549"/>
      <c r="F1920" s="549"/>
      <c r="G1920" s="549"/>
    </row>
    <row r="1921" spans="2:7">
      <c r="B1921" s="549"/>
      <c r="C1921" s="549"/>
      <c r="D1921" s="549"/>
      <c r="E1921" s="549"/>
      <c r="F1921" s="549"/>
      <c r="G1921" s="549"/>
    </row>
    <row r="1922" spans="2:7">
      <c r="B1922" s="549"/>
      <c r="C1922" s="549"/>
      <c r="D1922" s="549"/>
      <c r="E1922" s="549"/>
      <c r="F1922" s="549"/>
      <c r="G1922" s="549"/>
    </row>
    <row r="1923" spans="2:7">
      <c r="B1923" s="549"/>
      <c r="C1923" s="549"/>
      <c r="D1923" s="549"/>
      <c r="E1923" s="549"/>
      <c r="F1923" s="549"/>
      <c r="G1923" s="549"/>
    </row>
    <row r="1924" spans="2:7">
      <c r="B1924" s="549"/>
      <c r="C1924" s="549"/>
      <c r="D1924" s="549"/>
      <c r="E1924" s="549"/>
      <c r="F1924" s="549"/>
      <c r="G1924" s="549"/>
    </row>
    <row r="1925" spans="2:7">
      <c r="B1925" s="549"/>
      <c r="C1925" s="549"/>
      <c r="D1925" s="549"/>
      <c r="E1925" s="549"/>
      <c r="F1925" s="549"/>
      <c r="G1925" s="549"/>
    </row>
    <row r="1926" spans="2:7">
      <c r="B1926" s="549"/>
      <c r="C1926" s="549"/>
      <c r="D1926" s="549"/>
      <c r="E1926" s="549"/>
      <c r="F1926" s="549"/>
      <c r="G1926" s="549"/>
    </row>
    <row r="1927" spans="2:7">
      <c r="B1927" s="549"/>
      <c r="C1927" s="549"/>
      <c r="D1927" s="549"/>
      <c r="E1927" s="549"/>
      <c r="F1927" s="549"/>
      <c r="G1927" s="549"/>
    </row>
    <row r="1928" spans="2:7">
      <c r="B1928" s="549"/>
      <c r="C1928" s="549"/>
      <c r="D1928" s="549"/>
      <c r="E1928" s="549"/>
      <c r="F1928" s="549"/>
      <c r="G1928" s="549"/>
    </row>
    <row r="1929" spans="2:7">
      <c r="B1929" s="549"/>
      <c r="C1929" s="549"/>
      <c r="D1929" s="549"/>
      <c r="E1929" s="549"/>
      <c r="F1929" s="549"/>
      <c r="G1929" s="549"/>
    </row>
    <row r="1930" spans="2:7">
      <c r="B1930" s="549"/>
      <c r="C1930" s="549"/>
      <c r="D1930" s="549"/>
      <c r="E1930" s="549"/>
      <c r="F1930" s="549"/>
      <c r="G1930" s="549"/>
    </row>
    <row r="1931" spans="2:7">
      <c r="B1931" s="549"/>
      <c r="C1931" s="549"/>
      <c r="D1931" s="549"/>
      <c r="E1931" s="549"/>
      <c r="F1931" s="549"/>
      <c r="G1931" s="549"/>
    </row>
    <row r="1932" spans="2:7">
      <c r="B1932" s="549"/>
      <c r="C1932" s="549"/>
      <c r="D1932" s="549"/>
      <c r="E1932" s="549"/>
      <c r="F1932" s="549"/>
      <c r="G1932" s="549"/>
    </row>
    <row r="1933" spans="2:7">
      <c r="B1933" s="549"/>
      <c r="C1933" s="549"/>
      <c r="D1933" s="549"/>
      <c r="E1933" s="549"/>
      <c r="F1933" s="549"/>
      <c r="G1933" s="549"/>
    </row>
    <row r="1934" spans="2:7">
      <c r="B1934" s="549"/>
      <c r="C1934" s="549"/>
      <c r="D1934" s="549"/>
      <c r="E1934" s="549"/>
      <c r="F1934" s="549"/>
      <c r="G1934" s="549"/>
    </row>
    <row r="1935" spans="2:7">
      <c r="B1935" s="549"/>
      <c r="C1935" s="549"/>
      <c r="D1935" s="549"/>
      <c r="E1935" s="549"/>
      <c r="F1935" s="549"/>
      <c r="G1935" s="549"/>
    </row>
    <row r="1936" spans="2:7">
      <c r="B1936" s="549"/>
      <c r="C1936" s="549"/>
      <c r="D1936" s="549"/>
      <c r="E1936" s="549"/>
      <c r="F1936" s="549"/>
      <c r="G1936" s="549"/>
    </row>
    <row r="1937" spans="2:7">
      <c r="B1937" s="549"/>
      <c r="C1937" s="549"/>
      <c r="D1937" s="549"/>
      <c r="E1937" s="549"/>
      <c r="F1937" s="549"/>
      <c r="G1937" s="549"/>
    </row>
    <row r="1938" spans="2:7">
      <c r="B1938" s="549"/>
      <c r="C1938" s="549"/>
      <c r="D1938" s="549"/>
      <c r="E1938" s="549"/>
      <c r="F1938" s="549"/>
      <c r="G1938" s="549"/>
    </row>
    <row r="1939" spans="2:7">
      <c r="B1939" s="549"/>
      <c r="C1939" s="549"/>
      <c r="D1939" s="549"/>
      <c r="E1939" s="549"/>
      <c r="F1939" s="549"/>
      <c r="G1939" s="549"/>
    </row>
    <row r="1940" spans="2:7">
      <c r="B1940" s="549"/>
      <c r="C1940" s="549"/>
      <c r="D1940" s="549"/>
      <c r="E1940" s="549"/>
      <c r="F1940" s="549"/>
      <c r="G1940" s="549"/>
    </row>
    <row r="1941" spans="2:7">
      <c r="B1941" s="549"/>
      <c r="C1941" s="549"/>
      <c r="D1941" s="549"/>
      <c r="E1941" s="549"/>
      <c r="F1941" s="549"/>
      <c r="G1941" s="549"/>
    </row>
    <row r="1942" spans="2:7">
      <c r="B1942" s="549"/>
      <c r="C1942" s="549"/>
      <c r="D1942" s="549"/>
      <c r="E1942" s="549"/>
      <c r="F1942" s="549"/>
      <c r="G1942" s="549"/>
    </row>
    <row r="1943" spans="2:7">
      <c r="B1943" s="549"/>
      <c r="C1943" s="549"/>
      <c r="D1943" s="549"/>
      <c r="E1943" s="549"/>
      <c r="F1943" s="549"/>
      <c r="G1943" s="549"/>
    </row>
    <row r="1944" spans="2:7">
      <c r="B1944" s="549"/>
      <c r="C1944" s="549"/>
      <c r="D1944" s="549"/>
      <c r="E1944" s="549"/>
      <c r="F1944" s="549"/>
      <c r="G1944" s="549"/>
    </row>
    <row r="1945" spans="2:7">
      <c r="B1945" s="549"/>
      <c r="C1945" s="549"/>
      <c r="D1945" s="549"/>
      <c r="E1945" s="549"/>
      <c r="F1945" s="549"/>
      <c r="G1945" s="549"/>
    </row>
    <row r="1946" spans="2:7">
      <c r="B1946" s="549"/>
      <c r="C1946" s="549"/>
      <c r="D1946" s="549"/>
      <c r="E1946" s="549"/>
      <c r="F1946" s="549"/>
      <c r="G1946" s="549"/>
    </row>
    <row r="1947" spans="2:7">
      <c r="B1947" s="549"/>
      <c r="C1947" s="549"/>
      <c r="D1947" s="549"/>
      <c r="E1947" s="549"/>
      <c r="F1947" s="549"/>
      <c r="G1947" s="549"/>
    </row>
    <row r="1948" spans="2:7">
      <c r="B1948" s="549"/>
      <c r="C1948" s="549"/>
      <c r="D1948" s="549"/>
      <c r="E1948" s="549"/>
      <c r="F1948" s="549"/>
      <c r="G1948" s="549"/>
    </row>
    <row r="1949" spans="2:7">
      <c r="B1949" s="549"/>
      <c r="C1949" s="549"/>
      <c r="D1949" s="549"/>
      <c r="E1949" s="549"/>
      <c r="F1949" s="549"/>
      <c r="G1949" s="549"/>
    </row>
    <row r="1950" spans="2:7">
      <c r="B1950" s="549"/>
      <c r="C1950" s="549"/>
      <c r="D1950" s="549"/>
      <c r="E1950" s="549"/>
      <c r="F1950" s="549"/>
      <c r="G1950" s="549"/>
    </row>
    <row r="1951" spans="2:7">
      <c r="B1951" s="549"/>
      <c r="C1951" s="549"/>
      <c r="D1951" s="549"/>
      <c r="E1951" s="549"/>
      <c r="F1951" s="549"/>
      <c r="G1951" s="549"/>
    </row>
    <row r="1952" spans="2:7">
      <c r="B1952" s="549"/>
      <c r="C1952" s="549"/>
      <c r="D1952" s="549"/>
      <c r="E1952" s="549"/>
      <c r="F1952" s="549"/>
      <c r="G1952" s="549"/>
    </row>
    <row r="1953" spans="2:7">
      <c r="B1953" s="549"/>
      <c r="C1953" s="549"/>
      <c r="D1953" s="549"/>
      <c r="E1953" s="549"/>
      <c r="F1953" s="549"/>
      <c r="G1953" s="549"/>
    </row>
    <row r="1954" spans="2:7">
      <c r="B1954" s="549"/>
      <c r="C1954" s="549"/>
      <c r="D1954" s="549"/>
      <c r="E1954" s="549"/>
      <c r="F1954" s="549"/>
      <c r="G1954" s="549"/>
    </row>
    <row r="1955" spans="2:7">
      <c r="B1955" s="549"/>
      <c r="C1955" s="549"/>
      <c r="D1955" s="549"/>
      <c r="E1955" s="549"/>
      <c r="F1955" s="549"/>
      <c r="G1955" s="549"/>
    </row>
    <row r="1956" spans="2:7">
      <c r="B1956" s="549"/>
      <c r="C1956" s="549"/>
      <c r="D1956" s="549"/>
      <c r="E1956" s="549"/>
      <c r="F1956" s="549"/>
      <c r="G1956" s="549"/>
    </row>
    <row r="1957" spans="2:7">
      <c r="B1957" s="549"/>
      <c r="C1957" s="549"/>
      <c r="D1957" s="549"/>
      <c r="E1957" s="549"/>
      <c r="F1957" s="549"/>
      <c r="G1957" s="549"/>
    </row>
    <row r="1958" spans="2:7">
      <c r="B1958" s="549"/>
      <c r="C1958" s="549"/>
      <c r="D1958" s="549"/>
      <c r="E1958" s="549"/>
      <c r="F1958" s="549"/>
      <c r="G1958" s="549"/>
    </row>
    <row r="1959" spans="2:7">
      <c r="B1959" s="549"/>
      <c r="C1959" s="549"/>
      <c r="D1959" s="549"/>
      <c r="E1959" s="549"/>
      <c r="F1959" s="549"/>
      <c r="G1959" s="549"/>
    </row>
    <row r="1960" spans="2:7">
      <c r="B1960" s="549"/>
      <c r="C1960" s="549"/>
      <c r="D1960" s="549"/>
      <c r="E1960" s="549"/>
      <c r="F1960" s="549"/>
      <c r="G1960" s="549"/>
    </row>
    <row r="1961" spans="2:7">
      <c r="B1961" s="549"/>
      <c r="C1961" s="549"/>
      <c r="D1961" s="549"/>
      <c r="E1961" s="549"/>
      <c r="F1961" s="549"/>
      <c r="G1961" s="549"/>
    </row>
    <row r="1962" spans="2:7">
      <c r="B1962" s="549"/>
      <c r="C1962" s="549"/>
      <c r="D1962" s="549"/>
      <c r="E1962" s="549"/>
      <c r="F1962" s="549"/>
      <c r="G1962" s="549"/>
    </row>
    <row r="1963" spans="2:7">
      <c r="B1963" s="549"/>
      <c r="C1963" s="549"/>
      <c r="D1963" s="549"/>
      <c r="E1963" s="549"/>
      <c r="F1963" s="549"/>
      <c r="G1963" s="549"/>
    </row>
    <row r="1964" spans="2:7">
      <c r="B1964" s="549"/>
      <c r="C1964" s="549"/>
      <c r="D1964" s="549"/>
      <c r="E1964" s="549"/>
      <c r="F1964" s="549"/>
      <c r="G1964" s="549"/>
    </row>
    <row r="1965" spans="2:7">
      <c r="B1965" s="549"/>
      <c r="C1965" s="549"/>
      <c r="D1965" s="549"/>
      <c r="E1965" s="549"/>
      <c r="F1965" s="549"/>
      <c r="G1965" s="549"/>
    </row>
    <row r="1966" spans="2:7">
      <c r="B1966" s="549"/>
      <c r="C1966" s="549"/>
      <c r="D1966" s="549"/>
      <c r="E1966" s="549"/>
      <c r="F1966" s="549"/>
      <c r="G1966" s="549"/>
    </row>
    <row r="1967" spans="2:7">
      <c r="B1967" s="549"/>
      <c r="C1967" s="549"/>
      <c r="D1967" s="549"/>
      <c r="E1967" s="549"/>
      <c r="F1967" s="549"/>
      <c r="G1967" s="549"/>
    </row>
    <row r="1968" spans="2:7">
      <c r="B1968" s="549"/>
      <c r="C1968" s="549"/>
      <c r="D1968" s="549"/>
      <c r="E1968" s="549"/>
      <c r="F1968" s="549"/>
      <c r="G1968" s="549"/>
    </row>
    <row r="1969" spans="2:7">
      <c r="B1969" s="549"/>
      <c r="C1969" s="549"/>
      <c r="D1969" s="549"/>
      <c r="E1969" s="549"/>
      <c r="F1969" s="549"/>
      <c r="G1969" s="549"/>
    </row>
    <row r="1970" spans="2:7">
      <c r="B1970" s="549"/>
      <c r="C1970" s="549"/>
      <c r="D1970" s="549"/>
      <c r="E1970" s="549"/>
      <c r="F1970" s="549"/>
      <c r="G1970" s="549"/>
    </row>
    <row r="1971" spans="2:7">
      <c r="B1971" s="549"/>
      <c r="C1971" s="549"/>
      <c r="D1971" s="549"/>
      <c r="E1971" s="549"/>
      <c r="F1971" s="549"/>
      <c r="G1971" s="549"/>
    </row>
    <row r="1972" spans="2:7">
      <c r="B1972" s="549"/>
      <c r="C1972" s="549"/>
      <c r="D1972" s="549"/>
      <c r="E1972" s="549"/>
      <c r="F1972" s="549"/>
      <c r="G1972" s="549"/>
    </row>
    <row r="1973" spans="2:7">
      <c r="B1973" s="549"/>
      <c r="C1973" s="549"/>
      <c r="D1973" s="549"/>
      <c r="E1973" s="549"/>
      <c r="F1973" s="549"/>
      <c r="G1973" s="549"/>
    </row>
    <row r="1974" spans="2:7">
      <c r="B1974" s="549"/>
      <c r="C1974" s="549"/>
      <c r="D1974" s="549"/>
      <c r="E1974" s="549"/>
      <c r="F1974" s="549"/>
      <c r="G1974" s="549"/>
    </row>
    <row r="1975" spans="2:7">
      <c r="B1975" s="549"/>
      <c r="C1975" s="549"/>
      <c r="D1975" s="549"/>
      <c r="E1975" s="549"/>
      <c r="F1975" s="549"/>
      <c r="G1975" s="549"/>
    </row>
    <row r="1976" spans="2:7">
      <c r="B1976" s="549"/>
      <c r="C1976" s="549"/>
      <c r="D1976" s="549"/>
      <c r="E1976" s="549"/>
      <c r="F1976" s="549"/>
      <c r="G1976" s="549"/>
    </row>
    <row r="1977" spans="2:7">
      <c r="B1977" s="549"/>
      <c r="C1977" s="549"/>
      <c r="D1977" s="549"/>
      <c r="E1977" s="549"/>
      <c r="F1977" s="549"/>
      <c r="G1977" s="549"/>
    </row>
    <row r="1978" spans="2:7">
      <c r="B1978" s="549"/>
      <c r="C1978" s="549"/>
      <c r="D1978" s="549"/>
      <c r="E1978" s="549"/>
      <c r="F1978" s="549"/>
      <c r="G1978" s="549"/>
    </row>
    <row r="1979" spans="2:7">
      <c r="B1979" s="549"/>
      <c r="C1979" s="549"/>
      <c r="D1979" s="549"/>
      <c r="E1979" s="549"/>
      <c r="F1979" s="549"/>
      <c r="G1979" s="549"/>
    </row>
    <row r="1980" spans="2:7">
      <c r="B1980" s="549"/>
      <c r="C1980" s="549"/>
      <c r="D1980" s="549"/>
      <c r="E1980" s="549"/>
      <c r="F1980" s="549"/>
      <c r="G1980" s="549"/>
    </row>
    <row r="1981" spans="2:7">
      <c r="B1981" s="549"/>
      <c r="C1981" s="549"/>
      <c r="D1981" s="549"/>
      <c r="E1981" s="549"/>
      <c r="F1981" s="549"/>
      <c r="G1981" s="549"/>
    </row>
    <row r="1982" spans="2:7">
      <c r="B1982" s="549"/>
      <c r="C1982" s="549"/>
      <c r="D1982" s="549"/>
      <c r="E1982" s="549"/>
      <c r="F1982" s="549"/>
      <c r="G1982" s="549"/>
    </row>
    <row r="1983" spans="2:7">
      <c r="B1983" s="549"/>
      <c r="C1983" s="549"/>
      <c r="D1983" s="549"/>
      <c r="E1983" s="549"/>
      <c r="F1983" s="549"/>
      <c r="G1983" s="549"/>
    </row>
    <row r="1984" spans="2:7">
      <c r="B1984" s="549"/>
      <c r="C1984" s="549"/>
      <c r="D1984" s="549"/>
      <c r="E1984" s="549"/>
      <c r="F1984" s="549"/>
      <c r="G1984" s="549"/>
    </row>
    <row r="1985" spans="2:7">
      <c r="B1985" s="549"/>
      <c r="C1985" s="549"/>
      <c r="D1985" s="549"/>
      <c r="E1985" s="549"/>
      <c r="F1985" s="549"/>
      <c r="G1985" s="549"/>
    </row>
    <row r="1986" spans="2:7">
      <c r="B1986" s="549"/>
      <c r="C1986" s="549"/>
      <c r="D1986" s="549"/>
      <c r="E1986" s="549"/>
      <c r="F1986" s="549"/>
      <c r="G1986" s="549"/>
    </row>
    <row r="1987" spans="2:7">
      <c r="B1987" s="549"/>
      <c r="C1987" s="549"/>
      <c r="D1987" s="549"/>
      <c r="E1987" s="549"/>
      <c r="F1987" s="549"/>
      <c r="G1987" s="549"/>
    </row>
    <row r="1988" spans="2:7">
      <c r="B1988" s="549"/>
      <c r="C1988" s="549"/>
      <c r="D1988" s="549"/>
      <c r="E1988" s="549"/>
      <c r="F1988" s="549"/>
      <c r="G1988" s="549"/>
    </row>
    <row r="1989" spans="2:7">
      <c r="B1989" s="549"/>
      <c r="C1989" s="549"/>
      <c r="D1989" s="549"/>
      <c r="E1989" s="549"/>
      <c r="F1989" s="549"/>
      <c r="G1989" s="549"/>
    </row>
    <row r="1990" spans="2:7">
      <c r="B1990" s="549"/>
      <c r="C1990" s="549"/>
      <c r="D1990" s="549"/>
      <c r="E1990" s="549"/>
      <c r="F1990" s="549"/>
      <c r="G1990" s="549"/>
    </row>
    <row r="1991" spans="2:7">
      <c r="B1991" s="549"/>
      <c r="C1991" s="549"/>
      <c r="D1991" s="549"/>
      <c r="E1991" s="549"/>
      <c r="F1991" s="549"/>
      <c r="G1991" s="549"/>
    </row>
    <row r="1992" spans="2:7">
      <c r="B1992" s="549"/>
      <c r="C1992" s="549"/>
      <c r="D1992" s="549"/>
      <c r="E1992" s="549"/>
      <c r="F1992" s="549"/>
      <c r="G1992" s="549"/>
    </row>
    <row r="1993" spans="2:7">
      <c r="B1993" s="549"/>
      <c r="C1993" s="549"/>
      <c r="D1993" s="549"/>
      <c r="E1993" s="549"/>
      <c r="F1993" s="549"/>
      <c r="G1993" s="549"/>
    </row>
    <row r="1994" spans="2:7">
      <c r="B1994" s="549"/>
      <c r="C1994" s="549"/>
      <c r="D1994" s="549"/>
      <c r="E1994" s="549"/>
      <c r="F1994" s="549"/>
      <c r="G1994" s="549"/>
    </row>
    <row r="1995" spans="2:7">
      <c r="B1995" s="549"/>
      <c r="C1995" s="549"/>
      <c r="D1995" s="549"/>
      <c r="E1995" s="549"/>
      <c r="F1995" s="549"/>
      <c r="G1995" s="549"/>
    </row>
    <row r="1996" spans="2:7">
      <c r="B1996" s="549"/>
      <c r="C1996" s="549"/>
      <c r="D1996" s="549"/>
      <c r="E1996" s="549"/>
      <c r="F1996" s="549"/>
      <c r="G1996" s="549"/>
    </row>
    <row r="1997" spans="2:7">
      <c r="B1997" s="549"/>
      <c r="C1997" s="549"/>
      <c r="D1997" s="549"/>
      <c r="E1997" s="549"/>
      <c r="F1997" s="549"/>
      <c r="G1997" s="549"/>
    </row>
    <row r="1998" spans="2:7">
      <c r="B1998" s="549"/>
      <c r="C1998" s="549"/>
      <c r="D1998" s="549"/>
      <c r="E1998" s="549"/>
      <c r="F1998" s="549"/>
      <c r="G1998" s="549"/>
    </row>
    <row r="1999" spans="2:7">
      <c r="B1999" s="549"/>
      <c r="C1999" s="549"/>
      <c r="D1999" s="549"/>
      <c r="E1999" s="549"/>
      <c r="F1999" s="549"/>
      <c r="G1999" s="549"/>
    </row>
    <row r="2000" spans="2:7">
      <c r="B2000" s="549"/>
      <c r="C2000" s="549"/>
      <c r="D2000" s="549"/>
      <c r="E2000" s="549"/>
      <c r="F2000" s="549"/>
      <c r="G2000" s="549"/>
    </row>
    <row r="2001" spans="2:7">
      <c r="B2001" s="549"/>
      <c r="C2001" s="549"/>
      <c r="D2001" s="549"/>
      <c r="E2001" s="549"/>
      <c r="F2001" s="549"/>
      <c r="G2001" s="549"/>
    </row>
    <row r="2002" spans="2:7">
      <c r="B2002" s="549"/>
      <c r="C2002" s="549"/>
      <c r="D2002" s="549"/>
      <c r="E2002" s="549"/>
      <c r="F2002" s="549"/>
      <c r="G2002" s="549"/>
    </row>
    <row r="2003" spans="2:7">
      <c r="B2003" s="549"/>
      <c r="C2003" s="549"/>
      <c r="D2003" s="549"/>
      <c r="E2003" s="549"/>
      <c r="F2003" s="549"/>
      <c r="G2003" s="549"/>
    </row>
    <row r="2004" spans="2:7">
      <c r="B2004" s="549"/>
      <c r="C2004" s="549"/>
      <c r="D2004" s="549"/>
      <c r="E2004" s="549"/>
      <c r="F2004" s="549"/>
      <c r="G2004" s="549"/>
    </row>
    <row r="2005" spans="2:7">
      <c r="B2005" s="549"/>
      <c r="C2005" s="549"/>
      <c r="D2005" s="549"/>
      <c r="E2005" s="549"/>
      <c r="F2005" s="549"/>
      <c r="G2005" s="549"/>
    </row>
    <row r="2006" spans="2:7">
      <c r="B2006" s="549"/>
      <c r="C2006" s="549"/>
      <c r="D2006" s="549"/>
      <c r="E2006" s="549"/>
      <c r="F2006" s="549"/>
      <c r="G2006" s="549"/>
    </row>
    <row r="2007" spans="2:7">
      <c r="B2007" s="549"/>
      <c r="C2007" s="549"/>
      <c r="D2007" s="549"/>
      <c r="E2007" s="549"/>
      <c r="F2007" s="549"/>
      <c r="G2007" s="549"/>
    </row>
    <row r="2008" spans="2:7">
      <c r="B2008" s="549"/>
      <c r="C2008" s="549"/>
      <c r="D2008" s="549"/>
      <c r="E2008" s="549"/>
      <c r="F2008" s="549"/>
      <c r="G2008" s="549"/>
    </row>
    <row r="2009" spans="2:7">
      <c r="B2009" s="549"/>
      <c r="C2009" s="549"/>
      <c r="D2009" s="549"/>
      <c r="E2009" s="549"/>
      <c r="F2009" s="549"/>
      <c r="G2009" s="549"/>
    </row>
    <row r="2010" spans="2:7">
      <c r="B2010" s="549"/>
      <c r="C2010" s="549"/>
      <c r="D2010" s="549"/>
      <c r="E2010" s="549"/>
      <c r="F2010" s="549"/>
      <c r="G2010" s="549"/>
    </row>
    <row r="2011" spans="2:7">
      <c r="B2011" s="549"/>
      <c r="C2011" s="549"/>
      <c r="D2011" s="549"/>
      <c r="E2011" s="549"/>
      <c r="F2011" s="549"/>
      <c r="G2011" s="549"/>
    </row>
    <row r="2012" spans="2:7">
      <c r="B2012" s="549"/>
      <c r="C2012" s="549"/>
      <c r="D2012" s="549"/>
      <c r="E2012" s="549"/>
      <c r="F2012" s="549"/>
      <c r="G2012" s="549"/>
    </row>
    <row r="2013" spans="2:7">
      <c r="B2013" s="549"/>
      <c r="C2013" s="549"/>
      <c r="D2013" s="549"/>
      <c r="E2013" s="549"/>
      <c r="F2013" s="549"/>
      <c r="G2013" s="549"/>
    </row>
    <row r="2014" spans="2:7">
      <c r="B2014" s="549"/>
      <c r="C2014" s="549"/>
      <c r="D2014" s="549"/>
      <c r="E2014" s="549"/>
      <c r="F2014" s="549"/>
      <c r="G2014" s="549"/>
    </row>
    <row r="2015" spans="2:7">
      <c r="B2015" s="549"/>
      <c r="C2015" s="549"/>
      <c r="D2015" s="549"/>
      <c r="E2015" s="549"/>
      <c r="F2015" s="549"/>
      <c r="G2015" s="549"/>
    </row>
    <row r="2016" spans="2:7">
      <c r="B2016" s="549"/>
      <c r="C2016" s="549"/>
      <c r="D2016" s="549"/>
      <c r="E2016" s="549"/>
      <c r="F2016" s="549"/>
      <c r="G2016" s="549"/>
    </row>
    <row r="2017" spans="2:7">
      <c r="B2017" s="549"/>
      <c r="C2017" s="549"/>
      <c r="D2017" s="549"/>
      <c r="E2017" s="549"/>
      <c r="F2017" s="549"/>
      <c r="G2017" s="549"/>
    </row>
    <row r="2018" spans="2:7">
      <c r="B2018" s="549"/>
      <c r="C2018" s="549"/>
      <c r="D2018" s="549"/>
      <c r="E2018" s="549"/>
      <c r="F2018" s="549"/>
      <c r="G2018" s="549"/>
    </row>
    <row r="2019" spans="2:7">
      <c r="B2019" s="549"/>
      <c r="C2019" s="549"/>
      <c r="D2019" s="549"/>
      <c r="E2019" s="549"/>
      <c r="F2019" s="549"/>
      <c r="G2019" s="549"/>
    </row>
    <row r="2020" spans="2:7">
      <c r="B2020" s="549"/>
      <c r="C2020" s="549"/>
      <c r="D2020" s="549"/>
      <c r="E2020" s="549"/>
      <c r="F2020" s="549"/>
      <c r="G2020" s="549"/>
    </row>
    <row r="2021" spans="2:7">
      <c r="B2021" s="549"/>
      <c r="C2021" s="549"/>
      <c r="D2021" s="549"/>
      <c r="E2021" s="549"/>
      <c r="F2021" s="549"/>
      <c r="G2021" s="549"/>
    </row>
    <row r="2022" spans="2:7">
      <c r="B2022" s="549"/>
      <c r="C2022" s="549"/>
      <c r="D2022" s="549"/>
      <c r="E2022" s="549"/>
      <c r="F2022" s="549"/>
      <c r="G2022" s="549"/>
    </row>
    <row r="2023" spans="2:7">
      <c r="B2023" s="549"/>
      <c r="C2023" s="549"/>
      <c r="D2023" s="549"/>
      <c r="E2023" s="549"/>
      <c r="F2023" s="549"/>
      <c r="G2023" s="549"/>
    </row>
    <row r="2024" spans="2:7">
      <c r="B2024" s="549"/>
      <c r="C2024" s="549"/>
      <c r="D2024" s="549"/>
      <c r="E2024" s="549"/>
      <c r="F2024" s="549"/>
      <c r="G2024" s="549"/>
    </row>
    <row r="2025" spans="2:7">
      <c r="B2025" s="549"/>
      <c r="C2025" s="549"/>
      <c r="D2025" s="549"/>
      <c r="E2025" s="549"/>
      <c r="F2025" s="549"/>
      <c r="G2025" s="549"/>
    </row>
    <row r="2026" spans="2:7">
      <c r="B2026" s="549"/>
      <c r="C2026" s="549"/>
      <c r="D2026" s="549"/>
      <c r="E2026" s="549"/>
      <c r="F2026" s="549"/>
      <c r="G2026" s="549"/>
    </row>
    <row r="2027" spans="2:7">
      <c r="B2027" s="549"/>
      <c r="C2027" s="549"/>
      <c r="D2027" s="549"/>
      <c r="E2027" s="549"/>
      <c r="F2027" s="549"/>
      <c r="G2027" s="549"/>
    </row>
    <row r="2028" spans="2:7">
      <c r="B2028" s="549"/>
      <c r="C2028" s="549"/>
      <c r="D2028" s="549"/>
      <c r="E2028" s="549"/>
      <c r="F2028" s="549"/>
      <c r="G2028" s="549"/>
    </row>
    <row r="2029" spans="2:7">
      <c r="B2029" s="549"/>
      <c r="C2029" s="549"/>
      <c r="D2029" s="549"/>
      <c r="E2029" s="549"/>
      <c r="F2029" s="549"/>
      <c r="G2029" s="549"/>
    </row>
    <row r="2030" spans="2:7">
      <c r="B2030" s="549"/>
      <c r="C2030" s="549"/>
      <c r="D2030" s="549"/>
      <c r="E2030" s="549"/>
      <c r="F2030" s="549"/>
      <c r="G2030" s="549"/>
    </row>
    <row r="2031" spans="2:7">
      <c r="B2031" s="549"/>
      <c r="C2031" s="549"/>
      <c r="D2031" s="549"/>
      <c r="E2031" s="549"/>
      <c r="F2031" s="549"/>
      <c r="G2031" s="549"/>
    </row>
    <row r="2032" spans="2:7">
      <c r="B2032" s="549"/>
      <c r="C2032" s="549"/>
      <c r="D2032" s="549"/>
      <c r="E2032" s="549"/>
      <c r="F2032" s="549"/>
      <c r="G2032" s="549"/>
    </row>
    <row r="2033" spans="2:7">
      <c r="B2033" s="549"/>
      <c r="C2033" s="549"/>
      <c r="D2033" s="549"/>
      <c r="E2033" s="549"/>
      <c r="F2033" s="549"/>
      <c r="G2033" s="549"/>
    </row>
    <row r="2034" spans="2:7">
      <c r="B2034" s="549"/>
      <c r="C2034" s="549"/>
      <c r="D2034" s="549"/>
      <c r="E2034" s="549"/>
      <c r="F2034" s="549"/>
      <c r="G2034" s="549"/>
    </row>
    <row r="2035" spans="2:7">
      <c r="B2035" s="549"/>
      <c r="C2035" s="549"/>
      <c r="D2035" s="549"/>
      <c r="E2035" s="549"/>
      <c r="F2035" s="549"/>
      <c r="G2035" s="549"/>
    </row>
    <row r="2036" spans="2:7">
      <c r="B2036" s="549"/>
      <c r="C2036" s="549"/>
      <c r="D2036" s="549"/>
      <c r="E2036" s="549"/>
      <c r="F2036" s="549"/>
      <c r="G2036" s="549"/>
    </row>
    <row r="2037" spans="2:7">
      <c r="B2037" s="549"/>
      <c r="C2037" s="549"/>
      <c r="D2037" s="549"/>
      <c r="E2037" s="549"/>
      <c r="F2037" s="549"/>
      <c r="G2037" s="549"/>
    </row>
    <row r="2038" spans="2:7">
      <c r="B2038" s="549"/>
      <c r="C2038" s="549"/>
      <c r="D2038" s="549"/>
      <c r="E2038" s="549"/>
      <c r="F2038" s="549"/>
      <c r="G2038" s="549"/>
    </row>
    <row r="2039" spans="2:7">
      <c r="B2039" s="549"/>
      <c r="C2039" s="549"/>
      <c r="D2039" s="549"/>
      <c r="E2039" s="549"/>
      <c r="F2039" s="549"/>
      <c r="G2039" s="549"/>
    </row>
    <row r="2040" spans="2:7">
      <c r="B2040" s="549"/>
      <c r="C2040" s="549"/>
      <c r="D2040" s="549"/>
      <c r="E2040" s="549"/>
      <c r="F2040" s="549"/>
      <c r="G2040" s="549"/>
    </row>
    <row r="2041" spans="2:7">
      <c r="B2041" s="549"/>
      <c r="C2041" s="549"/>
      <c r="D2041" s="549"/>
      <c r="E2041" s="549"/>
      <c r="F2041" s="549"/>
      <c r="G2041" s="549"/>
    </row>
    <row r="2042" spans="2:7">
      <c r="B2042" s="549"/>
      <c r="C2042" s="549"/>
      <c r="D2042" s="549"/>
      <c r="E2042" s="549"/>
      <c r="F2042" s="549"/>
      <c r="G2042" s="549"/>
    </row>
    <row r="2043" spans="2:7">
      <c r="B2043" s="549"/>
      <c r="C2043" s="549"/>
      <c r="D2043" s="549"/>
      <c r="E2043" s="549"/>
      <c r="F2043" s="549"/>
      <c r="G2043" s="549"/>
    </row>
    <row r="2044" spans="2:7">
      <c r="B2044" s="549"/>
      <c r="C2044" s="549"/>
      <c r="D2044" s="549"/>
      <c r="E2044" s="549"/>
      <c r="F2044" s="549"/>
      <c r="G2044" s="549"/>
    </row>
    <row r="2045" spans="2:7">
      <c r="B2045" s="549"/>
      <c r="C2045" s="549"/>
      <c r="D2045" s="549"/>
      <c r="E2045" s="549"/>
      <c r="F2045" s="549"/>
      <c r="G2045" s="549"/>
    </row>
    <row r="2046" spans="2:7">
      <c r="B2046" s="549"/>
      <c r="C2046" s="549"/>
      <c r="D2046" s="549"/>
      <c r="E2046" s="549"/>
      <c r="F2046" s="549"/>
      <c r="G2046" s="549"/>
    </row>
    <row r="2047" spans="2:7">
      <c r="B2047" s="549"/>
      <c r="C2047" s="549"/>
      <c r="D2047" s="549"/>
      <c r="E2047" s="549"/>
      <c r="F2047" s="549"/>
      <c r="G2047" s="549"/>
    </row>
    <row r="2048" spans="2:7">
      <c r="B2048" s="549"/>
      <c r="C2048" s="549"/>
      <c r="D2048" s="549"/>
      <c r="E2048" s="549"/>
      <c r="F2048" s="549"/>
      <c r="G2048" s="549"/>
    </row>
    <row r="2049" spans="2:7">
      <c r="B2049" s="549"/>
      <c r="C2049" s="549"/>
      <c r="D2049" s="549"/>
      <c r="E2049" s="549"/>
      <c r="F2049" s="549"/>
      <c r="G2049" s="549"/>
    </row>
    <row r="2050" spans="2:7">
      <c r="B2050" s="549"/>
      <c r="C2050" s="549"/>
      <c r="D2050" s="549"/>
      <c r="E2050" s="549"/>
      <c r="F2050" s="549"/>
      <c r="G2050" s="549"/>
    </row>
    <row r="2051" spans="2:7">
      <c r="B2051" s="549"/>
      <c r="C2051" s="549"/>
      <c r="D2051" s="549"/>
      <c r="E2051" s="549"/>
      <c r="F2051" s="549"/>
      <c r="G2051" s="549"/>
    </row>
    <row r="2052" spans="2:7">
      <c r="B2052" s="549"/>
      <c r="C2052" s="549"/>
      <c r="D2052" s="549"/>
      <c r="E2052" s="549"/>
      <c r="F2052" s="549"/>
      <c r="G2052" s="549"/>
    </row>
    <row r="2053" spans="2:7">
      <c r="B2053" s="549"/>
      <c r="C2053" s="549"/>
      <c r="D2053" s="549"/>
      <c r="E2053" s="549"/>
      <c r="F2053" s="549"/>
      <c r="G2053" s="549"/>
    </row>
    <row r="2054" spans="2:7">
      <c r="B2054" s="549"/>
      <c r="C2054" s="549"/>
      <c r="D2054" s="549"/>
      <c r="E2054" s="549"/>
      <c r="F2054" s="549"/>
      <c r="G2054" s="549"/>
    </row>
    <row r="2055" spans="2:7">
      <c r="B2055" s="549"/>
      <c r="C2055" s="549"/>
      <c r="D2055" s="549"/>
      <c r="E2055" s="549"/>
      <c r="F2055" s="549"/>
      <c r="G2055" s="549"/>
    </row>
    <row r="2056" spans="2:7">
      <c r="B2056" s="549"/>
      <c r="C2056" s="549"/>
      <c r="D2056" s="549"/>
      <c r="E2056" s="549"/>
      <c r="F2056" s="549"/>
      <c r="G2056" s="549"/>
    </row>
    <row r="2057" spans="2:7">
      <c r="B2057" s="549"/>
      <c r="C2057" s="549"/>
      <c r="D2057" s="549"/>
      <c r="E2057" s="549"/>
      <c r="F2057" s="549"/>
      <c r="G2057" s="549"/>
    </row>
    <row r="2058" spans="2:7">
      <c r="B2058" s="549"/>
      <c r="C2058" s="549"/>
      <c r="D2058" s="549"/>
      <c r="E2058" s="549"/>
      <c r="F2058" s="549"/>
      <c r="G2058" s="549"/>
    </row>
    <row r="2059" spans="2:7">
      <c r="B2059" s="549"/>
      <c r="C2059" s="549"/>
      <c r="D2059" s="549"/>
      <c r="E2059" s="549"/>
      <c r="F2059" s="549"/>
      <c r="G2059" s="549"/>
    </row>
    <row r="2060" spans="2:7">
      <c r="B2060" s="549"/>
      <c r="C2060" s="549"/>
      <c r="D2060" s="549"/>
      <c r="E2060" s="549"/>
      <c r="F2060" s="549"/>
      <c r="G2060" s="549"/>
    </row>
    <row r="2061" spans="2:7">
      <c r="B2061" s="549"/>
      <c r="C2061" s="549"/>
      <c r="D2061" s="549"/>
      <c r="E2061" s="549"/>
      <c r="F2061" s="549"/>
      <c r="G2061" s="549"/>
    </row>
    <row r="2062" spans="2:7">
      <c r="B2062" s="549"/>
      <c r="C2062" s="549"/>
      <c r="D2062" s="549"/>
      <c r="E2062" s="549"/>
      <c r="F2062" s="549"/>
      <c r="G2062" s="549"/>
    </row>
    <row r="2063" spans="2:7">
      <c r="B2063" s="549"/>
      <c r="C2063" s="549"/>
      <c r="D2063" s="549"/>
      <c r="E2063" s="549"/>
      <c r="F2063" s="549"/>
      <c r="G2063" s="549"/>
    </row>
    <row r="2064" spans="2:7">
      <c r="B2064" s="549"/>
      <c r="C2064" s="549"/>
      <c r="D2064" s="549"/>
      <c r="E2064" s="549"/>
      <c r="F2064" s="549"/>
      <c r="G2064" s="549"/>
    </row>
    <row r="2065" spans="2:7">
      <c r="B2065" s="549"/>
      <c r="C2065" s="549"/>
      <c r="D2065" s="549"/>
      <c r="E2065" s="549"/>
      <c r="F2065" s="549"/>
      <c r="G2065" s="549"/>
    </row>
    <row r="2066" spans="2:7">
      <c r="B2066" s="549"/>
      <c r="C2066" s="549"/>
      <c r="D2066" s="549"/>
      <c r="E2066" s="549"/>
      <c r="F2066" s="549"/>
      <c r="G2066" s="549"/>
    </row>
    <row r="2067" spans="2:7">
      <c r="B2067" s="549"/>
      <c r="C2067" s="549"/>
      <c r="D2067" s="549"/>
      <c r="E2067" s="549"/>
      <c r="F2067" s="549"/>
      <c r="G2067" s="549"/>
    </row>
    <row r="2068" spans="2:7">
      <c r="B2068" s="549"/>
      <c r="C2068" s="549"/>
      <c r="D2068" s="549"/>
      <c r="E2068" s="549"/>
      <c r="F2068" s="549"/>
      <c r="G2068" s="549"/>
    </row>
    <row r="2069" spans="2:7">
      <c r="B2069" s="549"/>
      <c r="C2069" s="549"/>
      <c r="D2069" s="549"/>
      <c r="E2069" s="549"/>
      <c r="F2069" s="549"/>
      <c r="G2069" s="549"/>
    </row>
    <row r="2070" spans="2:7">
      <c r="B2070" s="549"/>
      <c r="C2070" s="549"/>
      <c r="D2070" s="549"/>
      <c r="E2070" s="549"/>
      <c r="F2070" s="549"/>
      <c r="G2070" s="549"/>
    </row>
    <row r="2071" spans="2:7">
      <c r="B2071" s="549"/>
      <c r="C2071" s="549"/>
      <c r="D2071" s="549"/>
      <c r="E2071" s="549"/>
      <c r="F2071" s="549"/>
      <c r="G2071" s="549"/>
    </row>
    <row r="2072" spans="2:7">
      <c r="B2072" s="549"/>
      <c r="C2072" s="549"/>
      <c r="D2072" s="549"/>
      <c r="E2072" s="549"/>
      <c r="F2072" s="549"/>
      <c r="G2072" s="549"/>
    </row>
    <row r="2073" spans="2:7">
      <c r="B2073" s="549"/>
      <c r="C2073" s="549"/>
      <c r="D2073" s="549"/>
      <c r="E2073" s="549"/>
      <c r="F2073" s="549"/>
      <c r="G2073" s="549"/>
    </row>
    <row r="2074" spans="2:7">
      <c r="B2074" s="549"/>
      <c r="C2074" s="549"/>
      <c r="D2074" s="549"/>
      <c r="E2074" s="549"/>
      <c r="F2074" s="549"/>
      <c r="G2074" s="549"/>
    </row>
    <row r="2075" spans="2:7">
      <c r="B2075" s="549"/>
      <c r="C2075" s="549"/>
      <c r="D2075" s="549"/>
      <c r="E2075" s="549"/>
      <c r="F2075" s="549"/>
      <c r="G2075" s="549"/>
    </row>
    <row r="2076" spans="2:7">
      <c r="B2076" s="549"/>
      <c r="C2076" s="549"/>
      <c r="D2076" s="549"/>
      <c r="E2076" s="549"/>
      <c r="F2076" s="549"/>
      <c r="G2076" s="549"/>
    </row>
    <row r="2077" spans="2:7">
      <c r="B2077" s="549"/>
      <c r="C2077" s="549"/>
      <c r="D2077" s="549"/>
      <c r="E2077" s="549"/>
      <c r="F2077" s="549"/>
      <c r="G2077" s="549"/>
    </row>
    <row r="2078" spans="2:7">
      <c r="B2078" s="549"/>
      <c r="C2078" s="549"/>
      <c r="D2078" s="549"/>
      <c r="E2078" s="549"/>
      <c r="F2078" s="549"/>
      <c r="G2078" s="549"/>
    </row>
    <row r="2079" spans="2:7">
      <c r="B2079" s="549"/>
      <c r="C2079" s="549"/>
      <c r="D2079" s="549"/>
      <c r="E2079" s="549"/>
      <c r="F2079" s="549"/>
      <c r="G2079" s="549"/>
    </row>
    <row r="2080" spans="2:7">
      <c r="B2080" s="549"/>
      <c r="C2080" s="549"/>
      <c r="D2080" s="549"/>
      <c r="E2080" s="549"/>
      <c r="F2080" s="549"/>
      <c r="G2080" s="549"/>
    </row>
    <row r="2081" spans="2:7">
      <c r="B2081" s="549"/>
      <c r="C2081" s="549"/>
      <c r="D2081" s="549"/>
      <c r="E2081" s="549"/>
      <c r="F2081" s="549"/>
      <c r="G2081" s="549"/>
    </row>
    <row r="2082" spans="2:7">
      <c r="B2082" s="549"/>
      <c r="C2082" s="549"/>
      <c r="D2082" s="549"/>
      <c r="E2082" s="549"/>
      <c r="F2082" s="549"/>
      <c r="G2082" s="549"/>
    </row>
    <row r="2083" spans="2:7">
      <c r="B2083" s="549"/>
      <c r="C2083" s="549"/>
      <c r="D2083" s="549"/>
      <c r="E2083" s="549"/>
      <c r="F2083" s="549"/>
      <c r="G2083" s="549"/>
    </row>
    <row r="2084" spans="2:7">
      <c r="B2084" s="549"/>
      <c r="C2084" s="549"/>
      <c r="D2084" s="549"/>
      <c r="E2084" s="549"/>
      <c r="F2084" s="549"/>
      <c r="G2084" s="549"/>
    </row>
    <row r="2085" spans="2:7">
      <c r="B2085" s="549"/>
      <c r="C2085" s="549"/>
      <c r="D2085" s="549"/>
      <c r="E2085" s="549"/>
      <c r="F2085" s="549"/>
      <c r="G2085" s="549"/>
    </row>
    <row r="2086" spans="2:7">
      <c r="B2086" s="549"/>
      <c r="C2086" s="549"/>
      <c r="D2086" s="549"/>
      <c r="E2086" s="549"/>
      <c r="F2086" s="549"/>
      <c r="G2086" s="549"/>
    </row>
    <row r="2087" spans="2:7">
      <c r="B2087" s="549"/>
      <c r="C2087" s="549"/>
      <c r="D2087" s="549"/>
      <c r="E2087" s="549"/>
      <c r="F2087" s="549"/>
      <c r="G2087" s="549"/>
    </row>
    <row r="2088" spans="2:7">
      <c r="B2088" s="549"/>
      <c r="C2088" s="549"/>
      <c r="D2088" s="549"/>
      <c r="E2088" s="549"/>
      <c r="F2088" s="549"/>
      <c r="G2088" s="549"/>
    </row>
    <row r="2089" spans="2:7">
      <c r="B2089" s="549"/>
      <c r="C2089" s="549"/>
      <c r="D2089" s="549"/>
      <c r="E2089" s="549"/>
      <c r="F2089" s="549"/>
      <c r="G2089" s="549"/>
    </row>
    <row r="2090" spans="2:7">
      <c r="B2090" s="549"/>
      <c r="C2090" s="549"/>
      <c r="D2090" s="549"/>
      <c r="E2090" s="549"/>
      <c r="F2090" s="549"/>
      <c r="G2090" s="549"/>
    </row>
    <row r="2091" spans="2:7">
      <c r="B2091" s="549"/>
      <c r="C2091" s="549"/>
      <c r="D2091" s="549"/>
      <c r="E2091" s="549"/>
      <c r="F2091" s="549"/>
      <c r="G2091" s="549"/>
    </row>
    <row r="2092" spans="2:7">
      <c r="B2092" s="549"/>
      <c r="C2092" s="549"/>
      <c r="D2092" s="549"/>
      <c r="E2092" s="549"/>
      <c r="F2092" s="549"/>
      <c r="G2092" s="549"/>
    </row>
    <row r="2093" spans="2:7">
      <c r="B2093" s="549"/>
      <c r="C2093" s="549"/>
      <c r="D2093" s="549"/>
      <c r="E2093" s="549"/>
      <c r="F2093" s="549"/>
      <c r="G2093" s="549"/>
    </row>
    <row r="2094" spans="2:7">
      <c r="B2094" s="549"/>
      <c r="C2094" s="549"/>
      <c r="D2094" s="549"/>
      <c r="E2094" s="549"/>
      <c r="F2094" s="549"/>
      <c r="G2094" s="549"/>
    </row>
    <row r="2095" spans="2:7">
      <c r="B2095" s="549"/>
      <c r="C2095" s="549"/>
      <c r="D2095" s="549"/>
      <c r="E2095" s="549"/>
      <c r="F2095" s="549"/>
      <c r="G2095" s="549"/>
    </row>
    <row r="2096" spans="2:7">
      <c r="B2096" s="549"/>
      <c r="C2096" s="549"/>
      <c r="D2096" s="549"/>
      <c r="E2096" s="549"/>
      <c r="F2096" s="549"/>
      <c r="G2096" s="549"/>
    </row>
    <row r="2097" spans="2:7">
      <c r="B2097" s="549"/>
      <c r="C2097" s="549"/>
      <c r="D2097" s="549"/>
      <c r="E2097" s="549"/>
      <c r="F2097" s="549"/>
      <c r="G2097" s="549"/>
    </row>
    <row r="2098" spans="2:7">
      <c r="B2098" s="549"/>
      <c r="C2098" s="549"/>
      <c r="D2098" s="549"/>
      <c r="E2098" s="549"/>
      <c r="F2098" s="549"/>
      <c r="G2098" s="549"/>
    </row>
    <row r="2099" spans="2:7">
      <c r="B2099" s="549"/>
      <c r="C2099" s="549"/>
      <c r="D2099" s="549"/>
      <c r="E2099" s="549"/>
      <c r="F2099" s="549"/>
      <c r="G2099" s="549"/>
    </row>
    <row r="2100" spans="2:7">
      <c r="B2100" s="549"/>
      <c r="C2100" s="549"/>
      <c r="D2100" s="549"/>
      <c r="E2100" s="549"/>
      <c r="F2100" s="549"/>
      <c r="G2100" s="549"/>
    </row>
    <row r="2101" spans="2:7">
      <c r="B2101" s="549"/>
      <c r="C2101" s="549"/>
      <c r="D2101" s="549"/>
      <c r="E2101" s="549"/>
      <c r="F2101" s="549"/>
      <c r="G2101" s="549"/>
    </row>
    <row r="2102" spans="2:7">
      <c r="B2102" s="549"/>
      <c r="C2102" s="549"/>
      <c r="D2102" s="549"/>
      <c r="E2102" s="549"/>
      <c r="F2102" s="549"/>
      <c r="G2102" s="549"/>
    </row>
    <row r="2103" spans="2:7">
      <c r="B2103" s="549"/>
      <c r="C2103" s="549"/>
      <c r="D2103" s="549"/>
      <c r="E2103" s="549"/>
      <c r="F2103" s="549"/>
      <c r="G2103" s="549"/>
    </row>
    <row r="2104" spans="2:7">
      <c r="B2104" s="549"/>
      <c r="C2104" s="549"/>
      <c r="D2104" s="549"/>
      <c r="E2104" s="549"/>
      <c r="F2104" s="549"/>
      <c r="G2104" s="549"/>
    </row>
    <row r="2105" spans="2:7">
      <c r="B2105" s="549"/>
      <c r="C2105" s="549"/>
      <c r="D2105" s="549"/>
      <c r="E2105" s="549"/>
      <c r="F2105" s="549"/>
      <c r="G2105" s="549"/>
    </row>
    <row r="2106" spans="2:7">
      <c r="B2106" s="549"/>
      <c r="C2106" s="549"/>
      <c r="D2106" s="549"/>
      <c r="E2106" s="549"/>
      <c r="F2106" s="549"/>
      <c r="G2106" s="549"/>
    </row>
    <row r="2107" spans="2:7">
      <c r="B2107" s="549"/>
      <c r="C2107" s="549"/>
      <c r="D2107" s="549"/>
      <c r="E2107" s="549"/>
      <c r="F2107" s="549"/>
      <c r="G2107" s="549"/>
    </row>
    <row r="2108" spans="2:7">
      <c r="B2108" s="549"/>
      <c r="C2108" s="549"/>
      <c r="D2108" s="549"/>
      <c r="E2108" s="549"/>
      <c r="F2108" s="549"/>
      <c r="G2108" s="549"/>
    </row>
    <row r="2109" spans="2:7">
      <c r="B2109" s="549"/>
      <c r="C2109" s="549"/>
      <c r="D2109" s="549"/>
      <c r="E2109" s="549"/>
      <c r="F2109" s="549"/>
      <c r="G2109" s="549"/>
    </row>
    <row r="2110" spans="2:7">
      <c r="B2110" s="549"/>
      <c r="C2110" s="549"/>
      <c r="D2110" s="549"/>
      <c r="E2110" s="549"/>
      <c r="F2110" s="549"/>
      <c r="G2110" s="549"/>
    </row>
    <row r="2111" spans="2:7">
      <c r="B2111" s="549"/>
      <c r="C2111" s="549"/>
      <c r="D2111" s="549"/>
      <c r="E2111" s="549"/>
      <c r="F2111" s="549"/>
      <c r="G2111" s="549"/>
    </row>
    <row r="2112" spans="2:7">
      <c r="B2112" s="549"/>
      <c r="C2112" s="549"/>
      <c r="D2112" s="549"/>
      <c r="E2112" s="549"/>
      <c r="F2112" s="549"/>
      <c r="G2112" s="549"/>
    </row>
    <row r="2113" spans="2:7">
      <c r="B2113" s="549"/>
      <c r="C2113" s="549"/>
      <c r="D2113" s="549"/>
      <c r="E2113" s="549"/>
      <c r="F2113" s="549"/>
      <c r="G2113" s="549"/>
    </row>
    <row r="2114" spans="2:7">
      <c r="B2114" s="549"/>
      <c r="C2114" s="549"/>
      <c r="D2114" s="549"/>
      <c r="E2114" s="549"/>
      <c r="F2114" s="549"/>
      <c r="G2114" s="549"/>
    </row>
    <row r="2115" spans="2:7">
      <c r="B2115" s="549"/>
      <c r="C2115" s="549"/>
      <c r="D2115" s="549"/>
      <c r="E2115" s="549"/>
      <c r="F2115" s="549"/>
      <c r="G2115" s="549"/>
    </row>
    <row r="2116" spans="2:7">
      <c r="B2116" s="549"/>
      <c r="C2116" s="549"/>
      <c r="D2116" s="549"/>
      <c r="E2116" s="549"/>
      <c r="F2116" s="549"/>
      <c r="G2116" s="549"/>
    </row>
    <row r="2117" spans="2:7">
      <c r="B2117" s="549"/>
      <c r="C2117" s="549"/>
      <c r="D2117" s="549"/>
      <c r="E2117" s="549"/>
      <c r="F2117" s="549"/>
      <c r="G2117" s="549"/>
    </row>
    <row r="2118" spans="2:7">
      <c r="B2118" s="549"/>
      <c r="C2118" s="549"/>
      <c r="D2118" s="549"/>
      <c r="E2118" s="549"/>
      <c r="F2118" s="549"/>
      <c r="G2118" s="549"/>
    </row>
    <row r="2119" spans="2:7">
      <c r="B2119" s="549"/>
      <c r="C2119" s="549"/>
      <c r="D2119" s="549"/>
      <c r="E2119" s="549"/>
      <c r="F2119" s="549"/>
      <c r="G2119" s="549"/>
    </row>
    <row r="2120" spans="2:7">
      <c r="B2120" s="549"/>
      <c r="C2120" s="549"/>
      <c r="D2120" s="549"/>
      <c r="E2120" s="549"/>
      <c r="F2120" s="549"/>
      <c r="G2120" s="549"/>
    </row>
    <row r="2121" spans="2:7">
      <c r="B2121" s="549"/>
      <c r="C2121" s="549"/>
      <c r="D2121" s="549"/>
      <c r="E2121" s="549"/>
      <c r="F2121" s="549"/>
      <c r="G2121" s="549"/>
    </row>
    <row r="2122" spans="2:7">
      <c r="B2122" s="549"/>
      <c r="C2122" s="549"/>
      <c r="D2122" s="549"/>
      <c r="E2122" s="549"/>
      <c r="F2122" s="549"/>
      <c r="G2122" s="549"/>
    </row>
    <row r="2123" spans="2:7">
      <c r="B2123" s="549"/>
      <c r="C2123" s="549"/>
      <c r="D2123" s="549"/>
      <c r="E2123" s="549"/>
      <c r="F2123" s="549"/>
      <c r="G2123" s="549"/>
    </row>
    <row r="2124" spans="2:7">
      <c r="B2124" s="549"/>
      <c r="C2124" s="549"/>
      <c r="D2124" s="549"/>
      <c r="E2124" s="549"/>
      <c r="F2124" s="549"/>
      <c r="G2124" s="549"/>
    </row>
    <row r="2125" spans="2:7">
      <c r="B2125" s="549"/>
      <c r="C2125" s="549"/>
      <c r="D2125" s="549"/>
      <c r="E2125" s="549"/>
      <c r="F2125" s="549"/>
      <c r="G2125" s="549"/>
    </row>
    <row r="2126" spans="2:7">
      <c r="B2126" s="549"/>
      <c r="C2126" s="549"/>
      <c r="D2126" s="549"/>
      <c r="E2126" s="549"/>
      <c r="F2126" s="549"/>
      <c r="G2126" s="549"/>
    </row>
    <row r="2127" spans="2:7">
      <c r="B2127" s="549"/>
      <c r="C2127" s="549"/>
      <c r="D2127" s="549"/>
      <c r="E2127" s="549"/>
      <c r="F2127" s="549"/>
      <c r="G2127" s="549"/>
    </row>
    <row r="2128" spans="2:7">
      <c r="B2128" s="549"/>
      <c r="C2128" s="549"/>
      <c r="D2128" s="549"/>
      <c r="E2128" s="549"/>
      <c r="F2128" s="549"/>
      <c r="G2128" s="549"/>
    </row>
    <row r="2129" spans="2:7">
      <c r="B2129" s="549"/>
      <c r="C2129" s="549"/>
      <c r="D2129" s="549"/>
      <c r="E2129" s="549"/>
      <c r="F2129" s="549"/>
      <c r="G2129" s="549"/>
    </row>
    <row r="2130" spans="2:7">
      <c r="B2130" s="549"/>
      <c r="C2130" s="549"/>
      <c r="D2130" s="549"/>
      <c r="E2130" s="549"/>
      <c r="F2130" s="549"/>
      <c r="G2130" s="549"/>
    </row>
    <row r="2131" spans="2:7">
      <c r="B2131" s="549"/>
      <c r="C2131" s="549"/>
      <c r="D2131" s="549"/>
      <c r="E2131" s="549"/>
      <c r="F2131" s="549"/>
      <c r="G2131" s="549"/>
    </row>
    <row r="2132" spans="2:7">
      <c r="B2132" s="549"/>
      <c r="C2132" s="549"/>
      <c r="D2132" s="549"/>
      <c r="E2132" s="549"/>
      <c r="F2132" s="549"/>
      <c r="G2132" s="549"/>
    </row>
    <row r="2133" spans="2:7">
      <c r="B2133" s="549"/>
      <c r="C2133" s="549"/>
      <c r="D2133" s="549"/>
      <c r="E2133" s="549"/>
      <c r="F2133" s="549"/>
      <c r="G2133" s="549"/>
    </row>
    <row r="2134" spans="2:7">
      <c r="B2134" s="549"/>
      <c r="C2134" s="549"/>
      <c r="D2134" s="549"/>
      <c r="E2134" s="549"/>
      <c r="F2134" s="549"/>
      <c r="G2134" s="549"/>
    </row>
    <row r="2135" spans="2:7">
      <c r="B2135" s="549"/>
      <c r="C2135" s="549"/>
      <c r="D2135" s="549"/>
      <c r="E2135" s="549"/>
      <c r="F2135" s="549"/>
      <c r="G2135" s="549"/>
    </row>
    <row r="2136" spans="2:7">
      <c r="B2136" s="549"/>
      <c r="C2136" s="549"/>
      <c r="D2136" s="549"/>
      <c r="E2136" s="549"/>
      <c r="F2136" s="549"/>
      <c r="G2136" s="549"/>
    </row>
    <row r="2137" spans="2:7">
      <c r="B2137" s="549"/>
      <c r="C2137" s="549"/>
      <c r="D2137" s="549"/>
      <c r="E2137" s="549"/>
      <c r="F2137" s="549"/>
      <c r="G2137" s="549"/>
    </row>
    <row r="2138" spans="2:7">
      <c r="B2138" s="549"/>
      <c r="C2138" s="549"/>
      <c r="D2138" s="549"/>
      <c r="E2138" s="549"/>
      <c r="F2138" s="549"/>
      <c r="G2138" s="549"/>
    </row>
    <row r="2139" spans="2:7">
      <c r="B2139" s="549"/>
      <c r="C2139" s="549"/>
      <c r="D2139" s="549"/>
      <c r="E2139" s="549"/>
      <c r="F2139" s="549"/>
      <c r="G2139" s="549"/>
    </row>
    <row r="2140" spans="2:7">
      <c r="B2140" s="549"/>
      <c r="C2140" s="549"/>
      <c r="D2140" s="549"/>
      <c r="E2140" s="549"/>
      <c r="F2140" s="549"/>
      <c r="G2140" s="549"/>
    </row>
    <row r="2141" spans="2:7">
      <c r="B2141" s="549"/>
      <c r="C2141" s="549"/>
      <c r="D2141" s="549"/>
      <c r="E2141" s="549"/>
      <c r="F2141" s="549"/>
      <c r="G2141" s="549"/>
    </row>
    <row r="2142" spans="2:7">
      <c r="B2142" s="549"/>
      <c r="C2142" s="549"/>
      <c r="D2142" s="549"/>
      <c r="E2142" s="549"/>
      <c r="F2142" s="549"/>
      <c r="G2142" s="549"/>
    </row>
    <row r="2143" spans="2:7">
      <c r="B2143" s="549"/>
      <c r="C2143" s="549"/>
      <c r="D2143" s="549"/>
      <c r="E2143" s="549"/>
      <c r="F2143" s="549"/>
      <c r="G2143" s="549"/>
    </row>
    <row r="2144" spans="2:7">
      <c r="B2144" s="549"/>
      <c r="C2144" s="549"/>
      <c r="D2144" s="549"/>
      <c r="E2144" s="549"/>
      <c r="F2144" s="549"/>
      <c r="G2144" s="549"/>
    </row>
    <row r="2145" spans="2:7">
      <c r="B2145" s="549"/>
      <c r="C2145" s="549"/>
      <c r="D2145" s="549"/>
      <c r="E2145" s="549"/>
      <c r="F2145" s="549"/>
      <c r="G2145" s="549"/>
    </row>
    <row r="2146" spans="2:7">
      <c r="B2146" s="549"/>
      <c r="C2146" s="549"/>
      <c r="D2146" s="549"/>
      <c r="E2146" s="549"/>
      <c r="F2146" s="549"/>
      <c r="G2146" s="549"/>
    </row>
    <row r="2147" spans="2:7">
      <c r="B2147" s="549"/>
      <c r="C2147" s="549"/>
      <c r="D2147" s="549"/>
      <c r="E2147" s="549"/>
      <c r="F2147" s="549"/>
      <c r="G2147" s="549"/>
    </row>
    <row r="2148" spans="2:7">
      <c r="B2148" s="549"/>
      <c r="C2148" s="549"/>
      <c r="D2148" s="549"/>
      <c r="E2148" s="549"/>
      <c r="F2148" s="549"/>
      <c r="G2148" s="549"/>
    </row>
    <row r="2149" spans="2:7">
      <c r="B2149" s="549"/>
      <c r="C2149" s="549"/>
      <c r="D2149" s="549"/>
      <c r="E2149" s="549"/>
      <c r="F2149" s="549"/>
      <c r="G2149" s="549"/>
    </row>
    <row r="2150" spans="2:7">
      <c r="B2150" s="549"/>
      <c r="C2150" s="549"/>
      <c r="D2150" s="549"/>
      <c r="E2150" s="549"/>
      <c r="F2150" s="549"/>
      <c r="G2150" s="549"/>
    </row>
    <row r="2151" spans="2:7">
      <c r="B2151" s="549"/>
      <c r="C2151" s="549"/>
      <c r="D2151" s="549"/>
      <c r="E2151" s="549"/>
      <c r="F2151" s="549"/>
      <c r="G2151" s="549"/>
    </row>
    <row r="2152" spans="2:7">
      <c r="B2152" s="549"/>
      <c r="C2152" s="549"/>
      <c r="D2152" s="549"/>
      <c r="E2152" s="549"/>
      <c r="F2152" s="549"/>
      <c r="G2152" s="549"/>
    </row>
    <row r="2153" spans="2:7">
      <c r="B2153" s="549"/>
      <c r="C2153" s="549"/>
      <c r="D2153" s="549"/>
      <c r="E2153" s="549"/>
      <c r="F2153" s="549"/>
      <c r="G2153" s="549"/>
    </row>
    <row r="2154" spans="2:7">
      <c r="B2154" s="549"/>
      <c r="C2154" s="549"/>
      <c r="D2154" s="549"/>
      <c r="E2154" s="549"/>
      <c r="F2154" s="549"/>
      <c r="G2154" s="549"/>
    </row>
    <row r="2155" spans="2:7">
      <c r="B2155" s="549"/>
      <c r="C2155" s="549"/>
      <c r="D2155" s="549"/>
      <c r="E2155" s="549"/>
      <c r="F2155" s="549"/>
      <c r="G2155" s="549"/>
    </row>
    <row r="2156" spans="2:7">
      <c r="B2156" s="549"/>
      <c r="C2156" s="549"/>
      <c r="D2156" s="549"/>
      <c r="E2156" s="549"/>
      <c r="F2156" s="549"/>
      <c r="G2156" s="549"/>
    </row>
    <row r="2157" spans="2:7">
      <c r="B2157" s="549"/>
      <c r="C2157" s="549"/>
      <c r="D2157" s="549"/>
      <c r="E2157" s="549"/>
      <c r="F2157" s="549"/>
      <c r="G2157" s="549"/>
    </row>
    <row r="2158" spans="2:7">
      <c r="B2158" s="549"/>
      <c r="C2158" s="549"/>
      <c r="D2158" s="549"/>
      <c r="E2158" s="549"/>
      <c r="F2158" s="549"/>
      <c r="G2158" s="549"/>
    </row>
    <row r="2159" spans="2:7">
      <c r="B2159" s="549"/>
      <c r="C2159" s="549"/>
      <c r="D2159" s="549"/>
      <c r="E2159" s="549"/>
      <c r="F2159" s="549"/>
      <c r="G2159" s="549"/>
    </row>
    <row r="2160" spans="2:7">
      <c r="B2160" s="549"/>
      <c r="C2160" s="549"/>
      <c r="D2160" s="549"/>
      <c r="E2160" s="549"/>
      <c r="F2160" s="549"/>
      <c r="G2160" s="549"/>
    </row>
    <row r="2161" spans="2:7">
      <c r="B2161" s="549"/>
      <c r="C2161" s="549"/>
      <c r="D2161" s="549"/>
      <c r="E2161" s="549"/>
      <c r="F2161" s="549"/>
      <c r="G2161" s="549"/>
    </row>
    <row r="2162" spans="2:7">
      <c r="B2162" s="549"/>
      <c r="C2162" s="549"/>
      <c r="D2162" s="549"/>
      <c r="E2162" s="549"/>
      <c r="F2162" s="549"/>
      <c r="G2162" s="549"/>
    </row>
    <row r="2163" spans="2:7">
      <c r="B2163" s="549"/>
      <c r="C2163" s="549"/>
      <c r="D2163" s="549"/>
      <c r="E2163" s="549"/>
      <c r="F2163" s="549"/>
      <c r="G2163" s="549"/>
    </row>
    <row r="2164" spans="2:7">
      <c r="B2164" s="549"/>
      <c r="C2164" s="549"/>
      <c r="D2164" s="549"/>
      <c r="E2164" s="549"/>
      <c r="F2164" s="549"/>
      <c r="G2164" s="549"/>
    </row>
    <row r="2165" spans="2:7">
      <c r="B2165" s="549"/>
      <c r="C2165" s="549"/>
      <c r="D2165" s="549"/>
      <c r="E2165" s="549"/>
      <c r="F2165" s="549"/>
      <c r="G2165" s="549"/>
    </row>
    <row r="2166" spans="2:7">
      <c r="B2166" s="549"/>
      <c r="C2166" s="549"/>
      <c r="D2166" s="549"/>
      <c r="E2166" s="549"/>
      <c r="F2166" s="549"/>
      <c r="G2166" s="549"/>
    </row>
    <row r="2167" spans="2:7">
      <c r="B2167" s="549"/>
      <c r="C2167" s="549"/>
      <c r="D2167" s="549"/>
      <c r="E2167" s="549"/>
      <c r="F2167" s="549"/>
      <c r="G2167" s="549"/>
    </row>
    <row r="2168" spans="2:7">
      <c r="B2168" s="549"/>
      <c r="C2168" s="549"/>
      <c r="D2168" s="549"/>
      <c r="E2168" s="549"/>
      <c r="F2168" s="549"/>
      <c r="G2168" s="549"/>
    </row>
    <row r="2169" spans="2:7">
      <c r="B2169" s="549"/>
      <c r="C2169" s="549"/>
      <c r="D2169" s="549"/>
      <c r="E2169" s="549"/>
      <c r="F2169" s="549"/>
      <c r="G2169" s="549"/>
    </row>
    <row r="2170" spans="2:7">
      <c r="B2170" s="549"/>
      <c r="C2170" s="549"/>
      <c r="D2170" s="549"/>
      <c r="E2170" s="549"/>
      <c r="F2170" s="549"/>
      <c r="G2170" s="549"/>
    </row>
    <row r="2171" spans="2:7">
      <c r="B2171" s="549"/>
      <c r="C2171" s="549"/>
      <c r="D2171" s="549"/>
      <c r="E2171" s="549"/>
      <c r="F2171" s="549"/>
      <c r="G2171" s="549"/>
    </row>
    <row r="2172" spans="2:7">
      <c r="B2172" s="549"/>
      <c r="C2172" s="549"/>
      <c r="D2172" s="549"/>
      <c r="E2172" s="549"/>
      <c r="F2172" s="549"/>
      <c r="G2172" s="549"/>
    </row>
    <row r="2173" spans="2:7">
      <c r="B2173" s="549"/>
      <c r="C2173" s="549"/>
      <c r="D2173" s="549"/>
      <c r="E2173" s="549"/>
      <c r="F2173" s="549"/>
      <c r="G2173" s="549"/>
    </row>
    <row r="2174" spans="2:7">
      <c r="B2174" s="549"/>
      <c r="C2174" s="549"/>
      <c r="D2174" s="549"/>
      <c r="E2174" s="549"/>
      <c r="F2174" s="549"/>
      <c r="G2174" s="549"/>
    </row>
    <row r="2175" spans="2:7">
      <c r="B2175" s="549"/>
      <c r="C2175" s="549"/>
      <c r="D2175" s="549"/>
      <c r="E2175" s="549"/>
      <c r="F2175" s="549"/>
      <c r="G2175" s="549"/>
    </row>
    <row r="2176" spans="2:7">
      <c r="B2176" s="549"/>
      <c r="C2176" s="549"/>
      <c r="D2176" s="549"/>
      <c r="E2176" s="549"/>
      <c r="F2176" s="549"/>
      <c r="G2176" s="549"/>
    </row>
    <row r="2177" spans="2:7">
      <c r="B2177" s="549"/>
      <c r="C2177" s="549"/>
      <c r="D2177" s="549"/>
      <c r="E2177" s="549"/>
      <c r="F2177" s="549"/>
      <c r="G2177" s="549"/>
    </row>
    <row r="2178" spans="2:7">
      <c r="B2178" s="549"/>
      <c r="C2178" s="549"/>
      <c r="D2178" s="549"/>
      <c r="E2178" s="549"/>
      <c r="F2178" s="549"/>
      <c r="G2178" s="549"/>
    </row>
    <row r="2179" spans="2:7">
      <c r="B2179" s="549"/>
      <c r="C2179" s="549"/>
      <c r="D2179" s="549"/>
      <c r="E2179" s="549"/>
      <c r="F2179" s="549"/>
      <c r="G2179" s="549"/>
    </row>
    <row r="2180" spans="2:7">
      <c r="B2180" s="549"/>
      <c r="C2180" s="549"/>
      <c r="D2180" s="549"/>
      <c r="E2180" s="549"/>
      <c r="F2180" s="549"/>
      <c r="G2180" s="549"/>
    </row>
    <row r="2181" spans="2:7">
      <c r="B2181" s="549"/>
      <c r="C2181" s="549"/>
      <c r="D2181" s="549"/>
      <c r="E2181" s="549"/>
      <c r="F2181" s="549"/>
      <c r="G2181" s="549"/>
    </row>
    <row r="2182" spans="2:7">
      <c r="B2182" s="549"/>
      <c r="C2182" s="549"/>
      <c r="D2182" s="549"/>
      <c r="E2182" s="549"/>
      <c r="F2182" s="549"/>
      <c r="G2182" s="549"/>
    </row>
    <row r="2183" spans="2:7">
      <c r="B2183" s="549"/>
      <c r="C2183" s="549"/>
      <c r="D2183" s="549"/>
      <c r="E2183" s="549"/>
      <c r="F2183" s="549"/>
      <c r="G2183" s="549"/>
    </row>
    <row r="2184" spans="2:7">
      <c r="B2184" s="549"/>
      <c r="C2184" s="549"/>
      <c r="D2184" s="549"/>
      <c r="E2184" s="549"/>
      <c r="F2184" s="549"/>
      <c r="G2184" s="549"/>
    </row>
    <row r="2185" spans="2:7">
      <c r="B2185" s="549"/>
      <c r="C2185" s="549"/>
      <c r="D2185" s="549"/>
      <c r="E2185" s="549"/>
      <c r="F2185" s="549"/>
      <c r="G2185" s="549"/>
    </row>
    <row r="2186" spans="2:7">
      <c r="B2186" s="549"/>
      <c r="C2186" s="549"/>
      <c r="D2186" s="549"/>
      <c r="E2186" s="549"/>
      <c r="F2186" s="549"/>
      <c r="G2186" s="549"/>
    </row>
    <row r="2187" spans="2:7">
      <c r="B2187" s="549"/>
      <c r="C2187" s="549"/>
      <c r="D2187" s="549"/>
      <c r="E2187" s="549"/>
      <c r="F2187" s="549"/>
      <c r="G2187" s="549"/>
    </row>
    <row r="2188" spans="2:7">
      <c r="B2188" s="549"/>
      <c r="C2188" s="549"/>
      <c r="D2188" s="549"/>
      <c r="E2188" s="549"/>
      <c r="F2188" s="549"/>
      <c r="G2188" s="549"/>
    </row>
    <row r="2189" spans="2:7">
      <c r="B2189" s="549"/>
      <c r="C2189" s="549"/>
      <c r="D2189" s="549"/>
      <c r="E2189" s="549"/>
      <c r="F2189" s="549"/>
      <c r="G2189" s="549"/>
    </row>
    <row r="2190" spans="2:7">
      <c r="B2190" s="549"/>
      <c r="C2190" s="549"/>
      <c r="D2190" s="549"/>
      <c r="E2190" s="549"/>
      <c r="F2190" s="549"/>
      <c r="G2190" s="549"/>
    </row>
    <row r="2191" spans="2:7">
      <c r="B2191" s="549"/>
      <c r="C2191" s="549"/>
      <c r="D2191" s="549"/>
      <c r="E2191" s="549"/>
      <c r="F2191" s="549"/>
      <c r="G2191" s="549"/>
    </row>
    <row r="2192" spans="2:7">
      <c r="B2192" s="549"/>
      <c r="C2192" s="549"/>
      <c r="D2192" s="549"/>
      <c r="E2192" s="549"/>
      <c r="F2192" s="549"/>
      <c r="G2192" s="549"/>
    </row>
    <row r="2193" spans="2:7">
      <c r="B2193" s="549"/>
      <c r="C2193" s="549"/>
      <c r="D2193" s="549"/>
      <c r="E2193" s="549"/>
      <c r="F2193" s="549"/>
      <c r="G2193" s="549"/>
    </row>
    <row r="2194" spans="2:7">
      <c r="B2194" s="549"/>
      <c r="C2194" s="549"/>
      <c r="D2194" s="549"/>
      <c r="E2194" s="549"/>
      <c r="F2194" s="549"/>
      <c r="G2194" s="549"/>
    </row>
    <row r="2195" spans="2:7">
      <c r="B2195" s="549"/>
      <c r="C2195" s="549"/>
      <c r="D2195" s="549"/>
      <c r="E2195" s="549"/>
      <c r="F2195" s="549"/>
      <c r="G2195" s="549"/>
    </row>
    <row r="2196" spans="2:7">
      <c r="B2196" s="549"/>
      <c r="C2196" s="549"/>
      <c r="D2196" s="549"/>
      <c r="E2196" s="549"/>
      <c r="F2196" s="549"/>
      <c r="G2196" s="549"/>
    </row>
    <row r="2197" spans="2:7">
      <c r="B2197" s="549"/>
      <c r="C2197" s="549"/>
      <c r="D2197" s="549"/>
      <c r="E2197" s="549"/>
      <c r="F2197" s="549"/>
      <c r="G2197" s="549"/>
    </row>
    <row r="2198" spans="2:7">
      <c r="B2198" s="549"/>
      <c r="C2198" s="549"/>
      <c r="D2198" s="549"/>
      <c r="E2198" s="549"/>
      <c r="F2198" s="549"/>
      <c r="G2198" s="549"/>
    </row>
    <row r="2199" spans="2:7">
      <c r="B2199" s="549"/>
      <c r="C2199" s="549"/>
      <c r="D2199" s="549"/>
      <c r="E2199" s="549"/>
      <c r="F2199" s="549"/>
      <c r="G2199" s="549"/>
    </row>
    <row r="2200" spans="2:7">
      <c r="B2200" s="549"/>
      <c r="C2200" s="549"/>
      <c r="D2200" s="549"/>
      <c r="E2200" s="549"/>
      <c r="F2200" s="549"/>
      <c r="G2200" s="549"/>
    </row>
    <row r="2201" spans="2:7">
      <c r="B2201" s="549"/>
      <c r="C2201" s="549"/>
      <c r="D2201" s="549"/>
      <c r="E2201" s="549"/>
      <c r="F2201" s="549"/>
      <c r="G2201" s="549"/>
    </row>
    <row r="2202" spans="2:7">
      <c r="B2202" s="549"/>
      <c r="C2202" s="549"/>
      <c r="D2202" s="549"/>
      <c r="E2202" s="549"/>
      <c r="F2202" s="549"/>
      <c r="G2202" s="549"/>
    </row>
    <row r="2203" spans="2:7">
      <c r="B2203" s="549"/>
      <c r="C2203" s="549"/>
      <c r="D2203" s="549"/>
      <c r="E2203" s="549"/>
      <c r="F2203" s="549"/>
      <c r="G2203" s="549"/>
    </row>
    <row r="2204" spans="2:7">
      <c r="B2204" s="549"/>
      <c r="C2204" s="549"/>
      <c r="D2204" s="549"/>
      <c r="E2204" s="549"/>
      <c r="F2204" s="549"/>
      <c r="G2204" s="549"/>
    </row>
    <row r="2205" spans="2:7">
      <c r="B2205" s="549"/>
      <c r="C2205" s="549"/>
      <c r="D2205" s="549"/>
      <c r="E2205" s="549"/>
      <c r="F2205" s="549"/>
      <c r="G2205" s="549"/>
    </row>
    <row r="2206" spans="2:7">
      <c r="B2206" s="549"/>
      <c r="C2206" s="549"/>
      <c r="D2206" s="549"/>
      <c r="E2206" s="549"/>
      <c r="F2206" s="549"/>
      <c r="G2206" s="549"/>
    </row>
    <row r="2207" spans="2:7">
      <c r="B2207" s="549"/>
      <c r="C2207" s="549"/>
      <c r="D2207" s="549"/>
      <c r="E2207" s="549"/>
      <c r="F2207" s="549"/>
      <c r="G2207" s="549"/>
    </row>
    <row r="2208" spans="2:7">
      <c r="B2208" s="549"/>
      <c r="C2208" s="549"/>
      <c r="D2208" s="549"/>
      <c r="E2208" s="549"/>
      <c r="F2208" s="549"/>
      <c r="G2208" s="549"/>
    </row>
    <row r="2209" spans="2:7">
      <c r="B2209" s="549"/>
      <c r="C2209" s="549"/>
      <c r="D2209" s="549"/>
      <c r="E2209" s="549"/>
      <c r="F2209" s="549"/>
      <c r="G2209" s="549"/>
    </row>
    <row r="2210" spans="2:7">
      <c r="B2210" s="549"/>
      <c r="C2210" s="549"/>
      <c r="D2210" s="549"/>
      <c r="E2210" s="549"/>
      <c r="F2210" s="549"/>
      <c r="G2210" s="549"/>
    </row>
    <row r="2211" spans="2:7">
      <c r="B2211" s="549"/>
      <c r="C2211" s="549"/>
      <c r="D2211" s="549"/>
      <c r="E2211" s="549"/>
      <c r="F2211" s="549"/>
      <c r="G2211" s="549"/>
    </row>
    <row r="2212" spans="2:7">
      <c r="B2212" s="549"/>
      <c r="C2212" s="549"/>
      <c r="D2212" s="549"/>
      <c r="E2212" s="549"/>
      <c r="F2212" s="549"/>
      <c r="G2212" s="549"/>
    </row>
    <row r="2213" spans="2:7">
      <c r="B2213" s="549"/>
      <c r="C2213" s="549"/>
      <c r="D2213" s="549"/>
      <c r="E2213" s="549"/>
      <c r="F2213" s="549"/>
      <c r="G2213" s="549"/>
    </row>
    <row r="2214" spans="2:7">
      <c r="B2214" s="549"/>
      <c r="C2214" s="549"/>
      <c r="D2214" s="549"/>
      <c r="E2214" s="549"/>
      <c r="F2214" s="549"/>
      <c r="G2214" s="549"/>
    </row>
    <row r="2215" spans="2:7">
      <c r="B2215" s="549"/>
      <c r="C2215" s="549"/>
      <c r="D2215" s="549"/>
      <c r="E2215" s="549"/>
      <c r="F2215" s="549"/>
      <c r="G2215" s="549"/>
    </row>
    <row r="2216" spans="2:7">
      <c r="B2216" s="549"/>
      <c r="C2216" s="549"/>
      <c r="D2216" s="549"/>
      <c r="E2216" s="549"/>
      <c r="F2216" s="549"/>
      <c r="G2216" s="549"/>
    </row>
    <row r="2217" spans="2:7">
      <c r="B2217" s="549"/>
      <c r="C2217" s="549"/>
      <c r="D2217" s="549"/>
      <c r="E2217" s="549"/>
      <c r="F2217" s="549"/>
      <c r="G2217" s="549"/>
    </row>
    <row r="2218" spans="2:7">
      <c r="B2218" s="549"/>
      <c r="C2218" s="549"/>
      <c r="D2218" s="549"/>
      <c r="E2218" s="549"/>
      <c r="F2218" s="549"/>
      <c r="G2218" s="549"/>
    </row>
    <row r="2219" spans="2:7">
      <c r="B2219" s="549"/>
      <c r="C2219" s="549"/>
      <c r="D2219" s="549"/>
      <c r="E2219" s="549"/>
      <c r="F2219" s="549"/>
      <c r="G2219" s="549"/>
    </row>
    <row r="2220" spans="2:7">
      <c r="B2220" s="549"/>
      <c r="C2220" s="549"/>
      <c r="D2220" s="549"/>
      <c r="E2220" s="549"/>
      <c r="F2220" s="549"/>
      <c r="G2220" s="549"/>
    </row>
    <row r="2221" spans="2:7">
      <c r="B2221" s="549"/>
      <c r="C2221" s="549"/>
      <c r="D2221" s="549"/>
      <c r="E2221" s="549"/>
      <c r="F2221" s="549"/>
      <c r="G2221" s="549"/>
    </row>
    <row r="2222" spans="2:7">
      <c r="B2222" s="549"/>
      <c r="C2222" s="549"/>
      <c r="D2222" s="549"/>
      <c r="E2222" s="549"/>
      <c r="F2222" s="549"/>
      <c r="G2222" s="549"/>
    </row>
    <row r="2223" spans="2:7">
      <c r="B2223" s="549"/>
      <c r="C2223" s="549"/>
      <c r="D2223" s="549"/>
      <c r="E2223" s="549"/>
      <c r="F2223" s="549"/>
      <c r="G2223" s="549"/>
    </row>
    <row r="2224" spans="2:7">
      <c r="B2224" s="549"/>
      <c r="C2224" s="549"/>
      <c r="D2224" s="549"/>
      <c r="E2224" s="549"/>
      <c r="F2224" s="549"/>
      <c r="G2224" s="549"/>
    </row>
    <row r="2225" spans="2:7">
      <c r="B2225" s="549"/>
      <c r="C2225" s="549"/>
      <c r="D2225" s="549"/>
      <c r="E2225" s="549"/>
      <c r="F2225" s="549"/>
      <c r="G2225" s="549"/>
    </row>
    <row r="2226" spans="2:7">
      <c r="B2226" s="549"/>
      <c r="C2226" s="549"/>
      <c r="D2226" s="549"/>
      <c r="E2226" s="549"/>
      <c r="F2226" s="549"/>
      <c r="G2226" s="549"/>
    </row>
    <row r="2227" spans="2:7">
      <c r="B2227" s="549"/>
      <c r="C2227" s="549"/>
      <c r="D2227" s="549"/>
      <c r="E2227" s="549"/>
      <c r="F2227" s="549"/>
      <c r="G2227" s="549"/>
    </row>
    <row r="2228" spans="2:7">
      <c r="B2228" s="549"/>
      <c r="C2228" s="549"/>
      <c r="D2228" s="549"/>
      <c r="E2228" s="549"/>
      <c r="F2228" s="549"/>
      <c r="G2228" s="549"/>
    </row>
    <row r="2229" spans="2:7">
      <c r="B2229" s="549"/>
      <c r="C2229" s="549"/>
      <c r="D2229" s="549"/>
      <c r="E2229" s="549"/>
      <c r="F2229" s="549"/>
      <c r="G2229" s="549"/>
    </row>
    <row r="2230" spans="2:7">
      <c r="B2230" s="549"/>
      <c r="C2230" s="549"/>
      <c r="D2230" s="549"/>
      <c r="E2230" s="549"/>
      <c r="F2230" s="549"/>
      <c r="G2230" s="549"/>
    </row>
    <row r="2231" spans="2:7">
      <c r="B2231" s="549"/>
      <c r="C2231" s="549"/>
      <c r="D2231" s="549"/>
      <c r="E2231" s="549"/>
      <c r="F2231" s="549"/>
      <c r="G2231" s="549"/>
    </row>
    <row r="2232" spans="2:7">
      <c r="B2232" s="549"/>
      <c r="C2232" s="549"/>
      <c r="D2232" s="549"/>
      <c r="E2232" s="549"/>
      <c r="F2232" s="549"/>
      <c r="G2232" s="549"/>
    </row>
    <row r="2233" spans="2:7">
      <c r="B2233" s="549"/>
      <c r="C2233" s="549"/>
      <c r="D2233" s="549"/>
      <c r="E2233" s="549"/>
      <c r="F2233" s="549"/>
      <c r="G2233" s="549"/>
    </row>
    <row r="2234" spans="2:7">
      <c r="B2234" s="549"/>
      <c r="C2234" s="549"/>
      <c r="D2234" s="549"/>
      <c r="E2234" s="549"/>
      <c r="F2234" s="549"/>
      <c r="G2234" s="549"/>
    </row>
    <row r="2235" spans="2:7">
      <c r="B2235" s="549"/>
      <c r="C2235" s="549"/>
      <c r="D2235" s="549"/>
      <c r="E2235" s="549"/>
      <c r="F2235" s="549"/>
      <c r="G2235" s="549"/>
    </row>
    <row r="2236" spans="2:7">
      <c r="B2236" s="549"/>
      <c r="C2236" s="549"/>
      <c r="D2236" s="549"/>
      <c r="E2236" s="549"/>
      <c r="F2236" s="549"/>
      <c r="G2236" s="549"/>
    </row>
    <row r="2237" spans="2:7">
      <c r="B2237" s="549"/>
      <c r="C2237" s="549"/>
      <c r="D2237" s="549"/>
      <c r="E2237" s="549"/>
      <c r="F2237" s="549"/>
      <c r="G2237" s="549"/>
    </row>
    <row r="2238" spans="2:7">
      <c r="B2238" s="549"/>
      <c r="C2238" s="549"/>
      <c r="D2238" s="549"/>
      <c r="E2238" s="549"/>
      <c r="F2238" s="549"/>
      <c r="G2238" s="549"/>
    </row>
    <row r="2239" spans="2:7">
      <c r="B2239" s="549"/>
      <c r="C2239" s="549"/>
      <c r="D2239" s="549"/>
      <c r="E2239" s="549"/>
      <c r="F2239" s="549"/>
      <c r="G2239" s="549"/>
    </row>
    <row r="2240" spans="2:7">
      <c r="B2240" s="549"/>
      <c r="C2240" s="549"/>
      <c r="D2240" s="549"/>
      <c r="E2240" s="549"/>
      <c r="F2240" s="549"/>
      <c r="G2240" s="549"/>
    </row>
    <row r="2241" spans="2:7">
      <c r="B2241" s="549"/>
      <c r="C2241" s="549"/>
      <c r="D2241" s="549"/>
      <c r="E2241" s="549"/>
      <c r="F2241" s="549"/>
      <c r="G2241" s="549"/>
    </row>
    <row r="2242" spans="2:7">
      <c r="B2242" s="549"/>
      <c r="C2242" s="549"/>
      <c r="D2242" s="549"/>
      <c r="E2242" s="549"/>
      <c r="F2242" s="549"/>
      <c r="G2242" s="549"/>
    </row>
    <row r="2243" spans="2:7">
      <c r="B2243" s="549"/>
      <c r="C2243" s="549"/>
      <c r="D2243" s="549"/>
      <c r="E2243" s="549"/>
      <c r="F2243" s="549"/>
      <c r="G2243" s="549"/>
    </row>
    <row r="2244" spans="2:7">
      <c r="B2244" s="549"/>
      <c r="C2244" s="549"/>
      <c r="D2244" s="549"/>
      <c r="E2244" s="549"/>
      <c r="F2244" s="549"/>
      <c r="G2244" s="549"/>
    </row>
    <row r="2245" spans="2:7">
      <c r="B2245" s="549"/>
      <c r="C2245" s="549"/>
      <c r="D2245" s="549"/>
      <c r="E2245" s="549"/>
      <c r="F2245" s="549"/>
      <c r="G2245" s="549"/>
    </row>
    <row r="2246" spans="2:7">
      <c r="B2246" s="549"/>
      <c r="C2246" s="549"/>
      <c r="D2246" s="549"/>
      <c r="E2246" s="549"/>
      <c r="F2246" s="549"/>
      <c r="G2246" s="549"/>
    </row>
    <row r="2247" spans="2:7">
      <c r="B2247" s="549"/>
      <c r="C2247" s="549"/>
      <c r="D2247" s="549"/>
      <c r="E2247" s="549"/>
      <c r="F2247" s="549"/>
      <c r="G2247" s="549"/>
    </row>
    <row r="2248" spans="2:7">
      <c r="B2248" s="549"/>
      <c r="C2248" s="549"/>
      <c r="D2248" s="549"/>
      <c r="E2248" s="549"/>
      <c r="F2248" s="549"/>
      <c r="G2248" s="549"/>
    </row>
    <row r="2249" spans="2:7">
      <c r="B2249" s="549"/>
      <c r="C2249" s="549"/>
      <c r="D2249" s="549"/>
      <c r="E2249" s="549"/>
      <c r="F2249" s="549"/>
      <c r="G2249" s="549"/>
    </row>
    <row r="2250" spans="2:7">
      <c r="B2250" s="549"/>
      <c r="C2250" s="549"/>
      <c r="D2250" s="549"/>
      <c r="E2250" s="549"/>
      <c r="F2250" s="549"/>
      <c r="G2250" s="549"/>
    </row>
    <row r="2251" spans="2:7">
      <c r="B2251" s="549"/>
      <c r="C2251" s="549"/>
      <c r="D2251" s="549"/>
      <c r="E2251" s="549"/>
      <c r="F2251" s="549"/>
      <c r="G2251" s="549"/>
    </row>
    <row r="2252" spans="2:7">
      <c r="B2252" s="549"/>
      <c r="C2252" s="549"/>
      <c r="D2252" s="549"/>
      <c r="E2252" s="549"/>
      <c r="F2252" s="549"/>
      <c r="G2252" s="549"/>
    </row>
    <row r="2253" spans="2:7">
      <c r="B2253" s="549"/>
      <c r="C2253" s="549"/>
      <c r="D2253" s="549"/>
      <c r="E2253" s="549"/>
      <c r="F2253" s="549"/>
      <c r="G2253" s="549"/>
    </row>
    <row r="2254" spans="2:7">
      <c r="B2254" s="549"/>
      <c r="C2254" s="549"/>
      <c r="D2254" s="549"/>
      <c r="E2254" s="549"/>
      <c r="F2254" s="549"/>
      <c r="G2254" s="549"/>
    </row>
    <row r="2255" spans="2:7">
      <c r="B2255" s="549"/>
      <c r="C2255" s="549"/>
      <c r="D2255" s="549"/>
      <c r="E2255" s="549"/>
      <c r="F2255" s="549"/>
      <c r="G2255" s="549"/>
    </row>
    <row r="2256" spans="2:7">
      <c r="B2256" s="549"/>
      <c r="C2256" s="549"/>
      <c r="D2256" s="549"/>
      <c r="E2256" s="549"/>
      <c r="F2256" s="549"/>
      <c r="G2256" s="549"/>
    </row>
    <row r="2257" spans="2:7">
      <c r="B2257" s="549"/>
      <c r="C2257" s="549"/>
      <c r="D2257" s="549"/>
      <c r="E2257" s="549"/>
      <c r="F2257" s="549"/>
      <c r="G2257" s="549"/>
    </row>
    <row r="2258" spans="2:7">
      <c r="B2258" s="549"/>
      <c r="C2258" s="549"/>
      <c r="D2258" s="549"/>
      <c r="E2258" s="549"/>
      <c r="F2258" s="549"/>
      <c r="G2258" s="549"/>
    </row>
    <row r="2259" spans="2:7">
      <c r="B2259" s="549"/>
      <c r="C2259" s="549"/>
      <c r="D2259" s="549"/>
      <c r="E2259" s="549"/>
      <c r="F2259" s="549"/>
      <c r="G2259" s="549"/>
    </row>
    <row r="2260" spans="2:7">
      <c r="B2260" s="549"/>
      <c r="C2260" s="549"/>
      <c r="D2260" s="549"/>
      <c r="E2260" s="549"/>
      <c r="F2260" s="549"/>
      <c r="G2260" s="549"/>
    </row>
    <row r="2261" spans="2:7">
      <c r="B2261" s="549"/>
      <c r="C2261" s="549"/>
      <c r="D2261" s="549"/>
      <c r="E2261" s="549"/>
      <c r="F2261" s="549"/>
      <c r="G2261" s="549"/>
    </row>
    <row r="2262" spans="2:7">
      <c r="B2262" s="549"/>
      <c r="C2262" s="549"/>
      <c r="D2262" s="549"/>
      <c r="E2262" s="549"/>
      <c r="F2262" s="549"/>
      <c r="G2262" s="549"/>
    </row>
    <row r="2263" spans="2:7">
      <c r="B2263" s="549"/>
      <c r="C2263" s="549"/>
      <c r="D2263" s="549"/>
      <c r="E2263" s="549"/>
      <c r="F2263" s="549"/>
      <c r="G2263" s="549"/>
    </row>
    <row r="2264" spans="2:7">
      <c r="B2264" s="549"/>
      <c r="C2264" s="549"/>
      <c r="D2264" s="549"/>
      <c r="E2264" s="549"/>
      <c r="F2264" s="549"/>
      <c r="G2264" s="549"/>
    </row>
    <row r="2265" spans="2:7">
      <c r="B2265" s="549"/>
      <c r="C2265" s="549"/>
      <c r="D2265" s="549"/>
      <c r="E2265" s="549"/>
      <c r="F2265" s="549"/>
      <c r="G2265" s="549"/>
    </row>
    <row r="2266" spans="2:7">
      <c r="B2266" s="549"/>
      <c r="C2266" s="549"/>
      <c r="D2266" s="549"/>
      <c r="E2266" s="549"/>
      <c r="F2266" s="549"/>
      <c r="G2266" s="549"/>
    </row>
    <row r="2267" spans="2:7">
      <c r="B2267" s="549"/>
      <c r="C2267" s="549"/>
      <c r="D2267" s="549"/>
      <c r="E2267" s="549"/>
      <c r="F2267" s="549"/>
      <c r="G2267" s="549"/>
    </row>
    <row r="2268" spans="2:7">
      <c r="B2268" s="549"/>
      <c r="C2268" s="549"/>
      <c r="D2268" s="549"/>
      <c r="E2268" s="549"/>
      <c r="F2268" s="549"/>
      <c r="G2268" s="549"/>
    </row>
    <row r="2269" spans="2:7">
      <c r="B2269" s="549"/>
      <c r="C2269" s="549"/>
      <c r="D2269" s="549"/>
      <c r="E2269" s="549"/>
      <c r="F2269" s="549"/>
      <c r="G2269" s="549"/>
    </row>
    <row r="2270" spans="2:7">
      <c r="B2270" s="549"/>
      <c r="C2270" s="549"/>
      <c r="D2270" s="549"/>
      <c r="E2270" s="549"/>
      <c r="F2270" s="549"/>
      <c r="G2270" s="549"/>
    </row>
    <row r="2271" spans="2:7">
      <c r="B2271" s="549"/>
      <c r="C2271" s="549"/>
      <c r="D2271" s="549"/>
      <c r="E2271" s="549"/>
      <c r="F2271" s="549"/>
      <c r="G2271" s="549"/>
    </row>
    <row r="2272" spans="2:7">
      <c r="B2272" s="549"/>
      <c r="C2272" s="549"/>
      <c r="D2272" s="549"/>
      <c r="E2272" s="549"/>
      <c r="F2272" s="549"/>
      <c r="G2272" s="549"/>
    </row>
    <row r="2273" spans="2:7">
      <c r="B2273" s="549"/>
      <c r="C2273" s="549"/>
      <c r="D2273" s="549"/>
      <c r="E2273" s="549"/>
      <c r="F2273" s="549"/>
      <c r="G2273" s="549"/>
    </row>
    <row r="2274" spans="2:7">
      <c r="B2274" s="549"/>
      <c r="C2274" s="549"/>
      <c r="D2274" s="549"/>
      <c r="E2274" s="549"/>
      <c r="F2274" s="549"/>
      <c r="G2274" s="549"/>
    </row>
    <row r="2275" spans="2:7">
      <c r="B2275" s="549"/>
      <c r="C2275" s="549"/>
      <c r="D2275" s="549"/>
      <c r="E2275" s="549"/>
      <c r="F2275" s="549"/>
      <c r="G2275" s="549"/>
    </row>
    <row r="2276" spans="2:7">
      <c r="B2276" s="549"/>
      <c r="C2276" s="549"/>
      <c r="D2276" s="549"/>
      <c r="E2276" s="549"/>
      <c r="F2276" s="549"/>
      <c r="G2276" s="549"/>
    </row>
    <row r="2277" spans="2:7">
      <c r="B2277" s="549"/>
      <c r="C2277" s="549"/>
      <c r="D2277" s="549"/>
      <c r="E2277" s="549"/>
      <c r="F2277" s="549"/>
      <c r="G2277" s="549"/>
    </row>
    <row r="2278" spans="2:7">
      <c r="B2278" s="549"/>
      <c r="C2278" s="549"/>
      <c r="D2278" s="549"/>
      <c r="E2278" s="549"/>
      <c r="F2278" s="549"/>
      <c r="G2278" s="549"/>
    </row>
    <row r="2279" spans="2:7">
      <c r="B2279" s="549"/>
      <c r="C2279" s="549"/>
      <c r="D2279" s="549"/>
      <c r="E2279" s="549"/>
      <c r="F2279" s="549"/>
      <c r="G2279" s="549"/>
    </row>
    <row r="2280" spans="2:7">
      <c r="B2280" s="549"/>
      <c r="C2280" s="549"/>
      <c r="D2280" s="549"/>
      <c r="E2280" s="549"/>
      <c r="F2280" s="549"/>
      <c r="G2280" s="549"/>
    </row>
    <row r="2281" spans="2:7">
      <c r="B2281" s="549"/>
      <c r="C2281" s="549"/>
      <c r="D2281" s="549"/>
      <c r="E2281" s="549"/>
      <c r="F2281" s="549"/>
      <c r="G2281" s="549"/>
    </row>
    <row r="2282" spans="2:7">
      <c r="B2282" s="549"/>
      <c r="C2282" s="549"/>
      <c r="D2282" s="549"/>
      <c r="E2282" s="549"/>
      <c r="F2282" s="549"/>
      <c r="G2282" s="549"/>
    </row>
    <row r="2283" spans="2:7">
      <c r="B2283" s="549"/>
      <c r="C2283" s="549"/>
      <c r="D2283" s="549"/>
      <c r="E2283" s="549"/>
      <c r="F2283" s="549"/>
      <c r="G2283" s="549"/>
    </row>
    <row r="2284" spans="2:7">
      <c r="B2284" s="549"/>
      <c r="C2284" s="549"/>
      <c r="D2284" s="549"/>
      <c r="E2284" s="549"/>
      <c r="F2284" s="549"/>
      <c r="G2284" s="549"/>
    </row>
    <row r="2285" spans="2:7">
      <c r="B2285" s="549"/>
      <c r="C2285" s="549"/>
      <c r="D2285" s="549"/>
      <c r="E2285" s="549"/>
      <c r="F2285" s="549"/>
      <c r="G2285" s="549"/>
    </row>
    <row r="2286" spans="2:7">
      <c r="B2286" s="549"/>
      <c r="C2286" s="549"/>
      <c r="D2286" s="549"/>
      <c r="E2286" s="549"/>
      <c r="F2286" s="549"/>
      <c r="G2286" s="549"/>
    </row>
    <row r="2287" spans="2:7">
      <c r="B2287" s="549"/>
      <c r="C2287" s="549"/>
      <c r="D2287" s="549"/>
      <c r="E2287" s="549"/>
      <c r="F2287" s="549"/>
      <c r="G2287" s="549"/>
    </row>
    <row r="2288" spans="2:7">
      <c r="B2288" s="549"/>
      <c r="C2288" s="549"/>
      <c r="D2288" s="549"/>
      <c r="E2288" s="549"/>
      <c r="F2288" s="549"/>
      <c r="G2288" s="549"/>
    </row>
    <row r="2289" spans="2:7">
      <c r="B2289" s="549"/>
      <c r="C2289" s="549"/>
      <c r="D2289" s="549"/>
      <c r="E2289" s="549"/>
      <c r="F2289" s="549"/>
      <c r="G2289" s="549"/>
    </row>
    <row r="2290" spans="2:7">
      <c r="B2290" s="549"/>
      <c r="C2290" s="549"/>
      <c r="D2290" s="549"/>
      <c r="E2290" s="549"/>
      <c r="F2290" s="549"/>
      <c r="G2290" s="549"/>
    </row>
    <row r="2291" spans="2:7">
      <c r="B2291" s="549"/>
      <c r="C2291" s="549"/>
      <c r="D2291" s="549"/>
      <c r="E2291" s="549"/>
      <c r="F2291" s="549"/>
      <c r="G2291" s="549"/>
    </row>
    <row r="2292" spans="2:7">
      <c r="B2292" s="549"/>
      <c r="C2292" s="549"/>
      <c r="D2292" s="549"/>
      <c r="E2292" s="549"/>
      <c r="F2292" s="549"/>
      <c r="G2292" s="549"/>
    </row>
    <row r="2293" spans="2:7">
      <c r="B2293" s="549"/>
      <c r="C2293" s="549"/>
      <c r="D2293" s="549"/>
      <c r="E2293" s="549"/>
      <c r="F2293" s="549"/>
      <c r="G2293" s="549"/>
    </row>
    <row r="2294" spans="2:7">
      <c r="B2294" s="549"/>
      <c r="C2294" s="549"/>
      <c r="D2294" s="549"/>
      <c r="E2294" s="549"/>
      <c r="F2294" s="549"/>
      <c r="G2294" s="549"/>
    </row>
    <row r="2295" spans="2:7">
      <c r="B2295" s="549"/>
      <c r="C2295" s="549"/>
      <c r="D2295" s="549"/>
      <c r="E2295" s="549"/>
      <c r="F2295" s="549"/>
      <c r="G2295" s="549"/>
    </row>
    <row r="2296" spans="2:7">
      <c r="B2296" s="549"/>
      <c r="C2296" s="549"/>
      <c r="D2296" s="549"/>
      <c r="E2296" s="549"/>
      <c r="F2296" s="549"/>
      <c r="G2296" s="549"/>
    </row>
    <row r="2297" spans="2:7">
      <c r="B2297" s="549"/>
      <c r="C2297" s="549"/>
      <c r="D2297" s="549"/>
      <c r="E2297" s="549"/>
      <c r="F2297" s="549"/>
      <c r="G2297" s="549"/>
    </row>
    <row r="2298" spans="2:7">
      <c r="B2298" s="549"/>
      <c r="C2298" s="549"/>
      <c r="D2298" s="549"/>
      <c r="E2298" s="549"/>
      <c r="F2298" s="549"/>
      <c r="G2298" s="549"/>
    </row>
    <row r="2299" spans="2:7">
      <c r="B2299" s="549"/>
      <c r="C2299" s="549"/>
      <c r="D2299" s="549"/>
      <c r="E2299" s="549"/>
      <c r="F2299" s="549"/>
      <c r="G2299" s="549"/>
    </row>
    <row r="2300" spans="2:7">
      <c r="B2300" s="549"/>
      <c r="C2300" s="549"/>
      <c r="D2300" s="549"/>
      <c r="E2300" s="549"/>
      <c r="F2300" s="549"/>
      <c r="G2300" s="549"/>
    </row>
    <row r="2301" spans="2:7">
      <c r="B2301" s="549"/>
      <c r="C2301" s="549"/>
      <c r="D2301" s="549"/>
      <c r="E2301" s="549"/>
      <c r="F2301" s="549"/>
      <c r="G2301" s="549"/>
    </row>
    <row r="2302" spans="2:7">
      <c r="B2302" s="549"/>
      <c r="C2302" s="549"/>
      <c r="D2302" s="549"/>
      <c r="E2302" s="549"/>
      <c r="F2302" s="549"/>
      <c r="G2302" s="549"/>
    </row>
    <row r="2303" spans="2:7">
      <c r="B2303" s="549"/>
      <c r="C2303" s="549"/>
      <c r="D2303" s="549"/>
      <c r="E2303" s="549"/>
      <c r="F2303" s="549"/>
      <c r="G2303" s="549"/>
    </row>
    <row r="2304" spans="2:7">
      <c r="B2304" s="549"/>
      <c r="C2304" s="549"/>
      <c r="D2304" s="549"/>
      <c r="E2304" s="549"/>
      <c r="F2304" s="549"/>
      <c r="G2304" s="549"/>
    </row>
    <row r="2305" spans="2:7">
      <c r="B2305" s="549"/>
      <c r="C2305" s="549"/>
      <c r="D2305" s="549"/>
      <c r="E2305" s="549"/>
      <c r="F2305" s="549"/>
      <c r="G2305" s="549"/>
    </row>
    <row r="2306" spans="2:7">
      <c r="B2306" s="549"/>
      <c r="C2306" s="549"/>
      <c r="D2306" s="549"/>
      <c r="E2306" s="549"/>
      <c r="F2306" s="549"/>
      <c r="G2306" s="549"/>
    </row>
    <row r="2307" spans="2:7">
      <c r="B2307" s="549"/>
      <c r="C2307" s="549"/>
      <c r="D2307" s="549"/>
      <c r="E2307" s="549"/>
      <c r="F2307" s="549"/>
      <c r="G2307" s="549"/>
    </row>
    <row r="2308" spans="2:7">
      <c r="B2308" s="549"/>
      <c r="C2308" s="549"/>
      <c r="D2308" s="549"/>
      <c r="E2308" s="549"/>
      <c r="F2308" s="549"/>
      <c r="G2308" s="549"/>
    </row>
    <row r="2309" spans="2:7">
      <c r="B2309" s="549"/>
      <c r="C2309" s="549"/>
      <c r="D2309" s="549"/>
      <c r="E2309" s="549"/>
      <c r="F2309" s="549"/>
      <c r="G2309" s="549"/>
    </row>
    <row r="2310" spans="2:7">
      <c r="B2310" s="549"/>
      <c r="C2310" s="549"/>
      <c r="D2310" s="549"/>
      <c r="E2310" s="549"/>
      <c r="F2310" s="549"/>
      <c r="G2310" s="549"/>
    </row>
    <row r="2311" spans="2:7">
      <c r="B2311" s="549"/>
      <c r="C2311" s="549"/>
      <c r="D2311" s="549"/>
      <c r="E2311" s="549"/>
      <c r="F2311" s="549"/>
      <c r="G2311" s="549"/>
    </row>
    <row r="2312" spans="2:7">
      <c r="B2312" s="549"/>
      <c r="C2312" s="549"/>
      <c r="D2312" s="549"/>
      <c r="E2312" s="549"/>
      <c r="F2312" s="549"/>
      <c r="G2312" s="549"/>
    </row>
    <row r="2313" spans="2:7">
      <c r="B2313" s="549"/>
      <c r="C2313" s="549"/>
      <c r="D2313" s="549"/>
      <c r="E2313" s="549"/>
      <c r="F2313" s="549"/>
      <c r="G2313" s="549"/>
    </row>
    <row r="2314" spans="2:7">
      <c r="B2314" s="549"/>
      <c r="C2314" s="549"/>
      <c r="D2314" s="549"/>
      <c r="E2314" s="549"/>
      <c r="F2314" s="549"/>
      <c r="G2314" s="549"/>
    </row>
    <row r="2315" spans="2:7">
      <c r="B2315" s="549"/>
      <c r="C2315" s="549"/>
      <c r="D2315" s="549"/>
      <c r="E2315" s="549"/>
      <c r="F2315" s="549"/>
      <c r="G2315" s="549"/>
    </row>
    <row r="2316" spans="2:7">
      <c r="B2316" s="549"/>
      <c r="C2316" s="549"/>
      <c r="D2316" s="549"/>
      <c r="E2316" s="549"/>
      <c r="F2316" s="549"/>
      <c r="G2316" s="549"/>
    </row>
    <row r="2317" spans="2:7">
      <c r="B2317" s="549"/>
      <c r="C2317" s="549"/>
      <c r="D2317" s="549"/>
      <c r="E2317" s="549"/>
      <c r="F2317" s="549"/>
      <c r="G2317" s="549"/>
    </row>
    <row r="2318" spans="2:7">
      <c r="B2318" s="549"/>
      <c r="C2318" s="549"/>
      <c r="D2318" s="549"/>
      <c r="E2318" s="549"/>
      <c r="F2318" s="549"/>
      <c r="G2318" s="549"/>
    </row>
    <row r="2319" spans="2:7">
      <c r="B2319" s="549"/>
      <c r="C2319" s="549"/>
      <c r="D2319" s="549"/>
      <c r="E2319" s="549"/>
      <c r="F2319" s="549"/>
      <c r="G2319" s="549"/>
    </row>
    <row r="2320" spans="2:7">
      <c r="B2320" s="549"/>
      <c r="C2320" s="549"/>
      <c r="D2320" s="549"/>
      <c r="E2320" s="549"/>
      <c r="F2320" s="549"/>
      <c r="G2320" s="549"/>
    </row>
    <row r="2321" spans="2:7">
      <c r="B2321" s="549"/>
      <c r="C2321" s="549"/>
      <c r="D2321" s="549"/>
      <c r="E2321" s="549"/>
      <c r="F2321" s="549"/>
      <c r="G2321" s="549"/>
    </row>
    <row r="2322" spans="2:7">
      <c r="B2322" s="549"/>
      <c r="C2322" s="549"/>
      <c r="D2322" s="549"/>
      <c r="E2322" s="549"/>
      <c r="F2322" s="549"/>
      <c r="G2322" s="549"/>
    </row>
    <row r="2323" spans="2:7">
      <c r="B2323" s="549"/>
      <c r="C2323" s="549"/>
      <c r="D2323" s="549"/>
      <c r="E2323" s="549"/>
      <c r="F2323" s="549"/>
      <c r="G2323" s="549"/>
    </row>
    <row r="2324" spans="2:7">
      <c r="B2324" s="549"/>
      <c r="C2324" s="549"/>
      <c r="D2324" s="549"/>
      <c r="E2324" s="549"/>
      <c r="F2324" s="549"/>
      <c r="G2324" s="549"/>
    </row>
    <row r="2325" spans="2:7">
      <c r="B2325" s="549"/>
      <c r="C2325" s="549"/>
      <c r="D2325" s="549"/>
      <c r="E2325" s="549"/>
      <c r="F2325" s="549"/>
      <c r="G2325" s="549"/>
    </row>
    <row r="2326" spans="2:7">
      <c r="B2326" s="549"/>
      <c r="C2326" s="549"/>
      <c r="D2326" s="549"/>
      <c r="E2326" s="549"/>
      <c r="F2326" s="549"/>
      <c r="G2326" s="549"/>
    </row>
    <row r="2327" spans="2:7">
      <c r="B2327" s="549"/>
      <c r="C2327" s="549"/>
      <c r="D2327" s="549"/>
      <c r="E2327" s="549"/>
      <c r="F2327" s="549"/>
      <c r="G2327" s="549"/>
    </row>
    <row r="2328" spans="2:7">
      <c r="B2328" s="549"/>
      <c r="C2328" s="549"/>
      <c r="D2328" s="549"/>
      <c r="E2328" s="549"/>
      <c r="F2328" s="549"/>
      <c r="G2328" s="549"/>
    </row>
    <row r="2329" spans="2:7">
      <c r="B2329" s="549"/>
      <c r="C2329" s="549"/>
      <c r="D2329" s="549"/>
      <c r="E2329" s="549"/>
      <c r="F2329" s="549"/>
      <c r="G2329" s="549"/>
    </row>
    <row r="2330" spans="2:7">
      <c r="B2330" s="549"/>
      <c r="C2330" s="549"/>
      <c r="D2330" s="549"/>
      <c r="E2330" s="549"/>
      <c r="F2330" s="549"/>
      <c r="G2330" s="549"/>
    </row>
    <row r="2331" spans="2:7">
      <c r="B2331" s="549"/>
      <c r="C2331" s="549"/>
      <c r="D2331" s="549"/>
      <c r="E2331" s="549"/>
      <c r="F2331" s="549"/>
      <c r="G2331" s="549"/>
    </row>
    <row r="2332" spans="2:7">
      <c r="B2332" s="549"/>
      <c r="C2332" s="549"/>
      <c r="D2332" s="549"/>
      <c r="E2332" s="549"/>
      <c r="F2332" s="549"/>
      <c r="G2332" s="549"/>
    </row>
    <row r="2333" spans="2:7">
      <c r="B2333" s="549"/>
      <c r="C2333" s="549"/>
      <c r="D2333" s="549"/>
      <c r="E2333" s="549"/>
      <c r="F2333" s="549"/>
      <c r="G2333" s="549"/>
    </row>
    <row r="2334" spans="2:7">
      <c r="B2334" s="549"/>
      <c r="C2334" s="549"/>
      <c r="D2334" s="549"/>
      <c r="E2334" s="549"/>
      <c r="F2334" s="549"/>
      <c r="G2334" s="549"/>
    </row>
    <row r="2335" spans="2:7">
      <c r="B2335" s="549"/>
      <c r="C2335" s="549"/>
      <c r="D2335" s="549"/>
      <c r="E2335" s="549"/>
      <c r="F2335" s="549"/>
      <c r="G2335" s="549"/>
    </row>
    <row r="2336" spans="2:7">
      <c r="B2336" s="549"/>
      <c r="C2336" s="549"/>
      <c r="D2336" s="549"/>
      <c r="E2336" s="549"/>
      <c r="F2336" s="549"/>
      <c r="G2336" s="549"/>
    </row>
    <row r="2337" spans="2:7">
      <c r="B2337" s="549"/>
      <c r="C2337" s="549"/>
      <c r="D2337" s="549"/>
      <c r="E2337" s="549"/>
      <c r="F2337" s="549"/>
      <c r="G2337" s="549"/>
    </row>
    <row r="2338" spans="2:7">
      <c r="B2338" s="549"/>
      <c r="C2338" s="549"/>
      <c r="D2338" s="549"/>
      <c r="E2338" s="549"/>
      <c r="F2338" s="549"/>
      <c r="G2338" s="549"/>
    </row>
    <row r="2339" spans="2:7">
      <c r="B2339" s="549"/>
      <c r="C2339" s="549"/>
      <c r="D2339" s="549"/>
      <c r="E2339" s="549"/>
      <c r="F2339" s="549"/>
      <c r="G2339" s="549"/>
    </row>
    <row r="2340" spans="2:7">
      <c r="B2340" s="549"/>
      <c r="C2340" s="549"/>
      <c r="D2340" s="549"/>
      <c r="E2340" s="549"/>
      <c r="F2340" s="549"/>
      <c r="G2340" s="549"/>
    </row>
    <row r="2341" spans="2:7">
      <c r="B2341" s="549"/>
      <c r="C2341" s="549"/>
      <c r="D2341" s="549"/>
      <c r="E2341" s="549"/>
      <c r="F2341" s="549"/>
      <c r="G2341" s="549"/>
    </row>
    <row r="2342" spans="2:7">
      <c r="B2342" s="549"/>
      <c r="C2342" s="549"/>
      <c r="D2342" s="549"/>
      <c r="E2342" s="549"/>
      <c r="F2342" s="549"/>
      <c r="G2342" s="549"/>
    </row>
    <row r="2343" spans="2:7">
      <c r="B2343" s="549"/>
      <c r="C2343" s="549"/>
      <c r="D2343" s="549"/>
      <c r="E2343" s="549"/>
      <c r="F2343" s="549"/>
      <c r="G2343" s="549"/>
    </row>
    <row r="2344" spans="2:7">
      <c r="B2344" s="549"/>
      <c r="C2344" s="549"/>
      <c r="D2344" s="549"/>
      <c r="E2344" s="549"/>
      <c r="F2344" s="549"/>
      <c r="G2344" s="549"/>
    </row>
    <row r="2345" spans="2:7">
      <c r="B2345" s="549"/>
      <c r="C2345" s="549"/>
      <c r="D2345" s="549"/>
      <c r="E2345" s="549"/>
      <c r="F2345" s="549"/>
      <c r="G2345" s="549"/>
    </row>
    <row r="2346" spans="2:7">
      <c r="B2346" s="549"/>
      <c r="C2346" s="549"/>
      <c r="D2346" s="549"/>
      <c r="E2346" s="549"/>
      <c r="F2346" s="549"/>
      <c r="G2346" s="549"/>
    </row>
    <row r="2347" spans="2:7">
      <c r="B2347" s="549"/>
      <c r="C2347" s="549"/>
      <c r="D2347" s="549"/>
      <c r="E2347" s="549"/>
      <c r="F2347" s="549"/>
      <c r="G2347" s="549"/>
    </row>
    <row r="2348" spans="2:7">
      <c r="B2348" s="549"/>
      <c r="C2348" s="549"/>
      <c r="D2348" s="549"/>
      <c r="E2348" s="549"/>
      <c r="F2348" s="549"/>
      <c r="G2348" s="549"/>
    </row>
    <row r="2349" spans="2:7">
      <c r="B2349" s="549"/>
      <c r="C2349" s="549"/>
      <c r="D2349" s="549"/>
      <c r="E2349" s="549"/>
      <c r="F2349" s="549"/>
      <c r="G2349" s="549"/>
    </row>
    <row r="2350" spans="2:7">
      <c r="B2350" s="549"/>
      <c r="C2350" s="549"/>
      <c r="D2350" s="549"/>
      <c r="E2350" s="549"/>
      <c r="F2350" s="549"/>
      <c r="G2350" s="549"/>
    </row>
    <row r="2351" spans="2:7">
      <c r="B2351" s="549"/>
      <c r="C2351" s="549"/>
      <c r="D2351" s="549"/>
      <c r="E2351" s="549"/>
      <c r="F2351" s="549"/>
      <c r="G2351" s="549"/>
    </row>
    <row r="2352" spans="2:7">
      <c r="B2352" s="549"/>
      <c r="C2352" s="549"/>
      <c r="D2352" s="549"/>
      <c r="E2352" s="549"/>
      <c r="F2352" s="549"/>
      <c r="G2352" s="549"/>
    </row>
    <row r="2353" spans="2:7">
      <c r="B2353" s="549"/>
      <c r="C2353" s="549"/>
      <c r="D2353" s="549"/>
      <c r="E2353" s="549"/>
      <c r="F2353" s="549"/>
      <c r="G2353" s="549"/>
    </row>
    <row r="2354" spans="2:7">
      <c r="B2354" s="549"/>
      <c r="C2354" s="549"/>
      <c r="D2354" s="549"/>
      <c r="E2354" s="549"/>
      <c r="F2354" s="549"/>
      <c r="G2354" s="549"/>
    </row>
    <row r="2355" spans="2:7">
      <c r="B2355" s="549"/>
      <c r="C2355" s="549"/>
      <c r="D2355" s="549"/>
      <c r="E2355" s="549"/>
      <c r="F2355" s="549"/>
      <c r="G2355" s="549"/>
    </row>
    <row r="2356" spans="2:7">
      <c r="B2356" s="549"/>
      <c r="C2356" s="549"/>
      <c r="D2356" s="549"/>
      <c r="E2356" s="549"/>
      <c r="F2356" s="549"/>
      <c r="G2356" s="549"/>
    </row>
    <row r="2357" spans="2:7">
      <c r="B2357" s="549"/>
      <c r="C2357" s="549"/>
      <c r="D2357" s="549"/>
      <c r="E2357" s="549"/>
      <c r="F2357" s="549"/>
      <c r="G2357" s="549"/>
    </row>
    <row r="2358" spans="2:7">
      <c r="B2358" s="549"/>
      <c r="C2358" s="549"/>
      <c r="D2358" s="549"/>
      <c r="E2358" s="549"/>
      <c r="F2358" s="549"/>
      <c r="G2358" s="549"/>
    </row>
    <row r="2359" spans="2:7">
      <c r="B2359" s="549"/>
      <c r="C2359" s="549"/>
      <c r="D2359" s="549"/>
      <c r="E2359" s="549"/>
      <c r="F2359" s="549"/>
      <c r="G2359" s="549"/>
    </row>
    <row r="2360" spans="2:7">
      <c r="B2360" s="549"/>
      <c r="C2360" s="549"/>
      <c r="D2360" s="549"/>
      <c r="E2360" s="549"/>
      <c r="F2360" s="549"/>
      <c r="G2360" s="549"/>
    </row>
    <row r="2361" spans="2:7">
      <c r="B2361" s="549"/>
      <c r="C2361" s="549"/>
      <c r="D2361" s="549"/>
      <c r="E2361" s="549"/>
      <c r="F2361" s="549"/>
      <c r="G2361" s="549"/>
    </row>
    <row r="2362" spans="2:7">
      <c r="B2362" s="549"/>
      <c r="C2362" s="549"/>
      <c r="D2362" s="549"/>
      <c r="E2362" s="549"/>
      <c r="F2362" s="549"/>
      <c r="G2362" s="549"/>
    </row>
    <row r="2363" spans="2:7">
      <c r="B2363" s="549"/>
      <c r="C2363" s="549"/>
      <c r="D2363" s="549"/>
      <c r="E2363" s="549"/>
      <c r="F2363" s="549"/>
      <c r="G2363" s="549"/>
    </row>
    <row r="2364" spans="2:7">
      <c r="B2364" s="549"/>
      <c r="C2364" s="549"/>
      <c r="D2364" s="549"/>
      <c r="E2364" s="549"/>
      <c r="F2364" s="549"/>
      <c r="G2364" s="549"/>
    </row>
    <row r="2365" spans="2:7">
      <c r="B2365" s="549"/>
      <c r="C2365" s="549"/>
      <c r="D2365" s="549"/>
      <c r="E2365" s="549"/>
      <c r="F2365" s="549"/>
      <c r="G2365" s="549"/>
    </row>
    <row r="2366" spans="2:7">
      <c r="B2366" s="549"/>
      <c r="C2366" s="549"/>
      <c r="D2366" s="549"/>
      <c r="E2366" s="549"/>
      <c r="F2366" s="549"/>
      <c r="G2366" s="549"/>
    </row>
    <row r="2367" spans="2:7">
      <c r="B2367" s="549"/>
      <c r="C2367" s="549"/>
      <c r="D2367" s="549"/>
      <c r="E2367" s="549"/>
      <c r="F2367" s="549"/>
      <c r="G2367" s="549"/>
    </row>
    <row r="2368" spans="2:7">
      <c r="B2368" s="549"/>
      <c r="C2368" s="549"/>
      <c r="D2368" s="549"/>
      <c r="E2368" s="549"/>
      <c r="F2368" s="549"/>
      <c r="G2368" s="549"/>
    </row>
    <row r="2369" spans="2:7">
      <c r="B2369" s="549"/>
      <c r="C2369" s="549"/>
      <c r="D2369" s="549"/>
      <c r="E2369" s="549"/>
      <c r="F2369" s="549"/>
      <c r="G2369" s="549"/>
    </row>
    <row r="2370" spans="2:7">
      <c r="B2370" s="549"/>
      <c r="C2370" s="549"/>
      <c r="D2370" s="549"/>
      <c r="E2370" s="549"/>
      <c r="F2370" s="549"/>
      <c r="G2370" s="549"/>
    </row>
    <row r="2371" spans="2:7">
      <c r="B2371" s="549"/>
      <c r="C2371" s="549"/>
      <c r="D2371" s="549"/>
      <c r="E2371" s="549"/>
      <c r="F2371" s="549"/>
      <c r="G2371" s="549"/>
    </row>
    <row r="2372" spans="2:7">
      <c r="B2372" s="549"/>
      <c r="C2372" s="549"/>
      <c r="D2372" s="549"/>
      <c r="E2372" s="549"/>
      <c r="F2372" s="549"/>
      <c r="G2372" s="549"/>
    </row>
    <row r="2373" spans="2:7">
      <c r="B2373" s="549"/>
      <c r="C2373" s="549"/>
      <c r="D2373" s="549"/>
      <c r="E2373" s="549"/>
      <c r="F2373" s="549"/>
      <c r="G2373" s="549"/>
    </row>
    <row r="2374" spans="2:7">
      <c r="B2374" s="549"/>
      <c r="C2374" s="549"/>
      <c r="D2374" s="549"/>
      <c r="E2374" s="549"/>
      <c r="F2374" s="549"/>
      <c r="G2374" s="549"/>
    </row>
    <row r="2375" spans="2:7">
      <c r="B2375" s="549"/>
      <c r="C2375" s="549"/>
      <c r="D2375" s="549"/>
      <c r="E2375" s="549"/>
      <c r="F2375" s="549"/>
      <c r="G2375" s="549"/>
    </row>
    <row r="2376" spans="2:7">
      <c r="B2376" s="549"/>
      <c r="C2376" s="549"/>
      <c r="D2376" s="549"/>
      <c r="E2376" s="549"/>
      <c r="F2376" s="549"/>
      <c r="G2376" s="549"/>
    </row>
    <row r="2377" spans="2:7">
      <c r="B2377" s="549"/>
      <c r="C2377" s="549"/>
      <c r="D2377" s="549"/>
      <c r="E2377" s="549"/>
      <c r="F2377" s="549"/>
      <c r="G2377" s="549"/>
    </row>
    <row r="2378" spans="2:7">
      <c r="B2378" s="549"/>
      <c r="C2378" s="549"/>
      <c r="D2378" s="549"/>
      <c r="E2378" s="549"/>
      <c r="F2378" s="549"/>
      <c r="G2378" s="549"/>
    </row>
    <row r="2379" spans="2:7">
      <c r="B2379" s="549"/>
      <c r="C2379" s="549"/>
      <c r="D2379" s="549"/>
      <c r="E2379" s="549"/>
      <c r="F2379" s="549"/>
      <c r="G2379" s="549"/>
    </row>
    <row r="2380" spans="2:7">
      <c r="B2380" s="549"/>
      <c r="C2380" s="549"/>
      <c r="D2380" s="549"/>
      <c r="E2380" s="549"/>
      <c r="F2380" s="549"/>
      <c r="G2380" s="549"/>
    </row>
    <row r="2381" spans="2:7">
      <c r="B2381" s="549"/>
      <c r="C2381" s="549"/>
      <c r="D2381" s="549"/>
      <c r="E2381" s="549"/>
      <c r="F2381" s="549"/>
      <c r="G2381" s="549"/>
    </row>
    <row r="2382" spans="2:7">
      <c r="B2382" s="549"/>
      <c r="C2382" s="549"/>
      <c r="D2382" s="549"/>
      <c r="E2382" s="549"/>
      <c r="F2382" s="549"/>
      <c r="G2382" s="549"/>
    </row>
    <row r="2383" spans="2:7">
      <c r="B2383" s="549"/>
      <c r="C2383" s="549"/>
      <c r="D2383" s="549"/>
      <c r="E2383" s="549"/>
      <c r="F2383" s="549"/>
      <c r="G2383" s="549"/>
    </row>
    <row r="2384" spans="2:7">
      <c r="B2384" s="549"/>
      <c r="C2384" s="549"/>
      <c r="D2384" s="549"/>
      <c r="E2384" s="549"/>
      <c r="F2384" s="549"/>
      <c r="G2384" s="549"/>
    </row>
    <row r="2385" spans="2:7">
      <c r="B2385" s="549"/>
      <c r="C2385" s="549"/>
      <c r="D2385" s="549"/>
      <c r="E2385" s="549"/>
      <c r="F2385" s="549"/>
      <c r="G2385" s="549"/>
    </row>
    <row r="2386" spans="2:7">
      <c r="B2386" s="549"/>
      <c r="C2386" s="549"/>
      <c r="D2386" s="549"/>
      <c r="E2386" s="549"/>
      <c r="F2386" s="549"/>
      <c r="G2386" s="549"/>
    </row>
    <row r="2387" spans="2:7">
      <c r="B2387" s="549"/>
      <c r="C2387" s="549"/>
      <c r="D2387" s="549"/>
      <c r="E2387" s="549"/>
      <c r="F2387" s="549"/>
      <c r="G2387" s="549"/>
    </row>
    <row r="2388" spans="2:7">
      <c r="B2388" s="549"/>
      <c r="C2388" s="549"/>
      <c r="D2388" s="549"/>
      <c r="E2388" s="549"/>
      <c r="F2388" s="549"/>
      <c r="G2388" s="549"/>
    </row>
    <row r="2389" spans="2:7">
      <c r="B2389" s="549"/>
      <c r="C2389" s="549"/>
      <c r="D2389" s="549"/>
      <c r="E2389" s="549"/>
      <c r="F2389" s="549"/>
      <c r="G2389" s="549"/>
    </row>
    <row r="2390" spans="2:7">
      <c r="B2390" s="549"/>
      <c r="C2390" s="549"/>
      <c r="D2390" s="549"/>
      <c r="E2390" s="549"/>
      <c r="F2390" s="549"/>
      <c r="G2390" s="549"/>
    </row>
    <row r="2391" spans="2:7">
      <c r="B2391" s="549"/>
      <c r="C2391" s="549"/>
      <c r="D2391" s="549"/>
      <c r="E2391" s="549"/>
      <c r="F2391" s="549"/>
      <c r="G2391" s="549"/>
    </row>
    <row r="2392" spans="2:7">
      <c r="B2392" s="549"/>
      <c r="C2392" s="549"/>
      <c r="D2392" s="549"/>
      <c r="E2392" s="549"/>
      <c r="F2392" s="549"/>
      <c r="G2392" s="549"/>
    </row>
    <row r="2393" spans="2:7">
      <c r="B2393" s="549"/>
      <c r="C2393" s="549"/>
      <c r="D2393" s="549"/>
      <c r="E2393" s="549"/>
      <c r="F2393" s="549"/>
      <c r="G2393" s="549"/>
    </row>
    <row r="2394" spans="2:7">
      <c r="B2394" s="549"/>
      <c r="C2394" s="549"/>
      <c r="D2394" s="549"/>
      <c r="E2394" s="549"/>
      <c r="F2394" s="549"/>
      <c r="G2394" s="549"/>
    </row>
    <row r="2395" spans="2:7">
      <c r="B2395" s="549"/>
      <c r="C2395" s="549"/>
      <c r="D2395" s="549"/>
      <c r="E2395" s="549"/>
      <c r="F2395" s="549"/>
      <c r="G2395" s="549"/>
    </row>
    <row r="2396" spans="2:7">
      <c r="B2396" s="549"/>
      <c r="C2396" s="549"/>
      <c r="D2396" s="549"/>
      <c r="E2396" s="549"/>
      <c r="F2396" s="549"/>
      <c r="G2396" s="549"/>
    </row>
    <row r="2397" spans="2:7">
      <c r="B2397" s="549"/>
      <c r="C2397" s="549"/>
      <c r="D2397" s="549"/>
      <c r="E2397" s="549"/>
      <c r="F2397" s="549"/>
      <c r="G2397" s="549"/>
    </row>
    <row r="2398" spans="2:7">
      <c r="B2398" s="549"/>
      <c r="C2398" s="549"/>
      <c r="D2398" s="549"/>
      <c r="E2398" s="549"/>
      <c r="F2398" s="549"/>
      <c r="G2398" s="549"/>
    </row>
    <row r="2399" spans="2:7">
      <c r="B2399" s="549"/>
      <c r="C2399" s="549"/>
      <c r="D2399" s="549"/>
      <c r="E2399" s="549"/>
      <c r="F2399" s="549"/>
      <c r="G2399" s="549"/>
    </row>
    <row r="2400" spans="2:7">
      <c r="B2400" s="549"/>
      <c r="C2400" s="549"/>
      <c r="D2400" s="549"/>
      <c r="E2400" s="549"/>
      <c r="F2400" s="549"/>
      <c r="G2400" s="549"/>
    </row>
    <row r="2401" spans="2:7">
      <c r="B2401" s="549"/>
      <c r="C2401" s="549"/>
      <c r="D2401" s="549"/>
      <c r="E2401" s="549"/>
      <c r="F2401" s="549"/>
      <c r="G2401" s="549"/>
    </row>
    <row r="2402" spans="2:7">
      <c r="B2402" s="549"/>
      <c r="C2402" s="549"/>
      <c r="D2402" s="549"/>
      <c r="E2402" s="549"/>
      <c r="F2402" s="549"/>
      <c r="G2402" s="549"/>
    </row>
    <row r="2403" spans="2:7">
      <c r="B2403" s="549"/>
      <c r="C2403" s="549"/>
      <c r="D2403" s="549"/>
      <c r="E2403" s="549"/>
      <c r="F2403" s="549"/>
      <c r="G2403" s="549"/>
    </row>
    <row r="2404" spans="2:7">
      <c r="B2404" s="549"/>
      <c r="C2404" s="549"/>
      <c r="D2404" s="549"/>
      <c r="E2404" s="549"/>
      <c r="F2404" s="549"/>
      <c r="G2404" s="549"/>
    </row>
    <row r="2405" spans="2:7">
      <c r="B2405" s="549"/>
      <c r="C2405" s="549"/>
      <c r="D2405" s="549"/>
      <c r="E2405" s="549"/>
      <c r="F2405" s="549"/>
      <c r="G2405" s="549"/>
    </row>
    <row r="2406" spans="2:7">
      <c r="B2406" s="549"/>
      <c r="C2406" s="549"/>
      <c r="D2406" s="549"/>
      <c r="E2406" s="549"/>
      <c r="F2406" s="549"/>
      <c r="G2406" s="549"/>
    </row>
    <row r="2407" spans="2:7">
      <c r="B2407" s="549"/>
      <c r="C2407" s="549"/>
      <c r="D2407" s="549"/>
      <c r="E2407" s="549"/>
      <c r="F2407" s="549"/>
      <c r="G2407" s="549"/>
    </row>
    <row r="2408" spans="2:7">
      <c r="B2408" s="549"/>
      <c r="C2408" s="549"/>
      <c r="D2408" s="549"/>
      <c r="E2408" s="549"/>
      <c r="F2408" s="549"/>
      <c r="G2408" s="549"/>
    </row>
    <row r="2409" spans="2:7">
      <c r="B2409" s="549"/>
      <c r="C2409" s="549"/>
      <c r="D2409" s="549"/>
      <c r="E2409" s="549"/>
      <c r="F2409" s="549"/>
      <c r="G2409" s="549"/>
    </row>
    <row r="2410" spans="2:7">
      <c r="B2410" s="549"/>
      <c r="C2410" s="549"/>
      <c r="D2410" s="549"/>
      <c r="E2410" s="549"/>
      <c r="F2410" s="549"/>
      <c r="G2410" s="549"/>
    </row>
    <row r="2411" spans="2:7">
      <c r="B2411" s="549"/>
      <c r="C2411" s="549"/>
      <c r="D2411" s="549"/>
      <c r="E2411" s="549"/>
      <c r="F2411" s="549"/>
      <c r="G2411" s="549"/>
    </row>
    <row r="2412" spans="2:7">
      <c r="B2412" s="549"/>
      <c r="C2412" s="549"/>
      <c r="D2412" s="549"/>
      <c r="E2412" s="549"/>
      <c r="F2412" s="549"/>
      <c r="G2412" s="549"/>
    </row>
    <row r="2413" spans="2:7">
      <c r="B2413" s="549"/>
      <c r="C2413" s="549"/>
      <c r="D2413" s="549"/>
      <c r="E2413" s="549"/>
      <c r="F2413" s="549"/>
      <c r="G2413" s="549"/>
    </row>
    <row r="2414" spans="2:7">
      <c r="B2414" s="549"/>
      <c r="C2414" s="549"/>
      <c r="D2414" s="549"/>
      <c r="E2414" s="549"/>
      <c r="F2414" s="549"/>
      <c r="G2414" s="549"/>
    </row>
    <row r="2415" spans="2:7">
      <c r="B2415" s="549"/>
      <c r="C2415" s="549"/>
      <c r="D2415" s="549"/>
      <c r="E2415" s="549"/>
      <c r="F2415" s="549"/>
      <c r="G2415" s="549"/>
    </row>
    <row r="2416" spans="2:7">
      <c r="B2416" s="549"/>
      <c r="C2416" s="549"/>
      <c r="D2416" s="549"/>
      <c r="E2416" s="549"/>
      <c r="F2416" s="549"/>
      <c r="G2416" s="549"/>
    </row>
    <row r="2417" spans="2:7">
      <c r="B2417" s="549"/>
      <c r="C2417" s="549"/>
      <c r="D2417" s="549"/>
      <c r="E2417" s="549"/>
      <c r="F2417" s="549"/>
      <c r="G2417" s="549"/>
    </row>
    <row r="2418" spans="2:7">
      <c r="B2418" s="549"/>
      <c r="C2418" s="549"/>
      <c r="D2418" s="549"/>
      <c r="E2418" s="549"/>
      <c r="F2418" s="549"/>
      <c r="G2418" s="549"/>
    </row>
    <row r="2419" spans="2:7">
      <c r="B2419" s="549"/>
      <c r="C2419" s="549"/>
      <c r="D2419" s="549"/>
      <c r="E2419" s="549"/>
      <c r="F2419" s="549"/>
      <c r="G2419" s="549"/>
    </row>
    <row r="2420" spans="2:7">
      <c r="B2420" s="549"/>
      <c r="C2420" s="549"/>
      <c r="D2420" s="549"/>
      <c r="E2420" s="549"/>
      <c r="F2420" s="549"/>
      <c r="G2420" s="549"/>
    </row>
    <row r="2421" spans="2:7">
      <c r="B2421" s="549"/>
      <c r="C2421" s="549"/>
      <c r="D2421" s="549"/>
      <c r="E2421" s="549"/>
      <c r="F2421" s="549"/>
      <c r="G2421" s="549"/>
    </row>
    <row r="2422" spans="2:7">
      <c r="B2422" s="549"/>
      <c r="C2422" s="549"/>
      <c r="D2422" s="549"/>
      <c r="E2422" s="549"/>
      <c r="F2422" s="549"/>
      <c r="G2422" s="549"/>
    </row>
    <row r="2423" spans="2:7">
      <c r="B2423" s="549"/>
      <c r="C2423" s="549"/>
      <c r="D2423" s="549"/>
      <c r="E2423" s="549"/>
      <c r="F2423" s="549"/>
      <c r="G2423" s="549"/>
    </row>
    <row r="2424" spans="2:7">
      <c r="B2424" s="549"/>
      <c r="C2424" s="549"/>
      <c r="D2424" s="549"/>
      <c r="E2424" s="549"/>
      <c r="F2424" s="549"/>
      <c r="G2424" s="549"/>
    </row>
    <row r="2425" spans="2:7">
      <c r="B2425" s="549"/>
      <c r="C2425" s="549"/>
      <c r="D2425" s="549"/>
      <c r="E2425" s="549"/>
      <c r="F2425" s="549"/>
      <c r="G2425" s="549"/>
    </row>
    <row r="2426" spans="2:7">
      <c r="B2426" s="549"/>
      <c r="C2426" s="549"/>
      <c r="D2426" s="549"/>
      <c r="E2426" s="549"/>
      <c r="F2426" s="549"/>
      <c r="G2426" s="549"/>
    </row>
    <row r="2427" spans="2:7">
      <c r="B2427" s="549"/>
      <c r="C2427" s="549"/>
      <c r="D2427" s="549"/>
      <c r="E2427" s="549"/>
      <c r="F2427" s="549"/>
      <c r="G2427" s="549"/>
    </row>
    <row r="2428" spans="2:7">
      <c r="B2428" s="549"/>
      <c r="C2428" s="549"/>
      <c r="D2428" s="549"/>
      <c r="E2428" s="549"/>
      <c r="F2428" s="549"/>
      <c r="G2428" s="549"/>
    </row>
    <row r="2429" spans="2:7">
      <c r="B2429" s="549"/>
      <c r="C2429" s="549"/>
      <c r="D2429" s="549"/>
      <c r="E2429" s="549"/>
      <c r="F2429" s="549"/>
      <c r="G2429" s="549"/>
    </row>
    <row r="2430" spans="2:7">
      <c r="B2430" s="549"/>
      <c r="C2430" s="549"/>
      <c r="D2430" s="549"/>
      <c r="E2430" s="549"/>
      <c r="F2430" s="549"/>
      <c r="G2430" s="549"/>
    </row>
    <row r="2431" spans="2:7">
      <c r="B2431" s="549"/>
      <c r="C2431" s="549"/>
      <c r="D2431" s="549"/>
      <c r="E2431" s="549"/>
      <c r="F2431" s="549"/>
      <c r="G2431" s="549"/>
    </row>
    <row r="2432" spans="2:7">
      <c r="B2432" s="549"/>
      <c r="C2432" s="549"/>
      <c r="D2432" s="549"/>
      <c r="E2432" s="549"/>
      <c r="F2432" s="549"/>
      <c r="G2432" s="549"/>
    </row>
    <row r="2433" spans="2:7">
      <c r="B2433" s="549"/>
      <c r="C2433" s="549"/>
      <c r="D2433" s="549"/>
      <c r="E2433" s="549"/>
      <c r="F2433" s="549"/>
      <c r="G2433" s="549"/>
    </row>
    <row r="2434" spans="2:7">
      <c r="B2434" s="549"/>
      <c r="C2434" s="549"/>
      <c r="D2434" s="549"/>
      <c r="E2434" s="549"/>
      <c r="F2434" s="549"/>
      <c r="G2434" s="549"/>
    </row>
    <row r="2435" spans="2:7">
      <c r="B2435" s="549"/>
      <c r="C2435" s="549"/>
      <c r="D2435" s="549"/>
      <c r="E2435" s="549"/>
      <c r="F2435" s="549"/>
      <c r="G2435" s="549"/>
    </row>
    <row r="2436" spans="2:7">
      <c r="B2436" s="549"/>
      <c r="C2436" s="549"/>
      <c r="D2436" s="549"/>
      <c r="E2436" s="549"/>
      <c r="F2436" s="549"/>
      <c r="G2436" s="549"/>
    </row>
    <row r="2437" spans="2:7">
      <c r="B2437" s="549"/>
      <c r="C2437" s="549"/>
      <c r="D2437" s="549"/>
      <c r="E2437" s="549"/>
      <c r="F2437" s="549"/>
      <c r="G2437" s="549"/>
    </row>
    <row r="2438" spans="2:7">
      <c r="B2438" s="549"/>
      <c r="C2438" s="549"/>
      <c r="D2438" s="549"/>
      <c r="E2438" s="549"/>
      <c r="F2438" s="549"/>
      <c r="G2438" s="549"/>
    </row>
    <row r="2439" spans="2:7">
      <c r="B2439" s="549"/>
      <c r="C2439" s="549"/>
      <c r="D2439" s="549"/>
      <c r="E2439" s="549"/>
      <c r="F2439" s="549"/>
      <c r="G2439" s="549"/>
    </row>
    <row r="2440" spans="2:7">
      <c r="B2440" s="549"/>
      <c r="C2440" s="549"/>
      <c r="D2440" s="549"/>
      <c r="E2440" s="549"/>
      <c r="F2440" s="549"/>
      <c r="G2440" s="549"/>
    </row>
    <row r="2441" spans="2:7">
      <c r="B2441" s="549"/>
      <c r="C2441" s="549"/>
      <c r="D2441" s="549"/>
      <c r="E2441" s="549"/>
      <c r="F2441" s="549"/>
      <c r="G2441" s="549"/>
    </row>
    <row r="2442" spans="2:7">
      <c r="B2442" s="549"/>
      <c r="C2442" s="549"/>
      <c r="D2442" s="549"/>
      <c r="E2442" s="549"/>
      <c r="F2442" s="549"/>
      <c r="G2442" s="549"/>
    </row>
    <row r="2443" spans="2:7">
      <c r="B2443" s="549"/>
      <c r="C2443" s="549"/>
      <c r="D2443" s="549"/>
      <c r="E2443" s="549"/>
      <c r="F2443" s="549"/>
      <c r="G2443" s="549"/>
    </row>
    <row r="2444" spans="2:7">
      <c r="B2444" s="549"/>
      <c r="C2444" s="549"/>
      <c r="D2444" s="549"/>
      <c r="E2444" s="549"/>
      <c r="F2444" s="549"/>
      <c r="G2444" s="549"/>
    </row>
    <row r="2445" spans="2:7">
      <c r="B2445" s="549"/>
      <c r="C2445" s="549"/>
      <c r="D2445" s="549"/>
      <c r="E2445" s="549"/>
      <c r="F2445" s="549"/>
      <c r="G2445" s="549"/>
    </row>
    <row r="2446" spans="2:7">
      <c r="B2446" s="549"/>
      <c r="C2446" s="549"/>
      <c r="D2446" s="549"/>
      <c r="E2446" s="549"/>
      <c r="F2446" s="549"/>
      <c r="G2446" s="549"/>
    </row>
    <row r="2447" spans="2:7">
      <c r="B2447" s="549"/>
      <c r="C2447" s="549"/>
      <c r="D2447" s="549"/>
      <c r="E2447" s="549"/>
      <c r="F2447" s="549"/>
      <c r="G2447" s="549"/>
    </row>
    <row r="2448" spans="2:7">
      <c r="B2448" s="549"/>
      <c r="C2448" s="549"/>
      <c r="D2448" s="549"/>
      <c r="E2448" s="549"/>
      <c r="F2448" s="549"/>
      <c r="G2448" s="549"/>
    </row>
    <row r="2449" spans="2:7">
      <c r="B2449" s="549"/>
      <c r="C2449" s="549"/>
      <c r="D2449" s="549"/>
      <c r="E2449" s="549"/>
      <c r="F2449" s="549"/>
      <c r="G2449" s="549"/>
    </row>
    <row r="2450" spans="2:7">
      <c r="B2450" s="549"/>
      <c r="C2450" s="549"/>
      <c r="D2450" s="549"/>
      <c r="E2450" s="549"/>
      <c r="F2450" s="549"/>
      <c r="G2450" s="549"/>
    </row>
    <row r="2451" spans="2:7">
      <c r="B2451" s="549"/>
      <c r="C2451" s="549"/>
      <c r="D2451" s="549"/>
      <c r="E2451" s="549"/>
      <c r="F2451" s="549"/>
      <c r="G2451" s="549"/>
    </row>
    <row r="2452" spans="2:7">
      <c r="B2452" s="549"/>
      <c r="C2452" s="549"/>
      <c r="D2452" s="549"/>
      <c r="E2452" s="549"/>
      <c r="F2452" s="549"/>
      <c r="G2452" s="549"/>
    </row>
    <row r="2453" spans="2:7">
      <c r="B2453" s="549"/>
      <c r="C2453" s="549"/>
      <c r="D2453" s="549"/>
      <c r="E2453" s="549"/>
      <c r="F2453" s="549"/>
      <c r="G2453" s="549"/>
    </row>
    <row r="2454" spans="2:7">
      <c r="B2454" s="549"/>
      <c r="C2454" s="549"/>
      <c r="D2454" s="549"/>
      <c r="E2454" s="549"/>
      <c r="F2454" s="549"/>
      <c r="G2454" s="549"/>
    </row>
    <row r="2455" spans="2:7">
      <c r="B2455" s="549"/>
      <c r="C2455" s="549"/>
      <c r="D2455" s="549"/>
      <c r="E2455" s="549"/>
      <c r="F2455" s="549"/>
      <c r="G2455" s="549"/>
    </row>
    <row r="2456" spans="2:7">
      <c r="B2456" s="549"/>
      <c r="C2456" s="549"/>
      <c r="D2456" s="549"/>
      <c r="E2456" s="549"/>
      <c r="F2456" s="549"/>
      <c r="G2456" s="549"/>
    </row>
    <row r="2457" spans="2:7">
      <c r="B2457" s="549"/>
      <c r="C2457" s="549"/>
      <c r="D2457" s="549"/>
      <c r="E2457" s="549"/>
      <c r="F2457" s="549"/>
      <c r="G2457" s="549"/>
    </row>
    <row r="2458" spans="2:7">
      <c r="B2458" s="549"/>
      <c r="C2458" s="549"/>
      <c r="D2458" s="549"/>
      <c r="E2458" s="549"/>
      <c r="F2458" s="549"/>
      <c r="G2458" s="549"/>
    </row>
    <row r="2459" spans="2:7">
      <c r="B2459" s="549"/>
      <c r="C2459" s="549"/>
      <c r="D2459" s="549"/>
      <c r="E2459" s="549"/>
      <c r="F2459" s="549"/>
      <c r="G2459" s="549"/>
    </row>
    <row r="2460" spans="2:7">
      <c r="B2460" s="549"/>
      <c r="C2460" s="549"/>
      <c r="D2460" s="549"/>
      <c r="E2460" s="549"/>
      <c r="F2460" s="549"/>
      <c r="G2460" s="549"/>
    </row>
    <row r="2461" spans="2:7">
      <c r="B2461" s="549"/>
      <c r="C2461" s="549"/>
      <c r="D2461" s="549"/>
      <c r="E2461" s="549"/>
      <c r="F2461" s="549"/>
      <c r="G2461" s="549"/>
    </row>
    <row r="2462" spans="2:7">
      <c r="B2462" s="549"/>
      <c r="C2462" s="549"/>
      <c r="D2462" s="549"/>
      <c r="E2462" s="549"/>
      <c r="F2462" s="549"/>
      <c r="G2462" s="549"/>
    </row>
    <row r="2463" spans="2:7">
      <c r="B2463" s="549"/>
      <c r="C2463" s="549"/>
      <c r="D2463" s="549"/>
      <c r="E2463" s="549"/>
      <c r="F2463" s="549"/>
      <c r="G2463" s="549"/>
    </row>
    <row r="2464" spans="2:7">
      <c r="B2464" s="549"/>
      <c r="C2464" s="549"/>
      <c r="D2464" s="549"/>
      <c r="E2464" s="549"/>
      <c r="F2464" s="549"/>
      <c r="G2464" s="549"/>
    </row>
    <row r="2465" spans="2:7">
      <c r="B2465" s="549"/>
      <c r="C2465" s="549"/>
      <c r="D2465" s="549"/>
      <c r="E2465" s="549"/>
      <c r="F2465" s="549"/>
      <c r="G2465" s="549"/>
    </row>
    <row r="2466" spans="2:7">
      <c r="B2466" s="549"/>
      <c r="C2466" s="549"/>
      <c r="D2466" s="549"/>
      <c r="E2466" s="549"/>
      <c r="F2466" s="549"/>
      <c r="G2466" s="549"/>
    </row>
    <row r="2467" spans="2:7">
      <c r="B2467" s="549"/>
      <c r="C2467" s="549"/>
      <c r="D2467" s="549"/>
      <c r="E2467" s="549"/>
      <c r="F2467" s="549"/>
      <c r="G2467" s="549"/>
    </row>
    <row r="2468" spans="2:7">
      <c r="B2468" s="549"/>
      <c r="C2468" s="549"/>
      <c r="D2468" s="549"/>
      <c r="E2468" s="549"/>
      <c r="F2468" s="549"/>
      <c r="G2468" s="549"/>
    </row>
    <row r="2469" spans="2:7">
      <c r="B2469" s="549"/>
      <c r="C2469" s="549"/>
      <c r="D2469" s="549"/>
      <c r="E2469" s="549"/>
      <c r="F2469" s="549"/>
      <c r="G2469" s="549"/>
    </row>
    <row r="2470" spans="2:7">
      <c r="B2470" s="549"/>
      <c r="C2470" s="549"/>
      <c r="D2470" s="549"/>
      <c r="E2470" s="549"/>
      <c r="F2470" s="549"/>
      <c r="G2470" s="549"/>
    </row>
    <row r="2471" spans="2:7">
      <c r="B2471" s="549"/>
      <c r="C2471" s="549"/>
      <c r="D2471" s="549"/>
      <c r="E2471" s="549"/>
      <c r="F2471" s="549"/>
      <c r="G2471" s="549"/>
    </row>
    <row r="2472" spans="2:7">
      <c r="B2472" s="549"/>
      <c r="C2472" s="549"/>
      <c r="D2472" s="549"/>
      <c r="E2472" s="549"/>
      <c r="F2472" s="549"/>
      <c r="G2472" s="549"/>
    </row>
    <row r="2473" spans="2:7">
      <c r="B2473" s="549"/>
      <c r="C2473" s="549"/>
      <c r="D2473" s="549"/>
      <c r="E2473" s="549"/>
      <c r="F2473" s="549"/>
      <c r="G2473" s="549"/>
    </row>
    <row r="2474" spans="2:7">
      <c r="B2474" s="549"/>
      <c r="C2474" s="549"/>
      <c r="D2474" s="549"/>
      <c r="E2474" s="549"/>
      <c r="F2474" s="549"/>
      <c r="G2474" s="549"/>
    </row>
    <row r="2475" spans="2:7">
      <c r="B2475" s="549"/>
      <c r="C2475" s="549"/>
      <c r="D2475" s="549"/>
      <c r="E2475" s="549"/>
      <c r="F2475" s="549"/>
      <c r="G2475" s="549"/>
    </row>
    <row r="2476" spans="2:7">
      <c r="B2476" s="549"/>
      <c r="C2476" s="549"/>
      <c r="D2476" s="549"/>
      <c r="E2476" s="549"/>
      <c r="F2476" s="549"/>
      <c r="G2476" s="549"/>
    </row>
    <row r="2477" spans="2:7">
      <c r="B2477" s="549"/>
      <c r="C2477" s="549"/>
      <c r="D2477" s="549"/>
      <c r="E2477" s="549"/>
      <c r="F2477" s="549"/>
      <c r="G2477" s="549"/>
    </row>
    <row r="2478" spans="2:7">
      <c r="B2478" s="549"/>
      <c r="C2478" s="549"/>
      <c r="D2478" s="549"/>
      <c r="E2478" s="549"/>
      <c r="F2478" s="549"/>
      <c r="G2478" s="549"/>
    </row>
    <row r="2479" spans="2:7">
      <c r="B2479" s="549"/>
      <c r="C2479" s="549"/>
      <c r="D2479" s="549"/>
      <c r="E2479" s="549"/>
      <c r="F2479" s="549"/>
      <c r="G2479" s="549"/>
    </row>
    <row r="2480" spans="2:7">
      <c r="B2480" s="549"/>
      <c r="C2480" s="549"/>
      <c r="D2480" s="549"/>
      <c r="E2480" s="549"/>
      <c r="F2480" s="549"/>
      <c r="G2480" s="549"/>
    </row>
    <row r="2481" spans="2:7">
      <c r="B2481" s="549"/>
      <c r="C2481" s="549"/>
      <c r="D2481" s="549"/>
      <c r="E2481" s="549"/>
      <c r="F2481" s="549"/>
      <c r="G2481" s="549"/>
    </row>
    <row r="2482" spans="2:7">
      <c r="B2482" s="549"/>
      <c r="C2482" s="549"/>
      <c r="D2482" s="549"/>
      <c r="E2482" s="549"/>
      <c r="F2482" s="549"/>
      <c r="G2482" s="549"/>
    </row>
    <row r="2483" spans="2:7">
      <c r="B2483" s="549"/>
      <c r="C2483" s="549"/>
      <c r="D2483" s="549"/>
      <c r="E2483" s="549"/>
      <c r="F2483" s="549"/>
      <c r="G2483" s="549"/>
    </row>
    <row r="2484" spans="2:7">
      <c r="B2484" s="549"/>
      <c r="C2484" s="549"/>
      <c r="D2484" s="549"/>
      <c r="E2484" s="549"/>
      <c r="F2484" s="549"/>
      <c r="G2484" s="549"/>
    </row>
    <row r="2485" spans="2:7">
      <c r="B2485" s="549"/>
      <c r="C2485" s="549"/>
      <c r="D2485" s="549"/>
      <c r="E2485" s="549"/>
      <c r="F2485" s="549"/>
      <c r="G2485" s="549"/>
    </row>
    <row r="2486" spans="2:7">
      <c r="B2486" s="549"/>
      <c r="C2486" s="549"/>
      <c r="D2486" s="549"/>
      <c r="E2486" s="549"/>
      <c r="F2486" s="549"/>
      <c r="G2486" s="549"/>
    </row>
    <row r="2487" spans="2:7">
      <c r="B2487" s="549"/>
      <c r="C2487" s="549"/>
      <c r="D2487" s="549"/>
      <c r="E2487" s="549"/>
      <c r="F2487" s="549"/>
      <c r="G2487" s="549"/>
    </row>
    <row r="2488" spans="2:7">
      <c r="B2488" s="549"/>
      <c r="C2488" s="549"/>
      <c r="D2488" s="549"/>
      <c r="E2488" s="549"/>
      <c r="F2488" s="549"/>
      <c r="G2488" s="549"/>
    </row>
    <row r="2489" spans="2:7">
      <c r="B2489" s="549"/>
      <c r="C2489" s="549"/>
      <c r="D2489" s="549"/>
      <c r="E2489" s="549"/>
      <c r="F2489" s="549"/>
      <c r="G2489" s="549"/>
    </row>
    <row r="2490" spans="2:7">
      <c r="B2490" s="549"/>
      <c r="C2490" s="549"/>
      <c r="D2490" s="549"/>
      <c r="E2490" s="549"/>
      <c r="F2490" s="549"/>
      <c r="G2490" s="549"/>
    </row>
    <row r="2491" spans="2:7">
      <c r="B2491" s="549"/>
      <c r="C2491" s="549"/>
      <c r="D2491" s="549"/>
      <c r="E2491" s="549"/>
      <c r="F2491" s="549"/>
      <c r="G2491" s="549"/>
    </row>
    <row r="2492" spans="2:7">
      <c r="B2492" s="549"/>
      <c r="C2492" s="549"/>
      <c r="D2492" s="549"/>
      <c r="E2492" s="549"/>
      <c r="F2492" s="549"/>
      <c r="G2492" s="549"/>
    </row>
    <row r="2493" spans="2:7">
      <c r="B2493" s="549"/>
      <c r="C2493" s="549"/>
      <c r="D2493" s="549"/>
      <c r="E2493" s="549"/>
      <c r="F2493" s="549"/>
      <c r="G2493" s="549"/>
    </row>
    <row r="2494" spans="2:7">
      <c r="B2494" s="549"/>
      <c r="C2494" s="549"/>
      <c r="D2494" s="549"/>
      <c r="E2494" s="549"/>
      <c r="F2494" s="549"/>
      <c r="G2494" s="549"/>
    </row>
    <row r="2495" spans="2:7">
      <c r="B2495" s="549"/>
      <c r="C2495" s="549"/>
      <c r="D2495" s="549"/>
      <c r="E2495" s="549"/>
      <c r="F2495" s="549"/>
      <c r="G2495" s="549"/>
    </row>
    <row r="2496" spans="2:7">
      <c r="B2496" s="549"/>
      <c r="C2496" s="549"/>
      <c r="D2496" s="549"/>
      <c r="E2496" s="549"/>
      <c r="F2496" s="549"/>
      <c r="G2496" s="549"/>
    </row>
    <row r="2497" spans="2:7">
      <c r="B2497" s="549"/>
      <c r="C2497" s="549"/>
      <c r="D2497" s="549"/>
      <c r="E2497" s="549"/>
      <c r="F2497" s="549"/>
      <c r="G2497" s="549"/>
    </row>
    <row r="2498" spans="2:7">
      <c r="B2498" s="549"/>
      <c r="C2498" s="549"/>
      <c r="D2498" s="549"/>
      <c r="E2498" s="549"/>
      <c r="F2498" s="549"/>
      <c r="G2498" s="549"/>
    </row>
    <row r="2499" spans="2:7">
      <c r="B2499" s="549"/>
      <c r="C2499" s="549"/>
      <c r="D2499" s="549"/>
      <c r="E2499" s="549"/>
      <c r="F2499" s="549"/>
      <c r="G2499" s="549"/>
    </row>
    <row r="2500" spans="2:7">
      <c r="B2500" s="549"/>
      <c r="C2500" s="549"/>
      <c r="D2500" s="549"/>
      <c r="E2500" s="549"/>
      <c r="F2500" s="549"/>
      <c r="G2500" s="549"/>
    </row>
    <row r="2501" spans="2:7">
      <c r="B2501" s="549"/>
      <c r="C2501" s="549"/>
      <c r="D2501" s="549"/>
      <c r="E2501" s="549"/>
      <c r="F2501" s="549"/>
      <c r="G2501" s="549"/>
    </row>
    <row r="2502" spans="2:7">
      <c r="B2502" s="549"/>
      <c r="C2502" s="549"/>
      <c r="D2502" s="549"/>
      <c r="E2502" s="549"/>
      <c r="F2502" s="549"/>
      <c r="G2502" s="549"/>
    </row>
    <row r="2503" spans="2:7">
      <c r="B2503" s="549"/>
      <c r="C2503" s="549"/>
      <c r="D2503" s="549"/>
      <c r="E2503" s="549"/>
      <c r="F2503" s="549"/>
      <c r="G2503" s="549"/>
    </row>
    <row r="2504" spans="2:7">
      <c r="B2504" s="549"/>
      <c r="C2504" s="549"/>
      <c r="D2504" s="549"/>
      <c r="E2504" s="549"/>
      <c r="F2504" s="549"/>
      <c r="G2504" s="549"/>
    </row>
    <row r="2505" spans="2:7">
      <c r="B2505" s="549"/>
      <c r="C2505" s="549"/>
      <c r="D2505" s="549"/>
      <c r="E2505" s="549"/>
      <c r="F2505" s="549"/>
      <c r="G2505" s="549"/>
    </row>
    <row r="2506" spans="2:7">
      <c r="B2506" s="549"/>
      <c r="C2506" s="549"/>
      <c r="D2506" s="549"/>
      <c r="E2506" s="549"/>
      <c r="F2506" s="549"/>
      <c r="G2506" s="549"/>
    </row>
    <row r="2507" spans="2:7">
      <c r="B2507" s="549"/>
      <c r="C2507" s="549"/>
      <c r="D2507" s="549"/>
      <c r="E2507" s="549"/>
      <c r="F2507" s="549"/>
      <c r="G2507" s="549"/>
    </row>
    <row r="2508" spans="2:7">
      <c r="B2508" s="549"/>
      <c r="C2508" s="549"/>
      <c r="D2508" s="549"/>
      <c r="E2508" s="549"/>
      <c r="F2508" s="549"/>
      <c r="G2508" s="549"/>
    </row>
    <row r="2509" spans="2:7">
      <c r="B2509" s="549"/>
      <c r="C2509" s="549"/>
      <c r="D2509" s="549"/>
      <c r="E2509" s="549"/>
      <c r="F2509" s="549"/>
      <c r="G2509" s="549"/>
    </row>
    <row r="2510" spans="2:7">
      <c r="B2510" s="549"/>
      <c r="C2510" s="549"/>
      <c r="D2510" s="549"/>
      <c r="E2510" s="549"/>
      <c r="F2510" s="549"/>
      <c r="G2510" s="549"/>
    </row>
    <row r="2511" spans="2:7">
      <c r="B2511" s="549"/>
      <c r="C2511" s="549"/>
      <c r="D2511" s="549"/>
      <c r="E2511" s="549"/>
      <c r="F2511" s="549"/>
      <c r="G2511" s="549"/>
    </row>
    <row r="2512" spans="2:7">
      <c r="B2512" s="549"/>
      <c r="C2512" s="549"/>
      <c r="D2512" s="549"/>
      <c r="E2512" s="549"/>
      <c r="F2512" s="549"/>
      <c r="G2512" s="549"/>
    </row>
    <row r="2513" spans="2:7">
      <c r="B2513" s="549"/>
      <c r="C2513" s="549"/>
      <c r="D2513" s="549"/>
      <c r="E2513" s="549"/>
      <c r="F2513" s="549"/>
      <c r="G2513" s="549"/>
    </row>
    <row r="2514" spans="2:7">
      <c r="B2514" s="549"/>
      <c r="C2514" s="549"/>
      <c r="D2514" s="549"/>
      <c r="E2514" s="549"/>
      <c r="F2514" s="549"/>
      <c r="G2514" s="549"/>
    </row>
    <row r="2515" spans="2:7">
      <c r="B2515" s="549"/>
      <c r="C2515" s="549"/>
      <c r="D2515" s="549"/>
      <c r="E2515" s="549"/>
      <c r="F2515" s="549"/>
      <c r="G2515" s="549"/>
    </row>
    <row r="2516" spans="2:7">
      <c r="B2516" s="549"/>
      <c r="C2516" s="549"/>
      <c r="D2516" s="549"/>
      <c r="E2516" s="549"/>
      <c r="F2516" s="549"/>
      <c r="G2516" s="549"/>
    </row>
    <row r="2517" spans="2:7">
      <c r="B2517" s="549"/>
      <c r="C2517" s="549"/>
      <c r="D2517" s="549"/>
      <c r="E2517" s="549"/>
      <c r="F2517" s="549"/>
      <c r="G2517" s="549"/>
    </row>
    <row r="2518" spans="2:7">
      <c r="B2518" s="549"/>
      <c r="C2518" s="549"/>
      <c r="D2518" s="549"/>
      <c r="E2518" s="549"/>
      <c r="F2518" s="549"/>
      <c r="G2518" s="549"/>
    </row>
    <row r="2519" spans="2:7">
      <c r="B2519" s="549"/>
      <c r="C2519" s="549"/>
      <c r="D2519" s="549"/>
      <c r="E2519" s="549"/>
      <c r="F2519" s="549"/>
      <c r="G2519" s="549"/>
    </row>
    <row r="2520" spans="2:7">
      <c r="B2520" s="549"/>
      <c r="C2520" s="549"/>
      <c r="D2520" s="549"/>
      <c r="E2520" s="549"/>
      <c r="F2520" s="549"/>
      <c r="G2520" s="549"/>
    </row>
    <row r="2521" spans="2:7">
      <c r="B2521" s="549"/>
      <c r="C2521" s="549"/>
      <c r="D2521" s="549"/>
      <c r="E2521" s="549"/>
      <c r="F2521" s="549"/>
      <c r="G2521" s="549"/>
    </row>
    <row r="2522" spans="2:7">
      <c r="B2522" s="549"/>
      <c r="C2522" s="549"/>
      <c r="D2522" s="549"/>
      <c r="E2522" s="549"/>
      <c r="F2522" s="549"/>
      <c r="G2522" s="549"/>
    </row>
    <row r="2523" spans="2:7">
      <c r="B2523" s="549"/>
      <c r="C2523" s="549"/>
      <c r="D2523" s="549"/>
      <c r="E2523" s="549"/>
      <c r="F2523" s="549"/>
      <c r="G2523" s="549"/>
    </row>
    <row r="2524" spans="2:7">
      <c r="B2524" s="549"/>
      <c r="C2524" s="549"/>
      <c r="D2524" s="549"/>
      <c r="E2524" s="549"/>
      <c r="F2524" s="549"/>
      <c r="G2524" s="549"/>
    </row>
    <row r="2525" spans="2:7">
      <c r="B2525" s="549"/>
      <c r="C2525" s="549"/>
      <c r="D2525" s="549"/>
      <c r="E2525" s="549"/>
      <c r="F2525" s="549"/>
      <c r="G2525" s="549"/>
    </row>
    <row r="2526" spans="2:7">
      <c r="B2526" s="549"/>
      <c r="C2526" s="549"/>
      <c r="D2526" s="549"/>
      <c r="E2526" s="549"/>
      <c r="F2526" s="549"/>
      <c r="G2526" s="549"/>
    </row>
    <row r="2527" spans="2:7">
      <c r="B2527" s="549"/>
      <c r="C2527" s="549"/>
      <c r="D2527" s="549"/>
      <c r="E2527" s="549"/>
      <c r="F2527" s="549"/>
      <c r="G2527" s="549"/>
    </row>
    <row r="2528" spans="2:7">
      <c r="B2528" s="549"/>
      <c r="C2528" s="549"/>
      <c r="D2528" s="549"/>
      <c r="E2528" s="549"/>
      <c r="F2528" s="549"/>
      <c r="G2528" s="549"/>
    </row>
    <row r="2529" spans="2:7">
      <c r="B2529" s="549"/>
      <c r="C2529" s="549"/>
      <c r="D2529" s="549"/>
      <c r="E2529" s="549"/>
      <c r="F2529" s="549"/>
      <c r="G2529" s="549"/>
    </row>
    <row r="2530" spans="2:7">
      <c r="B2530" s="549"/>
      <c r="C2530" s="549"/>
      <c r="D2530" s="549"/>
      <c r="E2530" s="549"/>
      <c r="F2530" s="549"/>
      <c r="G2530" s="549"/>
    </row>
    <row r="2531" spans="2:7">
      <c r="B2531" s="549"/>
      <c r="C2531" s="549"/>
      <c r="D2531" s="549"/>
      <c r="E2531" s="549"/>
      <c r="F2531" s="549"/>
      <c r="G2531" s="549"/>
    </row>
    <row r="2532" spans="2:7">
      <c r="B2532" s="549"/>
      <c r="C2532" s="549"/>
      <c r="D2532" s="549"/>
      <c r="E2532" s="549"/>
      <c r="F2532" s="549"/>
      <c r="G2532" s="549"/>
    </row>
    <row r="2533" spans="2:7">
      <c r="B2533" s="549"/>
      <c r="C2533" s="549"/>
      <c r="D2533" s="549"/>
      <c r="E2533" s="549"/>
      <c r="F2533" s="549"/>
      <c r="G2533" s="549"/>
    </row>
    <row r="2534" spans="2:7">
      <c r="B2534" s="549"/>
      <c r="C2534" s="549"/>
      <c r="D2534" s="549"/>
      <c r="E2534" s="549"/>
      <c r="F2534" s="549"/>
      <c r="G2534" s="549"/>
    </row>
    <row r="2535" spans="2:7">
      <c r="B2535" s="549"/>
      <c r="C2535" s="549"/>
      <c r="D2535" s="549"/>
      <c r="E2535" s="549"/>
      <c r="F2535" s="549"/>
      <c r="G2535" s="549"/>
    </row>
    <row r="2536" spans="2:7">
      <c r="B2536" s="549"/>
      <c r="C2536" s="549"/>
      <c r="D2536" s="549"/>
      <c r="E2536" s="549"/>
      <c r="F2536" s="549"/>
      <c r="G2536" s="549"/>
    </row>
    <row r="2537" spans="2:7">
      <c r="B2537" s="549"/>
      <c r="C2537" s="549"/>
      <c r="D2537" s="549"/>
      <c r="E2537" s="549"/>
      <c r="F2537" s="549"/>
      <c r="G2537" s="549"/>
    </row>
    <row r="2538" spans="2:7">
      <c r="B2538" s="549"/>
      <c r="C2538" s="549"/>
      <c r="D2538" s="549"/>
      <c r="E2538" s="549"/>
      <c r="F2538" s="549"/>
      <c r="G2538" s="549"/>
    </row>
    <row r="2539" spans="2:7">
      <c r="B2539" s="549"/>
      <c r="C2539" s="549"/>
      <c r="D2539" s="549"/>
      <c r="E2539" s="549"/>
      <c r="F2539" s="549"/>
      <c r="G2539" s="549"/>
    </row>
    <row r="2540" spans="2:7">
      <c r="B2540" s="549"/>
      <c r="C2540" s="549"/>
      <c r="D2540" s="549"/>
      <c r="E2540" s="549"/>
      <c r="F2540" s="549"/>
      <c r="G2540" s="549"/>
    </row>
    <row r="2541" spans="2:7">
      <c r="B2541" s="549"/>
      <c r="C2541" s="549"/>
      <c r="D2541" s="549"/>
      <c r="E2541" s="549"/>
      <c r="F2541" s="549"/>
      <c r="G2541" s="549"/>
    </row>
    <row r="2542" spans="2:7">
      <c r="B2542" s="549"/>
      <c r="C2542" s="549"/>
      <c r="D2542" s="549"/>
      <c r="E2542" s="549"/>
      <c r="F2542" s="549"/>
      <c r="G2542" s="549"/>
    </row>
    <row r="2543" spans="2:7">
      <c r="B2543" s="549"/>
      <c r="C2543" s="549"/>
      <c r="D2543" s="549"/>
      <c r="E2543" s="549"/>
      <c r="F2543" s="549"/>
      <c r="G2543" s="549"/>
    </row>
    <row r="2544" spans="2:7">
      <c r="B2544" s="549"/>
      <c r="C2544" s="549"/>
      <c r="D2544" s="549"/>
      <c r="E2544" s="549"/>
      <c r="F2544" s="549"/>
      <c r="G2544" s="549"/>
    </row>
    <row r="2545" spans="2:7">
      <c r="B2545" s="549"/>
      <c r="C2545" s="549"/>
      <c r="D2545" s="549"/>
      <c r="E2545" s="549"/>
      <c r="F2545" s="549"/>
      <c r="G2545" s="549"/>
    </row>
    <row r="2546" spans="2:7">
      <c r="B2546" s="549"/>
      <c r="C2546" s="549"/>
      <c r="D2546" s="549"/>
      <c r="E2546" s="549"/>
      <c r="F2546" s="549"/>
      <c r="G2546" s="549"/>
    </row>
    <row r="2547" spans="2:7">
      <c r="B2547" s="549"/>
      <c r="C2547" s="549"/>
      <c r="D2547" s="549"/>
      <c r="E2547" s="549"/>
      <c r="F2547" s="549"/>
      <c r="G2547" s="549"/>
    </row>
    <row r="2548" spans="2:7">
      <c r="B2548" s="549"/>
      <c r="C2548" s="549"/>
      <c r="D2548" s="549"/>
      <c r="E2548" s="549"/>
      <c r="F2548" s="549"/>
      <c r="G2548" s="549"/>
    </row>
    <row r="2549" spans="2:7">
      <c r="B2549" s="549"/>
      <c r="C2549" s="549"/>
      <c r="D2549" s="549"/>
      <c r="E2549" s="549"/>
      <c r="F2549" s="549"/>
      <c r="G2549" s="549"/>
    </row>
    <row r="2550" spans="2:7">
      <c r="B2550" s="549"/>
      <c r="C2550" s="549"/>
      <c r="D2550" s="549"/>
      <c r="E2550" s="549"/>
      <c r="F2550" s="549"/>
      <c r="G2550" s="549"/>
    </row>
    <row r="2551" spans="2:7">
      <c r="B2551" s="549"/>
      <c r="C2551" s="549"/>
      <c r="D2551" s="549"/>
      <c r="E2551" s="549"/>
      <c r="F2551" s="549"/>
      <c r="G2551" s="549"/>
    </row>
    <row r="2552" spans="2:7">
      <c r="B2552" s="549"/>
      <c r="C2552" s="549"/>
      <c r="D2552" s="549"/>
      <c r="E2552" s="549"/>
      <c r="F2552" s="549"/>
      <c r="G2552" s="549"/>
    </row>
    <row r="2553" spans="2:7">
      <c r="B2553" s="549"/>
      <c r="C2553" s="549"/>
      <c r="D2553" s="549"/>
      <c r="E2553" s="549"/>
      <c r="F2553" s="549"/>
      <c r="G2553" s="549"/>
    </row>
    <row r="2554" spans="2:7">
      <c r="B2554" s="549"/>
      <c r="C2554" s="549"/>
      <c r="D2554" s="549"/>
      <c r="E2554" s="549"/>
      <c r="F2554" s="549"/>
      <c r="G2554" s="549"/>
    </row>
    <row r="2555" spans="2:7">
      <c r="B2555" s="549"/>
      <c r="C2555" s="549"/>
      <c r="D2555" s="549"/>
      <c r="E2555" s="549"/>
      <c r="F2555" s="549"/>
      <c r="G2555" s="549"/>
    </row>
    <row r="2556" spans="2:7">
      <c r="B2556" s="549"/>
      <c r="C2556" s="549"/>
      <c r="D2556" s="549"/>
      <c r="E2556" s="549"/>
      <c r="F2556" s="549"/>
      <c r="G2556" s="549"/>
    </row>
    <row r="2557" spans="2:7">
      <c r="B2557" s="549"/>
      <c r="C2557" s="549"/>
      <c r="D2557" s="549"/>
      <c r="E2557" s="549"/>
      <c r="F2557" s="549"/>
      <c r="G2557" s="549"/>
    </row>
    <row r="2558" spans="2:7">
      <c r="B2558" s="549"/>
      <c r="C2558" s="549"/>
      <c r="D2558" s="549"/>
      <c r="E2558" s="549"/>
      <c r="F2558" s="549"/>
      <c r="G2558" s="549"/>
    </row>
    <row r="2559" spans="2:7">
      <c r="B2559" s="549"/>
      <c r="C2559" s="549"/>
      <c r="D2559" s="549"/>
      <c r="E2559" s="549"/>
      <c r="F2559" s="549"/>
      <c r="G2559" s="549"/>
    </row>
    <row r="2560" spans="2:7">
      <c r="B2560" s="549"/>
      <c r="C2560" s="549"/>
      <c r="D2560" s="549"/>
      <c r="E2560" s="549"/>
      <c r="F2560" s="549"/>
      <c r="G2560" s="549"/>
    </row>
    <row r="2561" spans="2:7">
      <c r="B2561" s="549"/>
      <c r="C2561" s="549"/>
      <c r="D2561" s="549"/>
      <c r="E2561" s="549"/>
      <c r="F2561" s="549"/>
      <c r="G2561" s="549"/>
    </row>
    <row r="2562" spans="2:7">
      <c r="B2562" s="549"/>
      <c r="C2562" s="549"/>
      <c r="D2562" s="549"/>
      <c r="E2562" s="549"/>
      <c r="F2562" s="549"/>
      <c r="G2562" s="549"/>
    </row>
    <row r="2563" spans="2:7">
      <c r="B2563" s="549"/>
      <c r="C2563" s="549"/>
      <c r="D2563" s="549"/>
      <c r="E2563" s="549"/>
      <c r="F2563" s="549"/>
      <c r="G2563" s="549"/>
    </row>
    <row r="2564" spans="2:7">
      <c r="B2564" s="549"/>
      <c r="C2564" s="549"/>
      <c r="D2564" s="549"/>
      <c r="E2564" s="549"/>
      <c r="F2564" s="549"/>
      <c r="G2564" s="549"/>
    </row>
    <row r="2565" spans="2:7">
      <c r="B2565" s="549"/>
      <c r="C2565" s="549"/>
      <c r="D2565" s="549"/>
      <c r="E2565" s="549"/>
      <c r="F2565" s="549"/>
      <c r="G2565" s="549"/>
    </row>
    <row r="2566" spans="2:7">
      <c r="B2566" s="549"/>
      <c r="C2566" s="549"/>
      <c r="D2566" s="549"/>
      <c r="E2566" s="549"/>
      <c r="F2566" s="549"/>
      <c r="G2566" s="549"/>
    </row>
    <row r="2567" spans="2:7">
      <c r="B2567" s="549"/>
      <c r="C2567" s="549"/>
      <c r="D2567" s="549"/>
      <c r="E2567" s="549"/>
      <c r="F2567" s="549"/>
      <c r="G2567" s="549"/>
    </row>
    <row r="2568" spans="2:7">
      <c r="B2568" s="549"/>
      <c r="C2568" s="549"/>
      <c r="D2568" s="549"/>
      <c r="E2568" s="549"/>
      <c r="F2568" s="549"/>
      <c r="G2568" s="549"/>
    </row>
    <row r="2569" spans="2:7">
      <c r="B2569" s="549"/>
      <c r="C2569" s="549"/>
      <c r="D2569" s="549"/>
      <c r="E2569" s="549"/>
      <c r="F2569" s="549"/>
      <c r="G2569" s="549"/>
    </row>
    <row r="2570" spans="2:7">
      <c r="B2570" s="549"/>
      <c r="C2570" s="549"/>
      <c r="D2570" s="549"/>
      <c r="E2570" s="549"/>
      <c r="F2570" s="549"/>
      <c r="G2570" s="549"/>
    </row>
    <row r="2571" spans="2:7">
      <c r="B2571" s="549"/>
      <c r="C2571" s="549"/>
      <c r="D2571" s="549"/>
      <c r="E2571" s="549"/>
      <c r="F2571" s="549"/>
      <c r="G2571" s="549"/>
    </row>
    <row r="2572" spans="2:7">
      <c r="B2572" s="549"/>
      <c r="C2572" s="549"/>
      <c r="D2572" s="549"/>
      <c r="E2572" s="549"/>
      <c r="F2572" s="549"/>
      <c r="G2572" s="549"/>
    </row>
    <row r="2573" spans="2:7">
      <c r="B2573" s="549"/>
      <c r="C2573" s="549"/>
      <c r="D2573" s="549"/>
      <c r="E2573" s="549"/>
      <c r="F2573" s="549"/>
      <c r="G2573" s="549"/>
    </row>
    <row r="2574" spans="2:7">
      <c r="B2574" s="549"/>
      <c r="C2574" s="549"/>
      <c r="D2574" s="549"/>
      <c r="E2574" s="549"/>
      <c r="F2574" s="549"/>
      <c r="G2574" s="549"/>
    </row>
    <row r="2575" spans="2:7">
      <c r="B2575" s="549"/>
      <c r="C2575" s="549"/>
      <c r="D2575" s="549"/>
      <c r="E2575" s="549"/>
      <c r="F2575" s="549"/>
      <c r="G2575" s="549"/>
    </row>
    <row r="2576" spans="2:7">
      <c r="B2576" s="549"/>
      <c r="C2576" s="549"/>
      <c r="D2576" s="549"/>
      <c r="E2576" s="549"/>
      <c r="F2576" s="549"/>
      <c r="G2576" s="549"/>
    </row>
    <row r="2577" spans="2:7">
      <c r="B2577" s="549"/>
      <c r="C2577" s="549"/>
      <c r="D2577" s="549"/>
      <c r="E2577" s="549"/>
      <c r="F2577" s="549"/>
      <c r="G2577" s="549"/>
    </row>
    <row r="2578" spans="2:7">
      <c r="B2578" s="549"/>
      <c r="C2578" s="549"/>
      <c r="D2578" s="549"/>
      <c r="E2578" s="549"/>
      <c r="F2578" s="549"/>
      <c r="G2578" s="549"/>
    </row>
    <row r="2579" spans="2:7">
      <c r="B2579" s="549"/>
      <c r="C2579" s="549"/>
      <c r="D2579" s="549"/>
      <c r="E2579" s="549"/>
      <c r="F2579" s="549"/>
      <c r="G2579" s="549"/>
    </row>
    <row r="2580" spans="2:7">
      <c r="B2580" s="549"/>
      <c r="C2580" s="549"/>
      <c r="D2580" s="549"/>
      <c r="E2580" s="549"/>
      <c r="F2580" s="549"/>
      <c r="G2580" s="549"/>
    </row>
    <row r="2581" spans="2:7">
      <c r="B2581" s="549"/>
      <c r="C2581" s="549"/>
      <c r="D2581" s="549"/>
      <c r="E2581" s="549"/>
      <c r="F2581" s="549"/>
      <c r="G2581" s="549"/>
    </row>
    <row r="2582" spans="2:7">
      <c r="B2582" s="549"/>
      <c r="C2582" s="549"/>
      <c r="D2582" s="549"/>
      <c r="E2582" s="549"/>
      <c r="F2582" s="549"/>
      <c r="G2582" s="549"/>
    </row>
    <row r="2583" spans="2:7">
      <c r="B2583" s="549"/>
      <c r="C2583" s="549"/>
      <c r="D2583" s="549"/>
      <c r="E2583" s="549"/>
      <c r="F2583" s="549"/>
      <c r="G2583" s="549"/>
    </row>
    <row r="2584" spans="2:7">
      <c r="B2584" s="549"/>
      <c r="C2584" s="549"/>
      <c r="D2584" s="549"/>
      <c r="E2584" s="549"/>
      <c r="F2584" s="549"/>
      <c r="G2584" s="549"/>
    </row>
    <row r="2585" spans="2:7">
      <c r="B2585" s="549"/>
      <c r="C2585" s="549"/>
      <c r="D2585" s="549"/>
      <c r="E2585" s="549"/>
      <c r="F2585" s="549"/>
      <c r="G2585" s="549"/>
    </row>
    <row r="2586" spans="2:7">
      <c r="B2586" s="549"/>
      <c r="C2586" s="549"/>
      <c r="D2586" s="549"/>
      <c r="E2586" s="549"/>
      <c r="F2586" s="549"/>
      <c r="G2586" s="549"/>
    </row>
    <row r="2587" spans="2:7">
      <c r="B2587" s="549"/>
      <c r="C2587" s="549"/>
      <c r="D2587" s="549"/>
      <c r="E2587" s="549"/>
      <c r="F2587" s="549"/>
      <c r="G2587" s="549"/>
    </row>
    <row r="2588" spans="2:7">
      <c r="B2588" s="549"/>
      <c r="C2588" s="549"/>
      <c r="D2588" s="549"/>
      <c r="E2588" s="549"/>
      <c r="F2588" s="549"/>
      <c r="G2588" s="549"/>
    </row>
    <row r="2589" spans="2:7">
      <c r="B2589" s="549"/>
      <c r="C2589" s="549"/>
      <c r="D2589" s="549"/>
      <c r="E2589" s="549"/>
      <c r="F2589" s="549"/>
      <c r="G2589" s="549"/>
    </row>
    <row r="2590" spans="2:7">
      <c r="B2590" s="549"/>
      <c r="C2590" s="549"/>
      <c r="D2590" s="549"/>
      <c r="E2590" s="549"/>
      <c r="F2590" s="549"/>
      <c r="G2590" s="549"/>
    </row>
    <row r="2591" spans="2:7">
      <c r="B2591" s="549"/>
      <c r="C2591" s="549"/>
      <c r="D2591" s="549"/>
      <c r="E2591" s="549"/>
      <c r="F2591" s="549"/>
      <c r="G2591" s="549"/>
    </row>
    <row r="2592" spans="2:7">
      <c r="B2592" s="549"/>
      <c r="C2592" s="549"/>
      <c r="D2592" s="549"/>
      <c r="E2592" s="549"/>
      <c r="F2592" s="549"/>
      <c r="G2592" s="549"/>
    </row>
    <row r="2593" spans="2:7">
      <c r="B2593" s="549"/>
      <c r="C2593" s="549"/>
      <c r="D2593" s="549"/>
      <c r="E2593" s="549"/>
      <c r="F2593" s="549"/>
      <c r="G2593" s="549"/>
    </row>
    <row r="2594" spans="2:7">
      <c r="B2594" s="549"/>
      <c r="C2594" s="549"/>
      <c r="D2594" s="549"/>
      <c r="E2594" s="549"/>
      <c r="F2594" s="549"/>
      <c r="G2594" s="549"/>
    </row>
    <row r="2595" spans="2:7">
      <c r="B2595" s="549"/>
      <c r="C2595" s="549"/>
      <c r="D2595" s="549"/>
      <c r="E2595" s="549"/>
      <c r="F2595" s="549"/>
      <c r="G2595" s="549"/>
    </row>
    <row r="2596" spans="2:7">
      <c r="B2596" s="549"/>
      <c r="C2596" s="549"/>
      <c r="D2596" s="549"/>
      <c r="E2596" s="549"/>
      <c r="F2596" s="549"/>
      <c r="G2596" s="549"/>
    </row>
    <row r="2597" spans="2:7">
      <c r="B2597" s="549"/>
      <c r="C2597" s="549"/>
      <c r="D2597" s="549"/>
      <c r="E2597" s="549"/>
      <c r="F2597" s="549"/>
      <c r="G2597" s="549"/>
    </row>
    <row r="2598" spans="2:7">
      <c r="B2598" s="549"/>
      <c r="C2598" s="549"/>
      <c r="D2598" s="549"/>
      <c r="E2598" s="549"/>
      <c r="F2598" s="549"/>
      <c r="G2598" s="549"/>
    </row>
    <row r="2599" spans="2:7">
      <c r="B2599" s="549"/>
      <c r="C2599" s="549"/>
      <c r="D2599" s="549"/>
      <c r="E2599" s="549"/>
      <c r="F2599" s="549"/>
      <c r="G2599" s="549"/>
    </row>
    <row r="2600" spans="2:7">
      <c r="B2600" s="549"/>
      <c r="C2600" s="549"/>
      <c r="D2600" s="549"/>
      <c r="E2600" s="549"/>
      <c r="F2600" s="549"/>
      <c r="G2600" s="549"/>
    </row>
    <row r="2601" spans="2:7">
      <c r="B2601" s="549"/>
      <c r="C2601" s="549"/>
      <c r="D2601" s="549"/>
      <c r="E2601" s="549"/>
      <c r="F2601" s="549"/>
      <c r="G2601" s="549"/>
    </row>
    <row r="2602" spans="2:7">
      <c r="B2602" s="549"/>
      <c r="C2602" s="549"/>
      <c r="D2602" s="549"/>
      <c r="E2602" s="549"/>
      <c r="F2602" s="549"/>
      <c r="G2602" s="549"/>
    </row>
    <row r="2603" spans="2:7">
      <c r="B2603" s="549"/>
      <c r="C2603" s="549"/>
      <c r="D2603" s="549"/>
      <c r="E2603" s="549"/>
      <c r="F2603" s="549"/>
      <c r="G2603" s="549"/>
    </row>
    <row r="2604" spans="2:7">
      <c r="B2604" s="549"/>
      <c r="C2604" s="549"/>
      <c r="D2604" s="549"/>
      <c r="E2604" s="549"/>
      <c r="F2604" s="549"/>
      <c r="G2604" s="549"/>
    </row>
    <row r="2605" spans="2:7">
      <c r="B2605" s="549"/>
      <c r="C2605" s="549"/>
      <c r="D2605" s="549"/>
      <c r="E2605" s="549"/>
      <c r="F2605" s="549"/>
      <c r="G2605" s="549"/>
    </row>
    <row r="2606" spans="2:7">
      <c r="B2606" s="549"/>
      <c r="C2606" s="549"/>
      <c r="D2606" s="549"/>
      <c r="E2606" s="549"/>
      <c r="F2606" s="549"/>
      <c r="G2606" s="549"/>
    </row>
    <row r="2607" spans="2:7">
      <c r="B2607" s="549"/>
      <c r="C2607" s="549"/>
      <c r="D2607" s="549"/>
      <c r="E2607" s="549"/>
      <c r="F2607" s="549"/>
      <c r="G2607" s="549"/>
    </row>
    <row r="2608" spans="2:7">
      <c r="B2608" s="549"/>
      <c r="C2608" s="549"/>
      <c r="D2608" s="549"/>
      <c r="E2608" s="549"/>
      <c r="F2608" s="549"/>
      <c r="G2608" s="549"/>
    </row>
    <row r="2609" spans="2:7">
      <c r="B2609" s="549"/>
      <c r="C2609" s="549"/>
      <c r="D2609" s="549"/>
      <c r="E2609" s="549"/>
      <c r="F2609" s="549"/>
      <c r="G2609" s="549"/>
    </row>
    <row r="2610" spans="2:7">
      <c r="B2610" s="549"/>
      <c r="C2610" s="549"/>
      <c r="D2610" s="549"/>
      <c r="E2610" s="549"/>
      <c r="F2610" s="549"/>
      <c r="G2610" s="549"/>
    </row>
    <row r="2611" spans="2:7">
      <c r="B2611" s="549"/>
      <c r="C2611" s="549"/>
      <c r="D2611" s="549"/>
      <c r="E2611" s="549"/>
      <c r="F2611" s="549"/>
      <c r="G2611" s="549"/>
    </row>
    <row r="2612" spans="2:7">
      <c r="B2612" s="549"/>
      <c r="C2612" s="549"/>
      <c r="D2612" s="549"/>
      <c r="E2612" s="549"/>
      <c r="F2612" s="549"/>
      <c r="G2612" s="549"/>
    </row>
    <row r="2613" spans="2:7">
      <c r="B2613" s="549"/>
      <c r="C2613" s="549"/>
      <c r="D2613" s="549"/>
      <c r="E2613" s="549"/>
      <c r="F2613" s="549"/>
      <c r="G2613" s="549"/>
    </row>
    <row r="2614" spans="2:7">
      <c r="B2614" s="549"/>
      <c r="C2614" s="549"/>
      <c r="D2614" s="549"/>
      <c r="E2614" s="549"/>
      <c r="F2614" s="549"/>
      <c r="G2614" s="549"/>
    </row>
    <row r="2615" spans="2:7">
      <c r="B2615" s="549"/>
      <c r="C2615" s="549"/>
      <c r="D2615" s="549"/>
      <c r="E2615" s="549"/>
      <c r="F2615" s="549"/>
      <c r="G2615" s="549"/>
    </row>
    <row r="2616" spans="2:7">
      <c r="B2616" s="549"/>
      <c r="C2616" s="549"/>
      <c r="D2616" s="549"/>
      <c r="E2616" s="549"/>
      <c r="F2616" s="549"/>
      <c r="G2616" s="549"/>
    </row>
    <row r="2617" spans="2:7">
      <c r="B2617" s="549"/>
      <c r="C2617" s="549"/>
      <c r="D2617" s="549"/>
      <c r="E2617" s="549"/>
      <c r="F2617" s="549"/>
      <c r="G2617" s="549"/>
    </row>
    <row r="2618" spans="2:7">
      <c r="B2618" s="549"/>
      <c r="C2618" s="549"/>
      <c r="D2618" s="549"/>
      <c r="E2618" s="549"/>
      <c r="F2618" s="549"/>
      <c r="G2618" s="549"/>
    </row>
    <row r="2619" spans="2:7">
      <c r="B2619" s="549"/>
      <c r="C2619" s="549"/>
      <c r="D2619" s="549"/>
      <c r="E2619" s="549"/>
      <c r="F2619" s="549"/>
      <c r="G2619" s="549"/>
    </row>
    <row r="2620" spans="2:7">
      <c r="B2620" s="549"/>
      <c r="C2620" s="549"/>
      <c r="D2620" s="549"/>
      <c r="E2620" s="549"/>
      <c r="F2620" s="549"/>
      <c r="G2620" s="549"/>
    </row>
    <row r="2621" spans="2:7">
      <c r="B2621" s="549"/>
      <c r="C2621" s="549"/>
      <c r="D2621" s="549"/>
      <c r="E2621" s="549"/>
      <c r="F2621" s="549"/>
      <c r="G2621" s="549"/>
    </row>
    <row r="2622" spans="2:7">
      <c r="B2622" s="549"/>
      <c r="C2622" s="549"/>
      <c r="D2622" s="549"/>
      <c r="E2622" s="549"/>
      <c r="F2622" s="549"/>
      <c r="G2622" s="549"/>
    </row>
    <row r="2623" spans="2:7">
      <c r="B2623" s="549"/>
      <c r="C2623" s="549"/>
      <c r="D2623" s="549"/>
      <c r="E2623" s="549"/>
      <c r="F2623" s="549"/>
      <c r="G2623" s="549"/>
    </row>
    <row r="2624" spans="2:7">
      <c r="B2624" s="549"/>
      <c r="C2624" s="549"/>
      <c r="D2624" s="549"/>
      <c r="E2624" s="549"/>
      <c r="F2624" s="549"/>
      <c r="G2624" s="549"/>
    </row>
    <row r="2625" spans="2:7">
      <c r="B2625" s="549"/>
      <c r="C2625" s="549"/>
      <c r="D2625" s="549"/>
      <c r="E2625" s="549"/>
      <c r="F2625" s="549"/>
      <c r="G2625" s="549"/>
    </row>
    <row r="2626" spans="2:7">
      <c r="B2626" s="549"/>
      <c r="C2626" s="549"/>
      <c r="D2626" s="549"/>
      <c r="E2626" s="549"/>
      <c r="F2626" s="549"/>
      <c r="G2626" s="549"/>
    </row>
    <row r="2627" spans="2:7">
      <c r="B2627" s="549"/>
      <c r="C2627" s="549"/>
      <c r="D2627" s="549"/>
      <c r="E2627" s="549"/>
      <c r="F2627" s="549"/>
      <c r="G2627" s="549"/>
    </row>
    <row r="2628" spans="2:7">
      <c r="B2628" s="549"/>
      <c r="C2628" s="549"/>
      <c r="D2628" s="549"/>
      <c r="E2628" s="549"/>
      <c r="F2628" s="549"/>
      <c r="G2628" s="549"/>
    </row>
    <row r="2629" spans="2:7">
      <c r="B2629" s="549"/>
      <c r="C2629" s="549"/>
      <c r="D2629" s="549"/>
      <c r="E2629" s="549"/>
      <c r="F2629" s="549"/>
      <c r="G2629" s="549"/>
    </row>
    <row r="2630" spans="2:7">
      <c r="B2630" s="549"/>
      <c r="C2630" s="549"/>
      <c r="D2630" s="549"/>
      <c r="E2630" s="549"/>
      <c r="F2630" s="549"/>
      <c r="G2630" s="549"/>
    </row>
    <row r="2631" spans="2:7">
      <c r="B2631" s="549"/>
      <c r="C2631" s="549"/>
      <c r="D2631" s="549"/>
      <c r="E2631" s="549"/>
      <c r="F2631" s="549"/>
      <c r="G2631" s="549"/>
    </row>
    <row r="2632" spans="2:7">
      <c r="B2632" s="549"/>
      <c r="C2632" s="549"/>
      <c r="D2632" s="549"/>
      <c r="E2632" s="549"/>
      <c r="F2632" s="549"/>
      <c r="G2632" s="549"/>
    </row>
    <row r="2633" spans="2:7">
      <c r="B2633" s="549"/>
      <c r="C2633" s="549"/>
      <c r="D2633" s="549"/>
      <c r="E2633" s="549"/>
      <c r="F2633" s="549"/>
      <c r="G2633" s="549"/>
    </row>
    <row r="2634" spans="2:7">
      <c r="B2634" s="549"/>
      <c r="C2634" s="549"/>
      <c r="D2634" s="549"/>
      <c r="E2634" s="549"/>
      <c r="F2634" s="549"/>
      <c r="G2634" s="549"/>
    </row>
    <row r="2635" spans="2:7">
      <c r="B2635" s="549"/>
      <c r="C2635" s="549"/>
      <c r="D2635" s="549"/>
      <c r="E2635" s="549"/>
      <c r="F2635" s="549"/>
      <c r="G2635" s="549"/>
    </row>
    <row r="2636" spans="2:7">
      <c r="B2636" s="549"/>
      <c r="C2636" s="549"/>
      <c r="D2636" s="549"/>
      <c r="E2636" s="549"/>
      <c r="F2636" s="549"/>
      <c r="G2636" s="549"/>
    </row>
    <row r="2637" spans="2:7">
      <c r="B2637" s="549"/>
      <c r="C2637" s="549"/>
      <c r="D2637" s="549"/>
      <c r="E2637" s="549"/>
      <c r="F2637" s="549"/>
      <c r="G2637" s="549"/>
    </row>
    <row r="2638" spans="2:7">
      <c r="B2638" s="549"/>
      <c r="C2638" s="549"/>
      <c r="D2638" s="549"/>
      <c r="E2638" s="549"/>
      <c r="F2638" s="549"/>
      <c r="G2638" s="549"/>
    </row>
    <row r="2639" spans="2:7">
      <c r="B2639" s="549"/>
      <c r="C2639" s="549"/>
      <c r="D2639" s="549"/>
      <c r="E2639" s="549"/>
      <c r="F2639" s="549"/>
      <c r="G2639" s="549"/>
    </row>
    <row r="2640" spans="2:7">
      <c r="B2640" s="549"/>
      <c r="C2640" s="549"/>
      <c r="D2640" s="549"/>
      <c r="E2640" s="549"/>
      <c r="F2640" s="549"/>
      <c r="G2640" s="549"/>
    </row>
    <row r="2641" spans="2:7">
      <c r="B2641" s="549"/>
      <c r="C2641" s="549"/>
      <c r="D2641" s="549"/>
      <c r="E2641" s="549"/>
      <c r="F2641" s="549"/>
      <c r="G2641" s="549"/>
    </row>
    <row r="2642" spans="2:7">
      <c r="B2642" s="549"/>
      <c r="C2642" s="549"/>
      <c r="D2642" s="549"/>
      <c r="E2642" s="549"/>
      <c r="F2642" s="549"/>
      <c r="G2642" s="549"/>
    </row>
    <row r="2643" spans="2:7">
      <c r="B2643" s="549"/>
      <c r="C2643" s="549"/>
      <c r="D2643" s="549"/>
      <c r="E2643" s="549"/>
      <c r="F2643" s="549"/>
      <c r="G2643" s="549"/>
    </row>
    <row r="2644" spans="2:7">
      <c r="B2644" s="549"/>
      <c r="C2644" s="549"/>
      <c r="D2644" s="549"/>
      <c r="E2644" s="549"/>
      <c r="F2644" s="549"/>
      <c r="G2644" s="549"/>
    </row>
    <row r="2645" spans="2:7">
      <c r="B2645" s="549"/>
      <c r="C2645" s="549"/>
      <c r="D2645" s="549"/>
      <c r="E2645" s="549"/>
      <c r="F2645" s="549"/>
      <c r="G2645" s="549"/>
    </row>
    <row r="2646" spans="2:7">
      <c r="B2646" s="549"/>
      <c r="C2646" s="549"/>
      <c r="D2646" s="549"/>
      <c r="E2646" s="549"/>
      <c r="F2646" s="549"/>
      <c r="G2646" s="549"/>
    </row>
    <row r="2647" spans="2:7">
      <c r="B2647" s="549"/>
      <c r="C2647" s="549"/>
      <c r="D2647" s="549"/>
      <c r="E2647" s="549"/>
      <c r="F2647" s="549"/>
      <c r="G2647" s="549"/>
    </row>
    <row r="2648" spans="2:7">
      <c r="B2648" s="549"/>
      <c r="C2648" s="549"/>
      <c r="D2648" s="549"/>
      <c r="E2648" s="549"/>
      <c r="F2648" s="549"/>
      <c r="G2648" s="549"/>
    </row>
    <row r="2649" spans="2:7">
      <c r="B2649" s="549"/>
      <c r="C2649" s="549"/>
      <c r="D2649" s="549"/>
      <c r="E2649" s="549"/>
      <c r="F2649" s="549"/>
      <c r="G2649" s="549"/>
    </row>
    <row r="2650" spans="2:7">
      <c r="B2650" s="549"/>
      <c r="C2650" s="549"/>
      <c r="D2650" s="549"/>
      <c r="E2650" s="549"/>
      <c r="F2650" s="549"/>
      <c r="G2650" s="549"/>
    </row>
    <row r="2651" spans="2:7">
      <c r="B2651" s="549"/>
      <c r="C2651" s="549"/>
      <c r="D2651" s="549"/>
      <c r="E2651" s="549"/>
      <c r="F2651" s="549"/>
      <c r="G2651" s="549"/>
    </row>
    <row r="2652" spans="2:7">
      <c r="B2652" s="549"/>
      <c r="C2652" s="549"/>
      <c r="D2652" s="549"/>
      <c r="E2652" s="549"/>
      <c r="F2652" s="549"/>
      <c r="G2652" s="549"/>
    </row>
    <row r="2653" spans="2:7">
      <c r="B2653" s="549"/>
      <c r="C2653" s="549"/>
      <c r="D2653" s="549"/>
      <c r="E2653" s="549"/>
      <c r="F2653" s="549"/>
      <c r="G2653" s="549"/>
    </row>
    <row r="2654" spans="2:7">
      <c r="B2654" s="549"/>
      <c r="C2654" s="549"/>
      <c r="D2654" s="549"/>
      <c r="E2654" s="549"/>
      <c r="F2654" s="549"/>
      <c r="G2654" s="549"/>
    </row>
    <row r="2655" spans="2:7">
      <c r="B2655" s="549"/>
      <c r="C2655" s="549"/>
      <c r="D2655" s="549"/>
      <c r="E2655" s="549"/>
      <c r="F2655" s="549"/>
      <c r="G2655" s="549"/>
    </row>
    <row r="2656" spans="2:7">
      <c r="B2656" s="549"/>
      <c r="C2656" s="549"/>
      <c r="D2656" s="549"/>
      <c r="E2656" s="549"/>
      <c r="F2656" s="549"/>
      <c r="G2656" s="549"/>
    </row>
    <row r="2657" spans="2:7">
      <c r="B2657" s="549"/>
      <c r="C2657" s="549"/>
      <c r="D2657" s="549"/>
      <c r="E2657" s="549"/>
      <c r="F2657" s="549"/>
      <c r="G2657" s="549"/>
    </row>
    <row r="2658" spans="2:7">
      <c r="B2658" s="549"/>
      <c r="C2658" s="549"/>
      <c r="D2658" s="549"/>
      <c r="E2658" s="549"/>
      <c r="F2658" s="549"/>
      <c r="G2658" s="549"/>
    </row>
    <row r="2659" spans="2:7">
      <c r="B2659" s="549"/>
      <c r="C2659" s="549"/>
      <c r="D2659" s="549"/>
      <c r="E2659" s="549"/>
      <c r="F2659" s="549"/>
      <c r="G2659" s="549"/>
    </row>
    <row r="2660" spans="2:7">
      <c r="B2660" s="549"/>
      <c r="C2660" s="549"/>
      <c r="D2660" s="549"/>
      <c r="E2660" s="549"/>
      <c r="F2660" s="549"/>
      <c r="G2660" s="549"/>
    </row>
    <row r="2661" spans="2:7">
      <c r="B2661" s="549"/>
      <c r="C2661" s="549"/>
      <c r="D2661" s="549"/>
      <c r="E2661" s="549"/>
      <c r="F2661" s="549"/>
      <c r="G2661" s="549"/>
    </row>
    <row r="2662" spans="2:7">
      <c r="B2662" s="549"/>
      <c r="C2662" s="549"/>
      <c r="D2662" s="549"/>
      <c r="E2662" s="549"/>
      <c r="F2662" s="549"/>
      <c r="G2662" s="549"/>
    </row>
    <row r="2663" spans="2:7">
      <c r="B2663" s="549"/>
      <c r="C2663" s="549"/>
      <c r="D2663" s="549"/>
      <c r="E2663" s="549"/>
      <c r="F2663" s="549"/>
      <c r="G2663" s="549"/>
    </row>
    <row r="2664" spans="2:7">
      <c r="B2664" s="549"/>
      <c r="C2664" s="549"/>
      <c r="D2664" s="549"/>
      <c r="E2664" s="549"/>
      <c r="F2664" s="549"/>
      <c r="G2664" s="549"/>
    </row>
    <row r="2665" spans="2:7">
      <c r="B2665" s="549"/>
      <c r="C2665" s="549"/>
      <c r="D2665" s="549"/>
      <c r="E2665" s="549"/>
      <c r="F2665" s="549"/>
      <c r="G2665" s="549"/>
    </row>
    <row r="2666" spans="2:7">
      <c r="B2666" s="549"/>
      <c r="C2666" s="549"/>
      <c r="D2666" s="549"/>
      <c r="E2666" s="549"/>
      <c r="F2666" s="549"/>
      <c r="G2666" s="549"/>
    </row>
    <row r="2667" spans="2:7">
      <c r="B2667" s="549"/>
      <c r="C2667" s="549"/>
      <c r="D2667" s="549"/>
      <c r="E2667" s="549"/>
      <c r="F2667" s="549"/>
      <c r="G2667" s="549"/>
    </row>
    <row r="2668" spans="2:7">
      <c r="B2668" s="549"/>
      <c r="C2668" s="549"/>
      <c r="D2668" s="549"/>
      <c r="E2668" s="549"/>
      <c r="F2668" s="549"/>
      <c r="G2668" s="549"/>
    </row>
    <row r="2669" spans="2:7">
      <c r="B2669" s="549"/>
      <c r="C2669" s="549"/>
      <c r="D2669" s="549"/>
      <c r="E2669" s="549"/>
      <c r="F2669" s="549"/>
      <c r="G2669" s="549"/>
    </row>
    <row r="2670" spans="2:7">
      <c r="B2670" s="549"/>
      <c r="C2670" s="549"/>
      <c r="D2670" s="549"/>
      <c r="E2670" s="549"/>
      <c r="F2670" s="549"/>
      <c r="G2670" s="549"/>
    </row>
    <row r="2671" spans="2:7">
      <c r="B2671" s="549"/>
      <c r="C2671" s="549"/>
      <c r="D2671" s="549"/>
      <c r="E2671" s="549"/>
      <c r="F2671" s="549"/>
      <c r="G2671" s="549"/>
    </row>
    <row r="2672" spans="2:7">
      <c r="B2672" s="549"/>
      <c r="C2672" s="549"/>
      <c r="D2672" s="549"/>
      <c r="E2672" s="549"/>
      <c r="F2672" s="549"/>
      <c r="G2672" s="549"/>
    </row>
    <row r="2673" spans="2:7">
      <c r="B2673" s="549"/>
      <c r="C2673" s="549"/>
      <c r="D2673" s="549"/>
      <c r="E2673" s="549"/>
      <c r="F2673" s="549"/>
      <c r="G2673" s="549"/>
    </row>
    <row r="2674" spans="2:7">
      <c r="B2674" s="549"/>
      <c r="C2674" s="549"/>
      <c r="D2674" s="549"/>
      <c r="E2674" s="549"/>
      <c r="F2674" s="549"/>
      <c r="G2674" s="549"/>
    </row>
    <row r="2675" spans="2:7">
      <c r="B2675" s="549"/>
      <c r="C2675" s="549"/>
      <c r="D2675" s="549"/>
      <c r="E2675" s="549"/>
      <c r="F2675" s="549"/>
      <c r="G2675" s="549"/>
    </row>
    <row r="2676" spans="2:7">
      <c r="B2676" s="549"/>
      <c r="C2676" s="549"/>
      <c r="D2676" s="549"/>
      <c r="E2676" s="549"/>
      <c r="F2676" s="549"/>
      <c r="G2676" s="549"/>
    </row>
    <row r="2677" spans="2:7">
      <c r="B2677" s="549"/>
      <c r="C2677" s="549"/>
      <c r="D2677" s="549"/>
      <c r="E2677" s="549"/>
      <c r="F2677" s="549"/>
      <c r="G2677" s="549"/>
    </row>
    <row r="2678" spans="2:7">
      <c r="B2678" s="549"/>
      <c r="C2678" s="549"/>
      <c r="D2678" s="549"/>
      <c r="E2678" s="549"/>
      <c r="F2678" s="549"/>
      <c r="G2678" s="549"/>
    </row>
    <row r="2679" spans="2:7">
      <c r="B2679" s="549"/>
      <c r="C2679" s="549"/>
      <c r="D2679" s="549"/>
      <c r="E2679" s="549"/>
      <c r="F2679" s="549"/>
      <c r="G2679" s="549"/>
    </row>
    <row r="2680" spans="2:7">
      <c r="B2680" s="549"/>
      <c r="C2680" s="549"/>
      <c r="D2680" s="549"/>
      <c r="E2680" s="549"/>
      <c r="F2680" s="549"/>
      <c r="G2680" s="549"/>
    </row>
    <row r="2681" spans="2:7">
      <c r="B2681" s="549"/>
      <c r="C2681" s="549"/>
      <c r="D2681" s="549"/>
      <c r="E2681" s="549"/>
      <c r="F2681" s="549"/>
      <c r="G2681" s="549"/>
    </row>
    <row r="2682" spans="2:7">
      <c r="B2682" s="549"/>
      <c r="C2682" s="549"/>
      <c r="D2682" s="549"/>
      <c r="E2682" s="549"/>
      <c r="F2682" s="549"/>
      <c r="G2682" s="549"/>
    </row>
    <row r="2683" spans="2:7">
      <c r="B2683" s="549"/>
      <c r="C2683" s="549"/>
      <c r="D2683" s="549"/>
      <c r="E2683" s="549"/>
      <c r="F2683" s="549"/>
      <c r="G2683" s="549"/>
    </row>
    <row r="2684" spans="2:7">
      <c r="B2684" s="549"/>
      <c r="C2684" s="549"/>
      <c r="D2684" s="549"/>
      <c r="E2684" s="549"/>
      <c r="F2684" s="549"/>
      <c r="G2684" s="549"/>
    </row>
    <row r="2685" spans="2:7">
      <c r="B2685" s="549"/>
      <c r="C2685" s="549"/>
      <c r="D2685" s="549"/>
      <c r="E2685" s="549"/>
      <c r="F2685" s="549"/>
      <c r="G2685" s="549"/>
    </row>
    <row r="2686" spans="2:7">
      <c r="B2686" s="549"/>
      <c r="C2686" s="549"/>
      <c r="D2686" s="549"/>
      <c r="E2686" s="549"/>
      <c r="F2686" s="549"/>
      <c r="G2686" s="549"/>
    </row>
    <row r="2687" spans="2:7">
      <c r="B2687" s="549"/>
      <c r="C2687" s="549"/>
      <c r="D2687" s="549"/>
      <c r="E2687" s="549"/>
      <c r="F2687" s="549"/>
      <c r="G2687" s="549"/>
    </row>
    <row r="2688" spans="2:7">
      <c r="B2688" s="549"/>
      <c r="C2688" s="549"/>
      <c r="D2688" s="549"/>
      <c r="E2688" s="549"/>
      <c r="F2688" s="549"/>
      <c r="G2688" s="549"/>
    </row>
    <row r="2689" spans="2:7">
      <c r="B2689" s="549"/>
      <c r="C2689" s="549"/>
      <c r="D2689" s="549"/>
      <c r="E2689" s="549"/>
      <c r="F2689" s="549"/>
      <c r="G2689" s="549"/>
    </row>
    <row r="2690" spans="2:7">
      <c r="B2690" s="549"/>
      <c r="C2690" s="549"/>
      <c r="D2690" s="549"/>
      <c r="E2690" s="549"/>
      <c r="F2690" s="549"/>
      <c r="G2690" s="549"/>
    </row>
    <row r="2691" spans="2:7">
      <c r="B2691" s="549"/>
      <c r="C2691" s="549"/>
      <c r="D2691" s="549"/>
      <c r="E2691" s="549"/>
      <c r="F2691" s="549"/>
      <c r="G2691" s="549"/>
    </row>
    <row r="2692" spans="2:7">
      <c r="B2692" s="549"/>
      <c r="C2692" s="549"/>
      <c r="D2692" s="549"/>
      <c r="E2692" s="549"/>
      <c r="F2692" s="549"/>
      <c r="G2692" s="549"/>
    </row>
    <row r="2693" spans="2:7">
      <c r="B2693" s="549"/>
      <c r="C2693" s="549"/>
      <c r="D2693" s="549"/>
      <c r="E2693" s="549"/>
      <c r="F2693" s="549"/>
      <c r="G2693" s="549"/>
    </row>
    <row r="2694" spans="2:7">
      <c r="B2694" s="549"/>
      <c r="C2694" s="549"/>
      <c r="D2694" s="549"/>
      <c r="E2694" s="549"/>
      <c r="F2694" s="549"/>
      <c r="G2694" s="549"/>
    </row>
    <row r="2695" spans="2:7">
      <c r="B2695" s="549"/>
      <c r="C2695" s="549"/>
      <c r="D2695" s="549"/>
      <c r="E2695" s="549"/>
      <c r="F2695" s="549"/>
      <c r="G2695" s="549"/>
    </row>
    <row r="2696" spans="2:7">
      <c r="B2696" s="549"/>
      <c r="C2696" s="549"/>
      <c r="D2696" s="549"/>
      <c r="E2696" s="549"/>
      <c r="F2696" s="549"/>
      <c r="G2696" s="549"/>
    </row>
    <row r="2697" spans="2:7">
      <c r="B2697" s="549"/>
      <c r="C2697" s="549"/>
      <c r="D2697" s="549"/>
      <c r="E2697" s="549"/>
      <c r="F2697" s="549"/>
      <c r="G2697" s="549"/>
    </row>
    <row r="2698" spans="2:7">
      <c r="B2698" s="549"/>
      <c r="C2698" s="549"/>
      <c r="D2698" s="549"/>
      <c r="E2698" s="549"/>
      <c r="F2698" s="549"/>
      <c r="G2698" s="549"/>
    </row>
    <row r="2699" spans="2:7">
      <c r="B2699" s="549"/>
      <c r="C2699" s="549"/>
      <c r="D2699" s="549"/>
      <c r="E2699" s="549"/>
      <c r="F2699" s="549"/>
      <c r="G2699" s="549"/>
    </row>
    <row r="2700" spans="2:7">
      <c r="B2700" s="549"/>
      <c r="C2700" s="549"/>
      <c r="D2700" s="549"/>
      <c r="E2700" s="549"/>
      <c r="F2700" s="549"/>
      <c r="G2700" s="549"/>
    </row>
    <row r="2701" spans="2:7">
      <c r="B2701" s="549"/>
      <c r="C2701" s="549"/>
      <c r="D2701" s="549"/>
      <c r="E2701" s="549"/>
      <c r="F2701" s="549"/>
      <c r="G2701" s="549"/>
    </row>
    <row r="2702" spans="2:7">
      <c r="B2702" s="549"/>
      <c r="C2702" s="549"/>
      <c r="D2702" s="549"/>
      <c r="E2702" s="549"/>
      <c r="F2702" s="549"/>
      <c r="G2702" s="549"/>
    </row>
    <row r="2703" spans="2:7">
      <c r="B2703" s="549"/>
      <c r="C2703" s="549"/>
      <c r="D2703" s="549"/>
      <c r="E2703" s="549"/>
      <c r="F2703" s="549"/>
      <c r="G2703" s="549"/>
    </row>
    <row r="2704" spans="2:7">
      <c r="B2704" s="549"/>
      <c r="C2704" s="549"/>
      <c r="D2704" s="549"/>
      <c r="E2704" s="549"/>
      <c r="F2704" s="549"/>
      <c r="G2704" s="549"/>
    </row>
    <row r="2705" spans="2:7">
      <c r="B2705" s="549"/>
      <c r="C2705" s="549"/>
      <c r="D2705" s="549"/>
      <c r="E2705" s="549"/>
      <c r="F2705" s="549"/>
      <c r="G2705" s="549"/>
    </row>
    <row r="2706" spans="2:7">
      <c r="B2706" s="549"/>
      <c r="C2706" s="549"/>
      <c r="D2706" s="549"/>
      <c r="E2706" s="549"/>
      <c r="F2706" s="549"/>
      <c r="G2706" s="549"/>
    </row>
    <row r="2707" spans="2:7">
      <c r="B2707" s="549"/>
      <c r="C2707" s="549"/>
      <c r="D2707" s="549"/>
      <c r="E2707" s="549"/>
      <c r="F2707" s="549"/>
      <c r="G2707" s="549"/>
    </row>
    <row r="2708" spans="2:7">
      <c r="B2708" s="549"/>
      <c r="C2708" s="549"/>
      <c r="D2708" s="549"/>
      <c r="E2708" s="549"/>
      <c r="F2708" s="549"/>
      <c r="G2708" s="549"/>
    </row>
    <row r="2709" spans="2:7">
      <c r="B2709" s="549"/>
      <c r="C2709" s="549"/>
      <c r="D2709" s="549"/>
      <c r="E2709" s="549"/>
      <c r="F2709" s="549"/>
      <c r="G2709" s="549"/>
    </row>
    <row r="2710" spans="2:7">
      <c r="B2710" s="549"/>
      <c r="C2710" s="549"/>
      <c r="D2710" s="549"/>
      <c r="E2710" s="549"/>
      <c r="F2710" s="549"/>
      <c r="G2710" s="549"/>
    </row>
    <row r="2711" spans="2:7">
      <c r="B2711" s="549"/>
      <c r="C2711" s="549"/>
      <c r="D2711" s="549"/>
      <c r="E2711" s="549"/>
      <c r="F2711" s="549"/>
      <c r="G2711" s="549"/>
    </row>
    <row r="2712" spans="2:7">
      <c r="B2712" s="549"/>
      <c r="C2712" s="549"/>
      <c r="D2712" s="549"/>
      <c r="E2712" s="549"/>
      <c r="F2712" s="549"/>
      <c r="G2712" s="549"/>
    </row>
    <row r="2713" spans="2:7">
      <c r="B2713" s="549"/>
      <c r="C2713" s="549"/>
      <c r="D2713" s="549"/>
      <c r="E2713" s="549"/>
      <c r="F2713" s="549"/>
      <c r="G2713" s="549"/>
    </row>
    <row r="2714" spans="2:7">
      <c r="B2714" s="549"/>
      <c r="C2714" s="549"/>
      <c r="D2714" s="549"/>
      <c r="E2714" s="549"/>
      <c r="F2714" s="549"/>
      <c r="G2714" s="549"/>
    </row>
    <row r="2715" spans="2:7">
      <c r="B2715" s="549"/>
      <c r="C2715" s="549"/>
      <c r="D2715" s="549"/>
      <c r="E2715" s="549"/>
      <c r="F2715" s="549"/>
      <c r="G2715" s="549"/>
    </row>
    <row r="2716" spans="2:7">
      <c r="B2716" s="549"/>
      <c r="C2716" s="549"/>
      <c r="D2716" s="549"/>
      <c r="E2716" s="549"/>
      <c r="F2716" s="549"/>
      <c r="G2716" s="549"/>
    </row>
    <row r="2717" spans="2:7">
      <c r="B2717" s="549"/>
      <c r="C2717" s="549"/>
      <c r="D2717" s="549"/>
      <c r="E2717" s="549"/>
      <c r="F2717" s="549"/>
      <c r="G2717" s="549"/>
    </row>
    <row r="2718" spans="2:7">
      <c r="B2718" s="549"/>
      <c r="C2718" s="549"/>
      <c r="D2718" s="549"/>
      <c r="E2718" s="549"/>
      <c r="F2718" s="549"/>
      <c r="G2718" s="549"/>
    </row>
    <row r="2719" spans="2:7">
      <c r="B2719" s="549"/>
      <c r="C2719" s="549"/>
      <c r="D2719" s="549"/>
      <c r="E2719" s="549"/>
      <c r="F2719" s="549"/>
      <c r="G2719" s="549"/>
    </row>
    <row r="2720" spans="2:7">
      <c r="B2720" s="549"/>
      <c r="C2720" s="549"/>
      <c r="D2720" s="549"/>
      <c r="E2720" s="549"/>
      <c r="F2720" s="549"/>
      <c r="G2720" s="549"/>
    </row>
    <row r="2721" spans="2:7">
      <c r="B2721" s="549"/>
      <c r="C2721" s="549"/>
      <c r="D2721" s="549"/>
      <c r="E2721" s="549"/>
      <c r="F2721" s="549"/>
      <c r="G2721" s="549"/>
    </row>
    <row r="2722" spans="2:7">
      <c r="B2722" s="549"/>
      <c r="C2722" s="549"/>
      <c r="D2722" s="549"/>
      <c r="E2722" s="549"/>
      <c r="F2722" s="549"/>
      <c r="G2722" s="549"/>
    </row>
    <row r="2723" spans="2:7">
      <c r="B2723" s="549"/>
      <c r="C2723" s="549"/>
      <c r="D2723" s="549"/>
      <c r="E2723" s="549"/>
      <c r="F2723" s="549"/>
      <c r="G2723" s="549"/>
    </row>
    <row r="2724" spans="2:7">
      <c r="B2724" s="549"/>
      <c r="C2724" s="549"/>
      <c r="D2724" s="549"/>
      <c r="E2724" s="549"/>
      <c r="F2724" s="549"/>
      <c r="G2724" s="549"/>
    </row>
    <row r="2725" spans="2:7">
      <c r="B2725" s="549"/>
      <c r="C2725" s="549"/>
      <c r="D2725" s="549"/>
      <c r="E2725" s="549"/>
      <c r="F2725" s="549"/>
      <c r="G2725" s="549"/>
    </row>
    <row r="2726" spans="2:7">
      <c r="B2726" s="549"/>
      <c r="C2726" s="549"/>
      <c r="D2726" s="549"/>
      <c r="E2726" s="549"/>
      <c r="F2726" s="549"/>
      <c r="G2726" s="549"/>
    </row>
    <row r="2727" spans="2:7">
      <c r="B2727" s="549"/>
      <c r="C2727" s="549"/>
      <c r="D2727" s="549"/>
      <c r="E2727" s="549"/>
      <c r="F2727" s="549"/>
      <c r="G2727" s="549"/>
    </row>
    <row r="2728" spans="2:7">
      <c r="B2728" s="549"/>
      <c r="C2728" s="549"/>
      <c r="D2728" s="549"/>
      <c r="E2728" s="549"/>
      <c r="F2728" s="549"/>
      <c r="G2728" s="549"/>
    </row>
    <row r="2729" spans="2:7">
      <c r="B2729" s="549"/>
      <c r="C2729" s="549"/>
      <c r="D2729" s="549"/>
      <c r="E2729" s="549"/>
      <c r="F2729" s="549"/>
      <c r="G2729" s="549"/>
    </row>
    <row r="2730" spans="2:7">
      <c r="B2730" s="549"/>
      <c r="C2730" s="549"/>
      <c r="D2730" s="549"/>
      <c r="E2730" s="549"/>
      <c r="F2730" s="549"/>
      <c r="G2730" s="549"/>
    </row>
    <row r="2731" spans="2:7">
      <c r="B2731" s="549"/>
      <c r="C2731" s="549"/>
      <c r="D2731" s="549"/>
      <c r="E2731" s="549"/>
      <c r="F2731" s="549"/>
      <c r="G2731" s="549"/>
    </row>
    <row r="2732" spans="2:7">
      <c r="B2732" s="549"/>
      <c r="C2732" s="549"/>
      <c r="D2732" s="549"/>
      <c r="E2732" s="549"/>
      <c r="F2732" s="549"/>
      <c r="G2732" s="549"/>
    </row>
    <row r="2733" spans="2:7">
      <c r="B2733" s="549"/>
      <c r="C2733" s="549"/>
      <c r="D2733" s="549"/>
      <c r="E2733" s="549"/>
      <c r="F2733" s="549"/>
      <c r="G2733" s="549"/>
    </row>
    <row r="2734" spans="2:7">
      <c r="B2734" s="549"/>
      <c r="C2734" s="549"/>
      <c r="D2734" s="549"/>
      <c r="E2734" s="549"/>
      <c r="F2734" s="549"/>
      <c r="G2734" s="549"/>
    </row>
    <row r="2735" spans="2:7">
      <c r="B2735" s="549"/>
      <c r="C2735" s="549"/>
      <c r="D2735" s="549"/>
      <c r="E2735" s="549"/>
      <c r="F2735" s="549"/>
      <c r="G2735" s="549"/>
    </row>
    <row r="2736" spans="2:7">
      <c r="B2736" s="549"/>
      <c r="C2736" s="549"/>
      <c r="D2736" s="549"/>
      <c r="E2736" s="549"/>
      <c r="F2736" s="549"/>
      <c r="G2736" s="549"/>
    </row>
    <row r="2737" spans="2:7">
      <c r="B2737" s="549"/>
      <c r="C2737" s="549"/>
      <c r="D2737" s="549"/>
      <c r="E2737" s="549"/>
      <c r="F2737" s="549"/>
      <c r="G2737" s="549"/>
    </row>
    <row r="2738" spans="2:7">
      <c r="B2738" s="549"/>
      <c r="C2738" s="549"/>
      <c r="D2738" s="549"/>
      <c r="E2738" s="549"/>
      <c r="F2738" s="549"/>
      <c r="G2738" s="549"/>
    </row>
    <row r="2739" spans="2:7">
      <c r="B2739" s="549"/>
      <c r="C2739" s="549"/>
      <c r="D2739" s="549"/>
      <c r="E2739" s="549"/>
      <c r="F2739" s="549"/>
      <c r="G2739" s="549"/>
    </row>
    <row r="2740" spans="2:7">
      <c r="B2740" s="549"/>
      <c r="C2740" s="549"/>
      <c r="D2740" s="549"/>
      <c r="E2740" s="549"/>
      <c r="F2740" s="549"/>
      <c r="G2740" s="549"/>
    </row>
    <row r="2741" spans="2:7">
      <c r="B2741" s="549"/>
      <c r="C2741" s="549"/>
      <c r="D2741" s="549"/>
      <c r="E2741" s="549"/>
      <c r="F2741" s="549"/>
      <c r="G2741" s="549"/>
    </row>
    <row r="2742" spans="2:7">
      <c r="B2742" s="549"/>
      <c r="C2742" s="549"/>
      <c r="D2742" s="549"/>
      <c r="E2742" s="549"/>
      <c r="F2742" s="549"/>
      <c r="G2742" s="549"/>
    </row>
    <row r="2743" spans="2:7">
      <c r="B2743" s="549"/>
      <c r="C2743" s="549"/>
      <c r="D2743" s="549"/>
      <c r="E2743" s="549"/>
      <c r="F2743" s="549"/>
      <c r="G2743" s="549"/>
    </row>
    <row r="2744" spans="2:7">
      <c r="B2744" s="549"/>
      <c r="C2744" s="549"/>
      <c r="D2744" s="549"/>
      <c r="E2744" s="549"/>
      <c r="F2744" s="549"/>
      <c r="G2744" s="549"/>
    </row>
    <row r="2745" spans="2:7">
      <c r="B2745" s="549"/>
      <c r="C2745" s="549"/>
      <c r="D2745" s="549"/>
      <c r="E2745" s="549"/>
      <c r="F2745" s="549"/>
      <c r="G2745" s="549"/>
    </row>
    <row r="2746" spans="2:7">
      <c r="B2746" s="549"/>
      <c r="C2746" s="549"/>
      <c r="D2746" s="549"/>
      <c r="E2746" s="549"/>
      <c r="F2746" s="549"/>
      <c r="G2746" s="549"/>
    </row>
    <row r="2747" spans="2:7">
      <c r="B2747" s="549"/>
      <c r="C2747" s="549"/>
      <c r="D2747" s="549"/>
      <c r="E2747" s="549"/>
      <c r="F2747" s="549"/>
      <c r="G2747" s="549"/>
    </row>
    <row r="2748" spans="2:7">
      <c r="B2748" s="549"/>
      <c r="C2748" s="549"/>
      <c r="D2748" s="549"/>
      <c r="E2748" s="549"/>
      <c r="F2748" s="549"/>
      <c r="G2748" s="549"/>
    </row>
    <row r="2749" spans="2:7">
      <c r="B2749" s="549"/>
      <c r="C2749" s="549"/>
      <c r="D2749" s="549"/>
      <c r="E2749" s="549"/>
      <c r="F2749" s="549"/>
      <c r="G2749" s="549"/>
    </row>
    <row r="2750" spans="2:7">
      <c r="B2750" s="549"/>
      <c r="C2750" s="549"/>
      <c r="D2750" s="549"/>
      <c r="E2750" s="549"/>
      <c r="F2750" s="549"/>
      <c r="G2750" s="549"/>
    </row>
    <row r="2751" spans="2:7">
      <c r="B2751" s="549"/>
      <c r="C2751" s="549"/>
      <c r="D2751" s="549"/>
      <c r="E2751" s="549"/>
      <c r="F2751" s="549"/>
      <c r="G2751" s="549"/>
    </row>
    <row r="2752" spans="2:7">
      <c r="B2752" s="549"/>
      <c r="C2752" s="549"/>
      <c r="D2752" s="549"/>
      <c r="E2752" s="549"/>
      <c r="F2752" s="549"/>
      <c r="G2752" s="549"/>
    </row>
    <row r="2753" spans="2:7">
      <c r="B2753" s="549"/>
      <c r="C2753" s="549"/>
      <c r="D2753" s="549"/>
      <c r="E2753" s="549"/>
      <c r="F2753" s="549"/>
      <c r="G2753" s="549"/>
    </row>
    <row r="2754" spans="2:7">
      <c r="B2754" s="549"/>
      <c r="C2754" s="549"/>
      <c r="D2754" s="549"/>
      <c r="E2754" s="549"/>
      <c r="F2754" s="549"/>
      <c r="G2754" s="549"/>
    </row>
    <row r="2755" spans="2:7">
      <c r="B2755" s="549"/>
      <c r="C2755" s="549"/>
      <c r="D2755" s="549"/>
      <c r="E2755" s="549"/>
      <c r="F2755" s="549"/>
      <c r="G2755" s="549"/>
    </row>
    <row r="2756" spans="2:7">
      <c r="B2756" s="549"/>
      <c r="C2756" s="549"/>
      <c r="D2756" s="549"/>
      <c r="E2756" s="549"/>
      <c r="F2756" s="549"/>
      <c r="G2756" s="549"/>
    </row>
    <row r="2757" spans="2:7">
      <c r="B2757" s="549"/>
      <c r="C2757" s="549"/>
      <c r="D2757" s="549"/>
      <c r="E2757" s="549"/>
      <c r="F2757" s="549"/>
      <c r="G2757" s="549"/>
    </row>
    <row r="2758" spans="2:7">
      <c r="B2758" s="549"/>
      <c r="C2758" s="549"/>
      <c r="D2758" s="549"/>
      <c r="E2758" s="549"/>
      <c r="F2758" s="549"/>
      <c r="G2758" s="549"/>
    </row>
    <row r="2759" spans="2:7">
      <c r="B2759" s="549"/>
      <c r="C2759" s="549"/>
      <c r="D2759" s="549"/>
      <c r="E2759" s="549"/>
      <c r="F2759" s="549"/>
      <c r="G2759" s="549"/>
    </row>
    <row r="2760" spans="2:7">
      <c r="B2760" s="549"/>
      <c r="C2760" s="549"/>
      <c r="D2760" s="549"/>
      <c r="E2760" s="549"/>
      <c r="F2760" s="549"/>
      <c r="G2760" s="549"/>
    </row>
    <row r="2761" spans="2:7">
      <c r="B2761" s="549"/>
      <c r="C2761" s="549"/>
      <c r="D2761" s="549"/>
      <c r="E2761" s="549"/>
      <c r="F2761" s="549"/>
      <c r="G2761" s="549"/>
    </row>
    <row r="2762" spans="2:7">
      <c r="B2762" s="549"/>
      <c r="C2762" s="549"/>
      <c r="D2762" s="549"/>
      <c r="E2762" s="549"/>
      <c r="F2762" s="549"/>
      <c r="G2762" s="549"/>
    </row>
    <row r="2763" spans="2:7">
      <c r="B2763" s="549"/>
      <c r="C2763" s="549"/>
      <c r="D2763" s="549"/>
      <c r="E2763" s="549"/>
      <c r="F2763" s="549"/>
      <c r="G2763" s="549"/>
    </row>
    <row r="2764" spans="2:7">
      <c r="B2764" s="549"/>
      <c r="C2764" s="549"/>
      <c r="D2764" s="549"/>
      <c r="E2764" s="549"/>
      <c r="F2764" s="549"/>
      <c r="G2764" s="549"/>
    </row>
    <row r="2765" spans="2:7">
      <c r="B2765" s="549"/>
      <c r="C2765" s="549"/>
      <c r="D2765" s="549"/>
      <c r="E2765" s="549"/>
      <c r="F2765" s="549"/>
      <c r="G2765" s="549"/>
    </row>
    <row r="2766" spans="2:7">
      <c r="B2766" s="549"/>
      <c r="C2766" s="549"/>
      <c r="D2766" s="549"/>
      <c r="E2766" s="549"/>
      <c r="F2766" s="549"/>
      <c r="G2766" s="549"/>
    </row>
    <row r="2767" spans="2:7">
      <c r="B2767" s="549"/>
      <c r="C2767" s="549"/>
      <c r="D2767" s="549"/>
      <c r="E2767" s="549"/>
      <c r="F2767" s="549"/>
      <c r="G2767" s="549"/>
    </row>
    <row r="2768" spans="2:7">
      <c r="B2768" s="549"/>
      <c r="C2768" s="549"/>
      <c r="D2768" s="549"/>
      <c r="E2768" s="549"/>
      <c r="F2768" s="549"/>
      <c r="G2768" s="549"/>
    </row>
    <row r="2769" spans="2:7">
      <c r="B2769" s="549"/>
      <c r="C2769" s="549"/>
      <c r="D2769" s="549"/>
      <c r="E2769" s="549"/>
      <c r="F2769" s="549"/>
      <c r="G2769" s="549"/>
    </row>
    <row r="2770" spans="2:7">
      <c r="B2770" s="549"/>
      <c r="C2770" s="549"/>
      <c r="D2770" s="549"/>
      <c r="E2770" s="549"/>
      <c r="F2770" s="549"/>
      <c r="G2770" s="549"/>
    </row>
    <row r="2771" spans="2:7">
      <c r="B2771" s="549"/>
      <c r="C2771" s="549"/>
      <c r="D2771" s="549"/>
      <c r="E2771" s="549"/>
      <c r="F2771" s="549"/>
      <c r="G2771" s="549"/>
    </row>
    <row r="2772" spans="2:7">
      <c r="B2772" s="549"/>
      <c r="C2772" s="549"/>
      <c r="D2772" s="549"/>
      <c r="E2772" s="549"/>
      <c r="F2772" s="549"/>
      <c r="G2772" s="549"/>
    </row>
    <row r="2773" spans="2:7">
      <c r="B2773" s="549"/>
      <c r="C2773" s="549"/>
      <c r="D2773" s="549"/>
      <c r="E2773" s="549"/>
      <c r="F2773" s="549"/>
      <c r="G2773" s="549"/>
    </row>
    <row r="2774" spans="2:7">
      <c r="B2774" s="549"/>
      <c r="C2774" s="549"/>
      <c r="D2774" s="549"/>
      <c r="E2774" s="549"/>
      <c r="F2774" s="549"/>
      <c r="G2774" s="549"/>
    </row>
    <row r="2775" spans="2:7">
      <c r="B2775" s="549"/>
      <c r="C2775" s="549"/>
      <c r="D2775" s="549"/>
      <c r="E2775" s="549"/>
      <c r="F2775" s="549"/>
      <c r="G2775" s="549"/>
    </row>
    <row r="2776" spans="2:7">
      <c r="B2776" s="549"/>
      <c r="C2776" s="549"/>
      <c r="D2776" s="549"/>
      <c r="E2776" s="549"/>
      <c r="F2776" s="549"/>
      <c r="G2776" s="549"/>
    </row>
    <row r="2777" spans="2:7">
      <c r="B2777" s="549"/>
      <c r="C2777" s="549"/>
      <c r="D2777" s="549"/>
      <c r="E2777" s="549"/>
      <c r="F2777" s="549"/>
      <c r="G2777" s="549"/>
    </row>
    <row r="2778" spans="2:7">
      <c r="B2778" s="549"/>
      <c r="C2778" s="549"/>
      <c r="D2778" s="549"/>
      <c r="E2778" s="549"/>
      <c r="F2778" s="549"/>
      <c r="G2778" s="549"/>
    </row>
    <row r="2779" spans="2:7">
      <c r="B2779" s="549"/>
      <c r="C2779" s="549"/>
      <c r="D2779" s="549"/>
      <c r="E2779" s="549"/>
      <c r="F2779" s="549"/>
      <c r="G2779" s="549"/>
    </row>
    <row r="2780" spans="2:7">
      <c r="B2780" s="549"/>
      <c r="C2780" s="549"/>
      <c r="D2780" s="549"/>
      <c r="E2780" s="549"/>
      <c r="F2780" s="549"/>
      <c r="G2780" s="549"/>
    </row>
    <row r="2781" spans="2:7">
      <c r="B2781" s="549"/>
      <c r="C2781" s="549"/>
      <c r="D2781" s="549"/>
      <c r="E2781" s="549"/>
      <c r="F2781" s="549"/>
      <c r="G2781" s="549"/>
    </row>
    <row r="2782" spans="2:7">
      <c r="B2782" s="549"/>
      <c r="C2782" s="549"/>
      <c r="D2782" s="549"/>
      <c r="E2782" s="549"/>
      <c r="F2782" s="549"/>
      <c r="G2782" s="549"/>
    </row>
    <row r="2783" spans="2:7">
      <c r="B2783" s="549"/>
      <c r="C2783" s="549"/>
      <c r="D2783" s="549"/>
      <c r="E2783" s="549"/>
      <c r="F2783" s="549"/>
      <c r="G2783" s="549"/>
    </row>
    <row r="2784" spans="2:7">
      <c r="B2784" s="549"/>
      <c r="C2784" s="549"/>
      <c r="D2784" s="549"/>
      <c r="E2784" s="549"/>
      <c r="F2784" s="549"/>
      <c r="G2784" s="549"/>
    </row>
    <row r="2785" spans="2:7">
      <c r="B2785" s="549"/>
      <c r="C2785" s="549"/>
      <c r="D2785" s="549"/>
      <c r="E2785" s="549"/>
      <c r="F2785" s="549"/>
      <c r="G2785" s="549"/>
    </row>
    <row r="2786" spans="2:7">
      <c r="B2786" s="549"/>
      <c r="C2786" s="549"/>
      <c r="D2786" s="549"/>
      <c r="E2786" s="549"/>
      <c r="F2786" s="549"/>
      <c r="G2786" s="549"/>
    </row>
    <row r="2787" spans="2:7">
      <c r="B2787" s="549"/>
      <c r="C2787" s="549"/>
      <c r="D2787" s="549"/>
      <c r="E2787" s="549"/>
      <c r="F2787" s="549"/>
      <c r="G2787" s="549"/>
    </row>
    <row r="2788" spans="2:7">
      <c r="B2788" s="549"/>
      <c r="C2788" s="549"/>
      <c r="D2788" s="549"/>
      <c r="E2788" s="549"/>
      <c r="F2788" s="549"/>
      <c r="G2788" s="549"/>
    </row>
    <row r="2789" spans="2:7">
      <c r="B2789" s="549"/>
      <c r="C2789" s="549"/>
      <c r="D2789" s="549"/>
      <c r="E2789" s="549"/>
      <c r="F2789" s="549"/>
      <c r="G2789" s="549"/>
    </row>
    <row r="2790" spans="2:7">
      <c r="B2790" s="549"/>
      <c r="C2790" s="549"/>
      <c r="D2790" s="549"/>
      <c r="E2790" s="549"/>
      <c r="F2790" s="549"/>
      <c r="G2790" s="549"/>
    </row>
    <row r="2791" spans="2:7">
      <c r="B2791" s="549"/>
      <c r="C2791" s="549"/>
      <c r="D2791" s="549"/>
      <c r="E2791" s="549"/>
      <c r="F2791" s="549"/>
      <c r="G2791" s="549"/>
    </row>
    <row r="2792" spans="2:7">
      <c r="B2792" s="549"/>
      <c r="C2792" s="549"/>
      <c r="D2792" s="549"/>
      <c r="E2792" s="549"/>
      <c r="F2792" s="549"/>
      <c r="G2792" s="549"/>
    </row>
    <row r="2793" spans="2:7">
      <c r="B2793" s="549"/>
      <c r="C2793" s="549"/>
      <c r="D2793" s="549"/>
      <c r="E2793" s="549"/>
      <c r="F2793" s="549"/>
      <c r="G2793" s="549"/>
    </row>
    <row r="2794" spans="2:7">
      <c r="B2794" s="549"/>
      <c r="C2794" s="549"/>
      <c r="D2794" s="549"/>
      <c r="E2794" s="549"/>
      <c r="F2794" s="549"/>
      <c r="G2794" s="549"/>
    </row>
    <row r="2795" spans="2:7">
      <c r="B2795" s="549"/>
      <c r="C2795" s="549"/>
      <c r="D2795" s="549"/>
      <c r="E2795" s="549"/>
      <c r="F2795" s="549"/>
      <c r="G2795" s="549"/>
    </row>
    <row r="2796" spans="2:7">
      <c r="B2796" s="549"/>
      <c r="C2796" s="549"/>
      <c r="D2796" s="549"/>
      <c r="E2796" s="549"/>
      <c r="F2796" s="549"/>
      <c r="G2796" s="549"/>
    </row>
    <row r="2797" spans="2:7">
      <c r="B2797" s="549"/>
      <c r="C2797" s="549"/>
      <c r="D2797" s="549"/>
      <c r="E2797" s="549"/>
      <c r="F2797" s="549"/>
      <c r="G2797" s="549"/>
    </row>
    <row r="2798" spans="2:7">
      <c r="B2798" s="549"/>
      <c r="C2798" s="549"/>
      <c r="D2798" s="549"/>
      <c r="E2798" s="549"/>
      <c r="F2798" s="549"/>
      <c r="G2798" s="549"/>
    </row>
    <row r="2799" spans="2:7">
      <c r="B2799" s="549"/>
      <c r="C2799" s="549"/>
      <c r="D2799" s="549"/>
      <c r="E2799" s="549"/>
      <c r="F2799" s="549"/>
      <c r="G2799" s="549"/>
    </row>
    <row r="2800" spans="2:7">
      <c r="B2800" s="549"/>
      <c r="C2800" s="549"/>
      <c r="D2800" s="549"/>
      <c r="E2800" s="549"/>
      <c r="F2800" s="549"/>
      <c r="G2800" s="549"/>
    </row>
    <row r="2801" spans="2:7">
      <c r="B2801" s="549"/>
      <c r="C2801" s="549"/>
      <c r="D2801" s="549"/>
      <c r="E2801" s="549"/>
      <c r="F2801" s="549"/>
      <c r="G2801" s="549"/>
    </row>
    <row r="2802" spans="2:7">
      <c r="B2802" s="549"/>
      <c r="C2802" s="549"/>
      <c r="D2802" s="549"/>
      <c r="E2802" s="549"/>
      <c r="F2802" s="549"/>
      <c r="G2802" s="549"/>
    </row>
    <row r="2803" spans="2:7">
      <c r="B2803" s="549"/>
      <c r="C2803" s="549"/>
      <c r="D2803" s="549"/>
      <c r="E2803" s="549"/>
      <c r="F2803" s="549"/>
      <c r="G2803" s="549"/>
    </row>
    <row r="2804" spans="2:7">
      <c r="B2804" s="549"/>
      <c r="C2804" s="549"/>
      <c r="D2804" s="549"/>
      <c r="E2804" s="549"/>
      <c r="F2804" s="549"/>
      <c r="G2804" s="549"/>
    </row>
    <row r="2805" spans="2:7">
      <c r="B2805" s="549"/>
      <c r="C2805" s="549"/>
      <c r="D2805" s="549"/>
      <c r="E2805" s="549"/>
      <c r="F2805" s="549"/>
      <c r="G2805" s="549"/>
    </row>
    <row r="2806" spans="2:7">
      <c r="B2806" s="549"/>
      <c r="C2806" s="549"/>
      <c r="D2806" s="549"/>
      <c r="E2806" s="549"/>
      <c r="F2806" s="549"/>
      <c r="G2806" s="549"/>
    </row>
    <row r="2807" spans="2:7">
      <c r="B2807" s="549"/>
      <c r="C2807" s="549"/>
      <c r="D2807" s="549"/>
      <c r="E2807" s="549"/>
      <c r="F2807" s="549"/>
      <c r="G2807" s="549"/>
    </row>
    <row r="2808" spans="2:7">
      <c r="B2808" s="549"/>
      <c r="C2808" s="549"/>
      <c r="D2808" s="549"/>
      <c r="E2808" s="549"/>
      <c r="F2808" s="549"/>
      <c r="G2808" s="549"/>
    </row>
    <row r="2809" spans="2:7">
      <c r="B2809" s="549"/>
      <c r="C2809" s="549"/>
      <c r="D2809" s="549"/>
      <c r="E2809" s="549"/>
      <c r="F2809" s="549"/>
      <c r="G2809" s="549"/>
    </row>
    <row r="2810" spans="2:7">
      <c r="B2810" s="549"/>
      <c r="C2810" s="549"/>
      <c r="D2810" s="549"/>
      <c r="E2810" s="549"/>
      <c r="F2810" s="549"/>
      <c r="G2810" s="549"/>
    </row>
    <row r="2811" spans="2:7">
      <c r="B2811" s="549"/>
      <c r="C2811" s="549"/>
      <c r="D2811" s="549"/>
      <c r="E2811" s="549"/>
      <c r="F2811" s="549"/>
      <c r="G2811" s="549"/>
    </row>
    <row r="2812" spans="2:7">
      <c r="B2812" s="549"/>
      <c r="C2812" s="549"/>
      <c r="D2812" s="549"/>
      <c r="E2812" s="549"/>
      <c r="F2812" s="549"/>
      <c r="G2812" s="549"/>
    </row>
    <row r="2813" spans="2:7">
      <c r="B2813" s="549"/>
      <c r="C2813" s="549"/>
      <c r="D2813" s="549"/>
      <c r="E2813" s="549"/>
      <c r="F2813" s="549"/>
      <c r="G2813" s="549"/>
    </row>
    <row r="2814" spans="2:7">
      <c r="B2814" s="549"/>
      <c r="C2814" s="549"/>
      <c r="D2814" s="549"/>
      <c r="E2814" s="549"/>
      <c r="F2814" s="549"/>
      <c r="G2814" s="549"/>
    </row>
    <row r="2815" spans="2:7">
      <c r="B2815" s="549"/>
      <c r="C2815" s="549"/>
      <c r="D2815" s="549"/>
      <c r="E2815" s="549"/>
      <c r="F2815" s="549"/>
      <c r="G2815" s="549"/>
    </row>
    <row r="2816" spans="2:7">
      <c r="B2816" s="549"/>
      <c r="C2816" s="549"/>
      <c r="D2816" s="549"/>
      <c r="E2816" s="549"/>
      <c r="F2816" s="549"/>
      <c r="G2816" s="549"/>
    </row>
    <row r="2817" spans="2:7">
      <c r="B2817" s="549"/>
      <c r="C2817" s="549"/>
      <c r="D2817" s="549"/>
      <c r="E2817" s="549"/>
      <c r="F2817" s="549"/>
      <c r="G2817" s="549"/>
    </row>
    <row r="2818" spans="2:7">
      <c r="B2818" s="549"/>
      <c r="C2818" s="549"/>
      <c r="D2818" s="549"/>
      <c r="E2818" s="549"/>
      <c r="F2818" s="549"/>
      <c r="G2818" s="549"/>
    </row>
    <row r="2819" spans="2:7">
      <c r="B2819" s="549"/>
      <c r="C2819" s="549"/>
      <c r="D2819" s="549"/>
      <c r="E2819" s="549"/>
      <c r="F2819" s="549"/>
      <c r="G2819" s="549"/>
    </row>
    <row r="2820" spans="2:7">
      <c r="B2820" s="549"/>
      <c r="C2820" s="549"/>
      <c r="D2820" s="549"/>
      <c r="E2820" s="549"/>
      <c r="F2820" s="549"/>
      <c r="G2820" s="549"/>
    </row>
    <row r="2821" spans="2:7">
      <c r="B2821" s="549"/>
      <c r="C2821" s="549"/>
      <c r="D2821" s="549"/>
      <c r="E2821" s="549"/>
      <c r="F2821" s="549"/>
      <c r="G2821" s="549"/>
    </row>
    <row r="2822" spans="2:7">
      <c r="B2822" s="549"/>
      <c r="C2822" s="549"/>
      <c r="D2822" s="549"/>
      <c r="E2822" s="549"/>
      <c r="F2822" s="549"/>
      <c r="G2822" s="549"/>
    </row>
    <row r="2823" spans="2:7">
      <c r="B2823" s="549"/>
      <c r="C2823" s="549"/>
      <c r="D2823" s="549"/>
      <c r="E2823" s="549"/>
      <c r="F2823" s="549"/>
      <c r="G2823" s="549"/>
    </row>
    <row r="2824" spans="2:7">
      <c r="B2824" s="549"/>
      <c r="C2824" s="549"/>
      <c r="D2824" s="549"/>
      <c r="E2824" s="549"/>
      <c r="F2824" s="549"/>
      <c r="G2824" s="549"/>
    </row>
    <row r="2825" spans="2:7">
      <c r="B2825" s="549"/>
      <c r="C2825" s="549"/>
      <c r="D2825" s="549"/>
      <c r="E2825" s="549"/>
      <c r="F2825" s="549"/>
      <c r="G2825" s="549"/>
    </row>
    <row r="2826" spans="2:7">
      <c r="B2826" s="549"/>
      <c r="C2826" s="549"/>
      <c r="D2826" s="549"/>
      <c r="E2826" s="549"/>
      <c r="F2826" s="549"/>
      <c r="G2826" s="549"/>
    </row>
    <row r="2827" spans="2:7">
      <c r="B2827" s="549"/>
      <c r="C2827" s="549"/>
      <c r="D2827" s="549"/>
      <c r="E2827" s="549"/>
      <c r="F2827" s="549"/>
      <c r="G2827" s="549"/>
    </row>
    <row r="2828" spans="2:7">
      <c r="B2828" s="549"/>
      <c r="C2828" s="549"/>
      <c r="D2828" s="549"/>
      <c r="E2828" s="549"/>
      <c r="F2828" s="549"/>
      <c r="G2828" s="549"/>
    </row>
    <row r="2829" spans="2:7">
      <c r="B2829" s="549"/>
      <c r="C2829" s="549"/>
      <c r="D2829" s="549"/>
      <c r="E2829" s="549"/>
      <c r="F2829" s="549"/>
      <c r="G2829" s="549"/>
    </row>
    <row r="2830" spans="2:7">
      <c r="B2830" s="549"/>
      <c r="C2830" s="549"/>
      <c r="D2830" s="549"/>
      <c r="E2830" s="549"/>
      <c r="F2830" s="549"/>
      <c r="G2830" s="549"/>
    </row>
    <row r="2831" spans="2:7">
      <c r="B2831" s="549"/>
      <c r="C2831" s="549"/>
      <c r="D2831" s="549"/>
      <c r="E2831" s="549"/>
      <c r="F2831" s="549"/>
      <c r="G2831" s="549"/>
    </row>
    <row r="2832" spans="2:7">
      <c r="B2832" s="549"/>
      <c r="C2832" s="549"/>
      <c r="D2832" s="549"/>
      <c r="E2832" s="549"/>
      <c r="F2832" s="549"/>
      <c r="G2832" s="549"/>
    </row>
    <row r="2833" spans="2:7">
      <c r="B2833" s="549"/>
      <c r="C2833" s="549"/>
      <c r="D2833" s="549"/>
      <c r="E2833" s="549"/>
      <c r="F2833" s="549"/>
      <c r="G2833" s="549"/>
    </row>
    <row r="2834" spans="2:7">
      <c r="B2834" s="549"/>
      <c r="C2834" s="549"/>
      <c r="D2834" s="549"/>
      <c r="E2834" s="549"/>
      <c r="F2834" s="549"/>
      <c r="G2834" s="549"/>
    </row>
    <row r="2835" spans="2:7">
      <c r="B2835" s="549"/>
      <c r="C2835" s="549"/>
      <c r="D2835" s="549"/>
      <c r="E2835" s="549"/>
      <c r="F2835" s="549"/>
      <c r="G2835" s="549"/>
    </row>
    <row r="2836" spans="2:7">
      <c r="B2836" s="549"/>
      <c r="C2836" s="549"/>
      <c r="D2836" s="549"/>
      <c r="E2836" s="549"/>
      <c r="F2836" s="549"/>
      <c r="G2836" s="549"/>
    </row>
    <row r="2837" spans="2:7">
      <c r="B2837" s="549"/>
      <c r="C2837" s="549"/>
      <c r="D2837" s="549"/>
      <c r="E2837" s="549"/>
      <c r="F2837" s="549"/>
      <c r="G2837" s="549"/>
    </row>
    <row r="2838" spans="2:7">
      <c r="B2838" s="549"/>
      <c r="C2838" s="549"/>
      <c r="D2838" s="549"/>
      <c r="E2838" s="549"/>
      <c r="F2838" s="549"/>
      <c r="G2838" s="549"/>
    </row>
    <row r="2839" spans="2:7">
      <c r="B2839" s="549"/>
      <c r="C2839" s="549"/>
      <c r="D2839" s="549"/>
      <c r="E2839" s="549"/>
      <c r="F2839" s="549"/>
      <c r="G2839" s="549"/>
    </row>
    <row r="2840" spans="2:7">
      <c r="B2840" s="549"/>
      <c r="C2840" s="549"/>
      <c r="D2840" s="549"/>
      <c r="E2840" s="549"/>
      <c r="F2840" s="549"/>
      <c r="G2840" s="549"/>
    </row>
    <row r="2841" spans="2:7">
      <c r="B2841" s="549"/>
      <c r="C2841" s="549"/>
      <c r="D2841" s="549"/>
      <c r="E2841" s="549"/>
      <c r="F2841" s="549"/>
      <c r="G2841" s="549"/>
    </row>
    <row r="2842" spans="2:7">
      <c r="B2842" s="549"/>
      <c r="C2842" s="549"/>
      <c r="D2842" s="549"/>
      <c r="E2842" s="549"/>
      <c r="F2842" s="549"/>
      <c r="G2842" s="549"/>
    </row>
    <row r="2843" spans="2:7">
      <c r="B2843" s="549"/>
      <c r="C2843" s="549"/>
      <c r="D2843" s="549"/>
      <c r="E2843" s="549"/>
      <c r="F2843" s="549"/>
      <c r="G2843" s="549"/>
    </row>
    <row r="2844" spans="2:7">
      <c r="B2844" s="549"/>
      <c r="C2844" s="549"/>
      <c r="D2844" s="549"/>
      <c r="E2844" s="549"/>
      <c r="F2844" s="549"/>
      <c r="G2844" s="549"/>
    </row>
    <row r="2845" spans="2:7">
      <c r="B2845" s="549"/>
      <c r="C2845" s="549"/>
      <c r="D2845" s="549"/>
      <c r="E2845" s="549"/>
      <c r="F2845" s="549"/>
      <c r="G2845" s="549"/>
    </row>
    <row r="2846" spans="2:7">
      <c r="B2846" s="549"/>
      <c r="C2846" s="549"/>
      <c r="D2846" s="549"/>
      <c r="E2846" s="549"/>
      <c r="F2846" s="549"/>
      <c r="G2846" s="549"/>
    </row>
    <row r="2847" spans="2:7">
      <c r="B2847" s="549"/>
      <c r="C2847" s="549"/>
      <c r="D2847" s="549"/>
      <c r="E2847" s="549"/>
      <c r="F2847" s="549"/>
      <c r="G2847" s="549"/>
    </row>
    <row r="2848" spans="2:7">
      <c r="B2848" s="549"/>
      <c r="C2848" s="549"/>
      <c r="D2848" s="549"/>
      <c r="E2848" s="549"/>
      <c r="F2848" s="549"/>
      <c r="G2848" s="549"/>
    </row>
    <row r="2849" spans="2:7">
      <c r="B2849" s="549"/>
      <c r="C2849" s="549"/>
      <c r="D2849" s="549"/>
      <c r="E2849" s="549"/>
      <c r="F2849" s="549"/>
      <c r="G2849" s="549"/>
    </row>
    <row r="2850" spans="2:7">
      <c r="B2850" s="549"/>
      <c r="C2850" s="549"/>
      <c r="D2850" s="549"/>
      <c r="E2850" s="549"/>
      <c r="F2850" s="549"/>
      <c r="G2850" s="549"/>
    </row>
    <row r="2851" spans="2:7">
      <c r="B2851" s="549"/>
      <c r="C2851" s="549"/>
      <c r="D2851" s="549"/>
      <c r="E2851" s="549"/>
      <c r="F2851" s="549"/>
      <c r="G2851" s="549"/>
    </row>
    <row r="2852" spans="2:7">
      <c r="B2852" s="549"/>
      <c r="C2852" s="549"/>
      <c r="D2852" s="549"/>
      <c r="E2852" s="549"/>
      <c r="F2852" s="549"/>
      <c r="G2852" s="549"/>
    </row>
    <row r="2853" spans="2:7">
      <c r="B2853" s="549"/>
      <c r="C2853" s="549"/>
      <c r="D2853" s="549"/>
      <c r="E2853" s="549"/>
      <c r="F2853" s="549"/>
      <c r="G2853" s="549"/>
    </row>
    <row r="2854" spans="2:7">
      <c r="B2854" s="549"/>
      <c r="C2854" s="549"/>
      <c r="D2854" s="549"/>
      <c r="E2854" s="549"/>
      <c r="F2854" s="549"/>
      <c r="G2854" s="549"/>
    </row>
    <row r="2855" spans="2:7">
      <c r="B2855" s="549"/>
      <c r="C2855" s="549"/>
      <c r="D2855" s="549"/>
      <c r="E2855" s="549"/>
      <c r="F2855" s="549"/>
      <c r="G2855" s="549"/>
    </row>
    <row r="2856" spans="2:7">
      <c r="B2856" s="549"/>
      <c r="C2856" s="549"/>
      <c r="D2856" s="549"/>
      <c r="E2856" s="549"/>
      <c r="F2856" s="549"/>
      <c r="G2856" s="549"/>
    </row>
    <row r="2857" spans="2:7">
      <c r="B2857" s="549"/>
      <c r="C2857" s="549"/>
      <c r="D2857" s="549"/>
      <c r="E2857" s="549"/>
      <c r="F2857" s="549"/>
      <c r="G2857" s="549"/>
    </row>
    <row r="2858" spans="2:7">
      <c r="B2858" s="549"/>
      <c r="C2858" s="549"/>
      <c r="D2858" s="549"/>
      <c r="E2858" s="549"/>
      <c r="F2858" s="549"/>
      <c r="G2858" s="549"/>
    </row>
    <row r="2859" spans="2:7">
      <c r="B2859" s="549"/>
      <c r="C2859" s="549"/>
      <c r="D2859" s="549"/>
      <c r="E2859" s="549"/>
      <c r="F2859" s="549"/>
      <c r="G2859" s="549"/>
    </row>
    <row r="2860" spans="2:7">
      <c r="B2860" s="549"/>
      <c r="C2860" s="549"/>
      <c r="D2860" s="549"/>
      <c r="E2860" s="549"/>
      <c r="F2860" s="549"/>
      <c r="G2860" s="549"/>
    </row>
    <row r="2861" spans="2:7">
      <c r="B2861" s="549"/>
      <c r="C2861" s="549"/>
      <c r="D2861" s="549"/>
      <c r="E2861" s="549"/>
      <c r="F2861" s="549"/>
      <c r="G2861" s="549"/>
    </row>
    <row r="2862" spans="2:7">
      <c r="B2862" s="549"/>
      <c r="C2862" s="549"/>
      <c r="D2862" s="549"/>
      <c r="E2862" s="549"/>
      <c r="F2862" s="549"/>
      <c r="G2862" s="549"/>
    </row>
    <row r="2863" spans="2:7">
      <c r="B2863" s="549"/>
      <c r="C2863" s="549"/>
      <c r="D2863" s="549"/>
      <c r="E2863" s="549"/>
      <c r="F2863" s="549"/>
      <c r="G2863" s="549"/>
    </row>
    <row r="2864" spans="2:7">
      <c r="B2864" s="549"/>
      <c r="C2864" s="549"/>
      <c r="D2864" s="549"/>
      <c r="E2864" s="549"/>
      <c r="F2864" s="549"/>
      <c r="G2864" s="549"/>
    </row>
    <row r="2865" spans="2:7">
      <c r="B2865" s="549"/>
      <c r="C2865" s="549"/>
      <c r="D2865" s="549"/>
      <c r="E2865" s="549"/>
      <c r="F2865" s="549"/>
      <c r="G2865" s="549"/>
    </row>
    <row r="2866" spans="2:7">
      <c r="B2866" s="549"/>
      <c r="C2866" s="549"/>
      <c r="D2866" s="549"/>
      <c r="E2866" s="549"/>
      <c r="F2866" s="549"/>
      <c r="G2866" s="549"/>
    </row>
    <row r="2867" spans="2:7">
      <c r="B2867" s="549"/>
      <c r="C2867" s="549"/>
      <c r="D2867" s="549"/>
      <c r="E2867" s="549"/>
      <c r="F2867" s="549"/>
      <c r="G2867" s="549"/>
    </row>
    <row r="2868" spans="2:7">
      <c r="B2868" s="549"/>
      <c r="C2868" s="549"/>
      <c r="D2868" s="549"/>
      <c r="E2868" s="549"/>
      <c r="F2868" s="549"/>
      <c r="G2868" s="549"/>
    </row>
    <row r="2869" spans="2:7">
      <c r="B2869" s="549"/>
      <c r="C2869" s="549"/>
      <c r="D2869" s="549"/>
      <c r="E2869" s="549"/>
      <c r="F2869" s="549"/>
      <c r="G2869" s="549"/>
    </row>
    <row r="2870" spans="2:7">
      <c r="B2870" s="549"/>
      <c r="C2870" s="549"/>
      <c r="D2870" s="549"/>
      <c r="E2870" s="549"/>
      <c r="F2870" s="549"/>
      <c r="G2870" s="549"/>
    </row>
    <row r="2871" spans="2:7">
      <c r="B2871" s="549"/>
      <c r="C2871" s="549"/>
      <c r="D2871" s="549"/>
      <c r="E2871" s="549"/>
      <c r="F2871" s="549"/>
      <c r="G2871" s="549"/>
    </row>
    <row r="2872" spans="2:7">
      <c r="B2872" s="549"/>
      <c r="C2872" s="549"/>
      <c r="D2872" s="549"/>
      <c r="E2872" s="549"/>
      <c r="F2872" s="549"/>
      <c r="G2872" s="549"/>
    </row>
    <row r="2873" spans="2:7">
      <c r="B2873" s="549"/>
      <c r="C2873" s="549"/>
      <c r="D2873" s="549"/>
      <c r="E2873" s="549"/>
      <c r="F2873" s="549"/>
      <c r="G2873" s="549"/>
    </row>
    <row r="2874" spans="2:7">
      <c r="B2874" s="549"/>
      <c r="C2874" s="549"/>
      <c r="D2874" s="549"/>
      <c r="E2874" s="549"/>
      <c r="F2874" s="549"/>
      <c r="G2874" s="549"/>
    </row>
    <row r="2875" spans="2:7">
      <c r="B2875" s="549"/>
      <c r="C2875" s="549"/>
      <c r="D2875" s="549"/>
      <c r="E2875" s="549"/>
      <c r="F2875" s="549"/>
      <c r="G2875" s="549"/>
    </row>
    <row r="2876" spans="2:7">
      <c r="B2876" s="549"/>
      <c r="C2876" s="549"/>
      <c r="D2876" s="549"/>
      <c r="E2876" s="549"/>
      <c r="F2876" s="549"/>
      <c r="G2876" s="549"/>
    </row>
    <row r="2877" spans="2:7">
      <c r="B2877" s="549"/>
      <c r="C2877" s="549"/>
      <c r="D2877" s="549"/>
      <c r="E2877" s="549"/>
      <c r="F2877" s="549"/>
      <c r="G2877" s="549"/>
    </row>
    <row r="2878" spans="2:7">
      <c r="B2878" s="549"/>
      <c r="C2878" s="549"/>
      <c r="D2878" s="549"/>
      <c r="E2878" s="549"/>
      <c r="F2878" s="549"/>
      <c r="G2878" s="549"/>
    </row>
    <row r="2879" spans="2:7">
      <c r="B2879" s="549"/>
      <c r="C2879" s="549"/>
      <c r="D2879" s="549"/>
      <c r="E2879" s="549"/>
      <c r="F2879" s="549"/>
      <c r="G2879" s="549"/>
    </row>
    <row r="2880" spans="2:7">
      <c r="B2880" s="549"/>
      <c r="C2880" s="549"/>
      <c r="D2880" s="549"/>
      <c r="E2880" s="549"/>
      <c r="F2880" s="549"/>
      <c r="G2880" s="549"/>
    </row>
    <row r="2881" spans="2:7">
      <c r="B2881" s="549"/>
      <c r="C2881" s="549"/>
      <c r="D2881" s="549"/>
      <c r="E2881" s="549"/>
      <c r="F2881" s="549"/>
      <c r="G2881" s="549"/>
    </row>
    <row r="2882" spans="2:7">
      <c r="B2882" s="549"/>
      <c r="C2882" s="549"/>
      <c r="D2882" s="549"/>
      <c r="E2882" s="549"/>
      <c r="F2882" s="549"/>
      <c r="G2882" s="549"/>
    </row>
    <row r="2883" spans="2:7">
      <c r="B2883" s="549"/>
      <c r="C2883" s="549"/>
      <c r="D2883" s="549"/>
      <c r="E2883" s="549"/>
      <c r="F2883" s="549"/>
      <c r="G2883" s="549"/>
    </row>
    <row r="2884" spans="2:7">
      <c r="B2884" s="549"/>
      <c r="C2884" s="549"/>
      <c r="D2884" s="549"/>
      <c r="E2884" s="549"/>
      <c r="F2884" s="549"/>
      <c r="G2884" s="549"/>
    </row>
    <row r="2885" spans="2:7">
      <c r="B2885" s="549"/>
      <c r="C2885" s="549"/>
      <c r="D2885" s="549"/>
      <c r="E2885" s="549"/>
      <c r="F2885" s="549"/>
      <c r="G2885" s="549"/>
    </row>
    <row r="2886" spans="2:7">
      <c r="B2886" s="549"/>
      <c r="C2886" s="549"/>
      <c r="D2886" s="549"/>
      <c r="E2886" s="549"/>
      <c r="F2886" s="549"/>
      <c r="G2886" s="549"/>
    </row>
    <row r="2887" spans="2:7">
      <c r="B2887" s="549"/>
      <c r="C2887" s="549"/>
      <c r="D2887" s="549"/>
      <c r="E2887" s="549"/>
      <c r="F2887" s="549"/>
      <c r="G2887" s="549"/>
    </row>
    <row r="2888" spans="2:7">
      <c r="B2888" s="549"/>
      <c r="C2888" s="549"/>
      <c r="D2888" s="549"/>
      <c r="E2888" s="549"/>
      <c r="F2888" s="549"/>
      <c r="G2888" s="549"/>
    </row>
    <row r="2889" spans="2:7">
      <c r="B2889" s="549"/>
      <c r="C2889" s="549"/>
      <c r="D2889" s="549"/>
      <c r="E2889" s="549"/>
      <c r="F2889" s="549"/>
      <c r="G2889" s="549"/>
    </row>
    <row r="2890" spans="2:7">
      <c r="B2890" s="549"/>
      <c r="C2890" s="549"/>
      <c r="D2890" s="549"/>
      <c r="E2890" s="549"/>
      <c r="F2890" s="549"/>
      <c r="G2890" s="549"/>
    </row>
    <row r="2891" spans="2:7">
      <c r="B2891" s="549"/>
      <c r="C2891" s="549"/>
      <c r="D2891" s="549"/>
      <c r="E2891" s="549"/>
      <c r="F2891" s="549"/>
      <c r="G2891" s="549"/>
    </row>
    <row r="2892" spans="2:7">
      <c r="B2892" s="549"/>
      <c r="C2892" s="549"/>
      <c r="D2892" s="549"/>
      <c r="E2892" s="549"/>
      <c r="F2892" s="549"/>
      <c r="G2892" s="549"/>
    </row>
    <row r="2893" spans="2:7">
      <c r="B2893" s="549"/>
      <c r="C2893" s="549"/>
      <c r="D2893" s="549"/>
      <c r="E2893" s="549"/>
      <c r="F2893" s="549"/>
      <c r="G2893" s="549"/>
    </row>
    <row r="2894" spans="2:7">
      <c r="B2894" s="549"/>
      <c r="C2894" s="549"/>
      <c r="D2894" s="549"/>
      <c r="E2894" s="549"/>
      <c r="F2894" s="549"/>
      <c r="G2894" s="549"/>
    </row>
    <row r="2895" spans="2:7">
      <c r="B2895" s="549"/>
      <c r="C2895" s="549"/>
      <c r="D2895" s="549"/>
      <c r="E2895" s="549"/>
      <c r="F2895" s="549"/>
      <c r="G2895" s="549"/>
    </row>
    <row r="2896" spans="2:7">
      <c r="B2896" s="549"/>
      <c r="C2896" s="549"/>
      <c r="D2896" s="549"/>
      <c r="E2896" s="549"/>
      <c r="F2896" s="549"/>
      <c r="G2896" s="549"/>
    </row>
    <row r="2897" spans="2:7">
      <c r="B2897" s="549"/>
      <c r="C2897" s="549"/>
      <c r="D2897" s="549"/>
      <c r="E2897" s="549"/>
      <c r="F2897" s="549"/>
      <c r="G2897" s="549"/>
    </row>
    <row r="2898" spans="2:7">
      <c r="B2898" s="549"/>
      <c r="C2898" s="549"/>
      <c r="D2898" s="549"/>
      <c r="E2898" s="549"/>
      <c r="F2898" s="549"/>
      <c r="G2898" s="549"/>
    </row>
    <row r="2899" spans="2:7">
      <c r="B2899" s="549"/>
      <c r="C2899" s="549"/>
      <c r="D2899" s="549"/>
      <c r="E2899" s="549"/>
      <c r="F2899" s="549"/>
      <c r="G2899" s="549"/>
    </row>
    <row r="2900" spans="2:7">
      <c r="B2900" s="549"/>
      <c r="C2900" s="549"/>
      <c r="D2900" s="549"/>
      <c r="E2900" s="549"/>
      <c r="F2900" s="549"/>
      <c r="G2900" s="549"/>
    </row>
    <row r="2901" spans="2:7">
      <c r="B2901" s="549"/>
      <c r="C2901" s="549"/>
      <c r="D2901" s="549"/>
      <c r="E2901" s="549"/>
      <c r="F2901" s="549"/>
      <c r="G2901" s="549"/>
    </row>
    <row r="2902" spans="2:7">
      <c r="B2902" s="549"/>
      <c r="C2902" s="549"/>
      <c r="D2902" s="549"/>
      <c r="E2902" s="549"/>
      <c r="F2902" s="549"/>
      <c r="G2902" s="549"/>
    </row>
    <row r="2903" spans="2:7">
      <c r="B2903" s="549"/>
      <c r="C2903" s="549"/>
      <c r="D2903" s="549"/>
      <c r="E2903" s="549"/>
      <c r="F2903" s="549"/>
      <c r="G2903" s="549"/>
    </row>
    <row r="2904" spans="2:7">
      <c r="B2904" s="549"/>
      <c r="C2904" s="549"/>
      <c r="D2904" s="549"/>
      <c r="E2904" s="549"/>
      <c r="F2904" s="549"/>
      <c r="G2904" s="549"/>
    </row>
    <row r="2905" spans="2:7">
      <c r="B2905" s="549"/>
      <c r="C2905" s="549"/>
      <c r="D2905" s="549"/>
      <c r="E2905" s="549"/>
      <c r="F2905" s="549"/>
      <c r="G2905" s="549"/>
    </row>
    <row r="2906" spans="2:7">
      <c r="B2906" s="549"/>
      <c r="C2906" s="549"/>
      <c r="D2906" s="549"/>
      <c r="E2906" s="549"/>
      <c r="F2906" s="549"/>
      <c r="G2906" s="549"/>
    </row>
    <row r="2907" spans="2:7">
      <c r="B2907" s="549"/>
      <c r="C2907" s="549"/>
      <c r="D2907" s="549"/>
      <c r="E2907" s="549"/>
      <c r="F2907" s="549"/>
      <c r="G2907" s="549"/>
    </row>
    <row r="2908" spans="2:7">
      <c r="B2908" s="549"/>
      <c r="C2908" s="549"/>
      <c r="D2908" s="549"/>
      <c r="E2908" s="549"/>
      <c r="F2908" s="549"/>
      <c r="G2908" s="549"/>
    </row>
    <row r="2909" spans="2:7">
      <c r="B2909" s="549"/>
      <c r="C2909" s="549"/>
      <c r="D2909" s="549"/>
      <c r="E2909" s="549"/>
      <c r="F2909" s="549"/>
      <c r="G2909" s="549"/>
    </row>
    <row r="2910" spans="2:7">
      <c r="B2910" s="549"/>
      <c r="C2910" s="549"/>
      <c r="D2910" s="549"/>
      <c r="E2910" s="549"/>
      <c r="F2910" s="549"/>
      <c r="G2910" s="549"/>
    </row>
    <row r="2911" spans="2:7">
      <c r="B2911" s="549"/>
      <c r="C2911" s="549"/>
      <c r="D2911" s="549"/>
      <c r="E2911" s="549"/>
      <c r="F2911" s="549"/>
      <c r="G2911" s="549"/>
    </row>
    <row r="2912" spans="2:7">
      <c r="B2912" s="549"/>
      <c r="C2912" s="549"/>
      <c r="D2912" s="549"/>
      <c r="E2912" s="549"/>
      <c r="F2912" s="549"/>
      <c r="G2912" s="549"/>
    </row>
    <row r="2913" spans="2:7">
      <c r="B2913" s="549"/>
      <c r="C2913" s="549"/>
      <c r="D2913" s="549"/>
      <c r="E2913" s="549"/>
      <c r="F2913" s="549"/>
      <c r="G2913" s="549"/>
    </row>
    <row r="2914" spans="2:7">
      <c r="B2914" s="549"/>
      <c r="C2914" s="549"/>
      <c r="D2914" s="549"/>
      <c r="E2914" s="549"/>
      <c r="F2914" s="549"/>
      <c r="G2914" s="549"/>
    </row>
    <row r="2915" spans="2:7">
      <c r="B2915" s="549"/>
      <c r="C2915" s="549"/>
      <c r="D2915" s="549"/>
      <c r="E2915" s="549"/>
      <c r="F2915" s="549"/>
      <c r="G2915" s="549"/>
    </row>
    <row r="2916" spans="2:7">
      <c r="B2916" s="549"/>
      <c r="C2916" s="549"/>
      <c r="D2916" s="549"/>
      <c r="E2916" s="549"/>
      <c r="F2916" s="549"/>
      <c r="G2916" s="549"/>
    </row>
    <row r="2917" spans="2:7">
      <c r="B2917" s="549"/>
      <c r="C2917" s="549"/>
      <c r="D2917" s="549"/>
      <c r="E2917" s="549"/>
      <c r="F2917" s="549"/>
      <c r="G2917" s="549"/>
    </row>
    <row r="2918" spans="2:7">
      <c r="B2918" s="549"/>
      <c r="C2918" s="549"/>
      <c r="D2918" s="549"/>
      <c r="E2918" s="549"/>
      <c r="F2918" s="549"/>
      <c r="G2918" s="549"/>
    </row>
    <row r="2919" spans="2:7">
      <c r="B2919" s="549"/>
      <c r="C2919" s="549"/>
      <c r="D2919" s="549"/>
      <c r="E2919" s="549"/>
      <c r="F2919" s="549"/>
      <c r="G2919" s="549"/>
    </row>
    <row r="2920" spans="2:7">
      <c r="B2920" s="549"/>
      <c r="C2920" s="549"/>
      <c r="D2920" s="549"/>
      <c r="E2920" s="549"/>
      <c r="F2920" s="549"/>
      <c r="G2920" s="549"/>
    </row>
    <row r="2921" spans="2:7">
      <c r="B2921" s="549"/>
      <c r="C2921" s="549"/>
      <c r="D2921" s="549"/>
      <c r="E2921" s="549"/>
      <c r="F2921" s="549"/>
      <c r="G2921" s="549"/>
    </row>
    <row r="2922" spans="2:7">
      <c r="B2922" s="549"/>
      <c r="C2922" s="549"/>
      <c r="D2922" s="549"/>
      <c r="E2922" s="549"/>
      <c r="F2922" s="549"/>
      <c r="G2922" s="549"/>
    </row>
    <row r="2923" spans="2:7">
      <c r="B2923" s="549"/>
      <c r="C2923" s="549"/>
      <c r="D2923" s="549"/>
      <c r="E2923" s="549"/>
      <c r="F2923" s="549"/>
      <c r="G2923" s="549"/>
    </row>
    <row r="2924" spans="2:7">
      <c r="B2924" s="549"/>
      <c r="C2924" s="549"/>
      <c r="D2924" s="549"/>
      <c r="E2924" s="549"/>
      <c r="F2924" s="549"/>
      <c r="G2924" s="549"/>
    </row>
    <row r="2925" spans="2:7">
      <c r="B2925" s="549"/>
      <c r="C2925" s="549"/>
      <c r="D2925" s="549"/>
      <c r="E2925" s="549"/>
      <c r="F2925" s="549"/>
      <c r="G2925" s="549"/>
    </row>
    <row r="2926" spans="2:7">
      <c r="B2926" s="549"/>
      <c r="C2926" s="549"/>
      <c r="D2926" s="549"/>
      <c r="E2926" s="549"/>
      <c r="F2926" s="549"/>
      <c r="G2926" s="549"/>
    </row>
    <row r="2927" spans="2:7">
      <c r="B2927" s="549"/>
      <c r="C2927" s="549"/>
      <c r="D2927" s="549"/>
      <c r="E2927" s="549"/>
      <c r="F2927" s="549"/>
      <c r="G2927" s="549"/>
    </row>
    <row r="2928" spans="2:7">
      <c r="B2928" s="549"/>
      <c r="C2928" s="549"/>
      <c r="D2928" s="549"/>
      <c r="E2928" s="549"/>
      <c r="F2928" s="549"/>
      <c r="G2928" s="549"/>
    </row>
    <row r="2929" spans="2:7">
      <c r="B2929" s="549"/>
      <c r="C2929" s="549"/>
      <c r="D2929" s="549"/>
      <c r="E2929" s="549"/>
      <c r="F2929" s="549"/>
      <c r="G2929" s="549"/>
    </row>
    <row r="2930" spans="2:7">
      <c r="B2930" s="549"/>
      <c r="C2930" s="549"/>
      <c r="D2930" s="549"/>
      <c r="E2930" s="549"/>
      <c r="F2930" s="549"/>
      <c r="G2930" s="549"/>
    </row>
    <row r="2931" spans="2:7">
      <c r="B2931" s="549"/>
      <c r="C2931" s="549"/>
      <c r="D2931" s="549"/>
      <c r="E2931" s="549"/>
      <c r="F2931" s="549"/>
      <c r="G2931" s="549"/>
    </row>
    <row r="2932" spans="2:7">
      <c r="B2932" s="549"/>
      <c r="C2932" s="549"/>
      <c r="D2932" s="549"/>
      <c r="E2932" s="549"/>
      <c r="F2932" s="549"/>
      <c r="G2932" s="549"/>
    </row>
    <row r="2933" spans="2:7">
      <c r="B2933" s="549"/>
      <c r="C2933" s="549"/>
      <c r="D2933" s="549"/>
      <c r="E2933" s="549"/>
      <c r="F2933" s="549"/>
      <c r="G2933" s="549"/>
    </row>
    <row r="2934" spans="2:7">
      <c r="B2934" s="549"/>
      <c r="C2934" s="549"/>
      <c r="D2934" s="549"/>
      <c r="E2934" s="549"/>
      <c r="F2934" s="549"/>
      <c r="G2934" s="549"/>
    </row>
    <row r="2935" spans="2:7">
      <c r="B2935" s="549"/>
      <c r="C2935" s="549"/>
      <c r="D2935" s="549"/>
      <c r="E2935" s="549"/>
      <c r="F2935" s="549"/>
      <c r="G2935" s="549"/>
    </row>
    <row r="2936" spans="2:7">
      <c r="B2936" s="549"/>
      <c r="C2936" s="549"/>
      <c r="D2936" s="549"/>
      <c r="E2936" s="549"/>
      <c r="F2936" s="549"/>
      <c r="G2936" s="549"/>
    </row>
    <row r="2937" spans="2:7">
      <c r="B2937" s="549"/>
      <c r="C2937" s="549"/>
      <c r="D2937" s="549"/>
      <c r="E2937" s="549"/>
      <c r="F2937" s="549"/>
      <c r="G2937" s="549"/>
    </row>
    <row r="2938" spans="2:7">
      <c r="B2938" s="549"/>
      <c r="C2938" s="549"/>
      <c r="D2938" s="549"/>
      <c r="E2938" s="549"/>
      <c r="F2938" s="549"/>
      <c r="G2938" s="549"/>
    </row>
    <row r="2939" spans="2:7">
      <c r="B2939" s="549"/>
      <c r="C2939" s="549"/>
      <c r="D2939" s="549"/>
      <c r="E2939" s="549"/>
      <c r="F2939" s="549"/>
      <c r="G2939" s="549"/>
    </row>
    <row r="2940" spans="2:7">
      <c r="B2940" s="549"/>
      <c r="C2940" s="549"/>
      <c r="D2940" s="549"/>
      <c r="E2940" s="549"/>
      <c r="F2940" s="549"/>
      <c r="G2940" s="549"/>
    </row>
    <row r="2941" spans="2:7">
      <c r="B2941" s="549"/>
      <c r="C2941" s="549"/>
      <c r="D2941" s="549"/>
      <c r="E2941" s="549"/>
      <c r="F2941" s="549"/>
      <c r="G2941" s="549"/>
    </row>
    <row r="2942" spans="2:7">
      <c r="B2942" s="549"/>
      <c r="C2942" s="549"/>
      <c r="D2942" s="549"/>
      <c r="E2942" s="549"/>
      <c r="F2942" s="549"/>
      <c r="G2942" s="549"/>
    </row>
    <row r="2943" spans="2:7">
      <c r="B2943" s="549"/>
      <c r="C2943" s="549"/>
      <c r="D2943" s="549"/>
      <c r="E2943" s="549"/>
      <c r="F2943" s="549"/>
      <c r="G2943" s="549"/>
    </row>
    <row r="2944" spans="2:7">
      <c r="B2944" s="549"/>
      <c r="C2944" s="549"/>
      <c r="D2944" s="549"/>
      <c r="E2944" s="549"/>
      <c r="F2944" s="549"/>
      <c r="G2944" s="549"/>
    </row>
    <row r="2945" spans="2:7">
      <c r="B2945" s="549"/>
      <c r="C2945" s="549"/>
      <c r="D2945" s="549"/>
      <c r="E2945" s="549"/>
      <c r="F2945" s="549"/>
      <c r="G2945" s="549"/>
    </row>
    <row r="2946" spans="2:7">
      <c r="B2946" s="549"/>
      <c r="C2946" s="549"/>
      <c r="D2946" s="549"/>
      <c r="E2946" s="549"/>
      <c r="F2946" s="549"/>
      <c r="G2946" s="549"/>
    </row>
    <row r="2947" spans="2:7">
      <c r="B2947" s="549"/>
      <c r="C2947" s="549"/>
      <c r="D2947" s="549"/>
      <c r="E2947" s="549"/>
      <c r="F2947" s="549"/>
      <c r="G2947" s="549"/>
    </row>
    <row r="2948" spans="2:7">
      <c r="B2948" s="549"/>
      <c r="C2948" s="549"/>
      <c r="D2948" s="549"/>
      <c r="E2948" s="549"/>
      <c r="F2948" s="549"/>
      <c r="G2948" s="549"/>
    </row>
    <row r="2949" spans="2:7">
      <c r="B2949" s="549"/>
      <c r="C2949" s="549"/>
      <c r="D2949" s="549"/>
      <c r="E2949" s="549"/>
      <c r="F2949" s="549"/>
      <c r="G2949" s="549"/>
    </row>
    <row r="2950" spans="2:7">
      <c r="B2950" s="549"/>
      <c r="C2950" s="549"/>
      <c r="D2950" s="549"/>
      <c r="E2950" s="549"/>
      <c r="F2950" s="549"/>
      <c r="G2950" s="549"/>
    </row>
    <row r="2951" spans="2:7">
      <c r="B2951" s="549"/>
      <c r="C2951" s="549"/>
      <c r="D2951" s="549"/>
      <c r="E2951" s="549"/>
      <c r="F2951" s="549"/>
      <c r="G2951" s="549"/>
    </row>
    <row r="2952" spans="2:7">
      <c r="B2952" s="549"/>
      <c r="C2952" s="549"/>
      <c r="D2952" s="549"/>
      <c r="E2952" s="549"/>
      <c r="F2952" s="549"/>
      <c r="G2952" s="549"/>
    </row>
    <row r="2953" spans="2:7">
      <c r="B2953" s="549"/>
      <c r="C2953" s="549"/>
      <c r="D2953" s="549"/>
      <c r="E2953" s="549"/>
      <c r="F2953" s="549"/>
      <c r="G2953" s="549"/>
    </row>
    <row r="2954" spans="2:7">
      <c r="B2954" s="549"/>
      <c r="C2954" s="549"/>
      <c r="D2954" s="549"/>
      <c r="E2954" s="549"/>
      <c r="F2954" s="549"/>
      <c r="G2954" s="549"/>
    </row>
    <row r="2955" spans="2:7">
      <c r="B2955" s="549"/>
      <c r="C2955" s="549"/>
      <c r="D2955" s="549"/>
      <c r="E2955" s="549"/>
      <c r="F2955" s="549"/>
      <c r="G2955" s="549"/>
    </row>
    <row r="2956" spans="2:7">
      <c r="B2956" s="549"/>
      <c r="C2956" s="549"/>
      <c r="D2956" s="549"/>
      <c r="E2956" s="549"/>
      <c r="F2956" s="549"/>
      <c r="G2956" s="549"/>
    </row>
    <row r="2957" spans="2:7">
      <c r="B2957" s="549"/>
      <c r="C2957" s="549"/>
      <c r="D2957" s="549"/>
      <c r="E2957" s="549"/>
      <c r="F2957" s="549"/>
      <c r="G2957" s="549"/>
    </row>
    <row r="2958" spans="2:7">
      <c r="B2958" s="549"/>
      <c r="C2958" s="549"/>
      <c r="D2958" s="549"/>
      <c r="E2958" s="549"/>
      <c r="F2958" s="549"/>
      <c r="G2958" s="549"/>
    </row>
    <row r="2959" spans="2:7">
      <c r="B2959" s="549"/>
      <c r="C2959" s="549"/>
      <c r="D2959" s="549"/>
      <c r="E2959" s="549"/>
      <c r="F2959" s="549"/>
      <c r="G2959" s="549"/>
    </row>
    <row r="2960" spans="2:7">
      <c r="B2960" s="549"/>
      <c r="C2960" s="549"/>
      <c r="D2960" s="549"/>
      <c r="E2960" s="549"/>
      <c r="F2960" s="549"/>
      <c r="G2960" s="549"/>
    </row>
    <row r="2961" spans="2:7">
      <c r="B2961" s="549"/>
      <c r="C2961" s="549"/>
      <c r="D2961" s="549"/>
      <c r="E2961" s="549"/>
      <c r="F2961" s="549"/>
      <c r="G2961" s="549"/>
    </row>
    <row r="2962" spans="2:7">
      <c r="B2962" s="549"/>
      <c r="C2962" s="549"/>
      <c r="D2962" s="549"/>
      <c r="E2962" s="549"/>
      <c r="F2962" s="549"/>
      <c r="G2962" s="549"/>
    </row>
    <row r="2963" spans="2:7">
      <c r="B2963" s="549"/>
      <c r="C2963" s="549"/>
      <c r="D2963" s="549"/>
      <c r="E2963" s="549"/>
      <c r="F2963" s="549"/>
      <c r="G2963" s="549"/>
    </row>
    <row r="2964" spans="2:7">
      <c r="B2964" s="549"/>
      <c r="C2964" s="549"/>
      <c r="D2964" s="549"/>
      <c r="E2964" s="549"/>
      <c r="F2964" s="549"/>
      <c r="G2964" s="549"/>
    </row>
    <row r="2965" spans="2:7">
      <c r="B2965" s="549"/>
      <c r="C2965" s="549"/>
      <c r="D2965" s="549"/>
      <c r="E2965" s="549"/>
      <c r="F2965" s="549"/>
      <c r="G2965" s="549"/>
    </row>
    <row r="2966" spans="2:7">
      <c r="B2966" s="549"/>
      <c r="C2966" s="549"/>
      <c r="D2966" s="549"/>
      <c r="E2966" s="549"/>
      <c r="F2966" s="549"/>
      <c r="G2966" s="549"/>
    </row>
    <row r="2967" spans="2:7">
      <c r="B2967" s="549"/>
      <c r="C2967" s="549"/>
      <c r="D2967" s="549"/>
      <c r="E2967" s="549"/>
      <c r="F2967" s="549"/>
      <c r="G2967" s="549"/>
    </row>
    <row r="2968" spans="2:7">
      <c r="B2968" s="549"/>
      <c r="C2968" s="549"/>
      <c r="D2968" s="549"/>
      <c r="E2968" s="549"/>
      <c r="F2968" s="549"/>
      <c r="G2968" s="549"/>
    </row>
    <row r="2969" spans="2:7">
      <c r="B2969" s="549"/>
      <c r="C2969" s="549"/>
      <c r="D2969" s="549"/>
      <c r="E2969" s="549"/>
      <c r="F2969" s="549"/>
      <c r="G2969" s="549"/>
    </row>
    <row r="2970" spans="2:7">
      <c r="B2970" s="549"/>
      <c r="C2970" s="549"/>
      <c r="D2970" s="549"/>
      <c r="E2970" s="549"/>
      <c r="F2970" s="549"/>
      <c r="G2970" s="549"/>
    </row>
    <row r="2971" spans="2:7">
      <c r="B2971" s="549"/>
      <c r="C2971" s="549"/>
      <c r="D2971" s="549"/>
      <c r="E2971" s="549"/>
      <c r="F2971" s="549"/>
      <c r="G2971" s="549"/>
    </row>
    <row r="2972" spans="2:7">
      <c r="B2972" s="549"/>
      <c r="C2972" s="549"/>
      <c r="D2972" s="549"/>
      <c r="E2972" s="549"/>
      <c r="F2972" s="549"/>
      <c r="G2972" s="549"/>
    </row>
    <row r="2973" spans="2:7">
      <c r="B2973" s="549"/>
      <c r="C2973" s="549"/>
      <c r="D2973" s="549"/>
      <c r="E2973" s="549"/>
      <c r="F2973" s="549"/>
      <c r="G2973" s="549"/>
    </row>
    <row r="2974" spans="2:7">
      <c r="B2974" s="549"/>
      <c r="C2974" s="549"/>
      <c r="D2974" s="549"/>
      <c r="E2974" s="549"/>
      <c r="F2974" s="549"/>
      <c r="G2974" s="549"/>
    </row>
    <row r="2975" spans="2:7">
      <c r="B2975" s="549"/>
      <c r="C2975" s="549"/>
      <c r="D2975" s="549"/>
      <c r="E2975" s="549"/>
      <c r="F2975" s="549"/>
      <c r="G2975" s="549"/>
    </row>
    <row r="2976" spans="2:7">
      <c r="B2976" s="549"/>
      <c r="C2976" s="549"/>
      <c r="D2976" s="549"/>
      <c r="E2976" s="549"/>
      <c r="F2976" s="549"/>
      <c r="G2976" s="549"/>
    </row>
    <row r="2977" spans="2:7">
      <c r="B2977" s="549"/>
      <c r="C2977" s="549"/>
      <c r="D2977" s="549"/>
      <c r="E2977" s="549"/>
      <c r="F2977" s="549"/>
      <c r="G2977" s="549"/>
    </row>
    <row r="2978" spans="2:7">
      <c r="B2978" s="549"/>
      <c r="C2978" s="549"/>
      <c r="D2978" s="549"/>
      <c r="E2978" s="549"/>
      <c r="F2978" s="549"/>
      <c r="G2978" s="549"/>
    </row>
    <row r="2979" spans="2:7">
      <c r="B2979" s="549"/>
      <c r="C2979" s="549"/>
      <c r="D2979" s="549"/>
      <c r="E2979" s="549"/>
      <c r="F2979" s="549"/>
      <c r="G2979" s="549"/>
    </row>
    <row r="2980" spans="2:7">
      <c r="B2980" s="549"/>
      <c r="C2980" s="549"/>
      <c r="D2980" s="549"/>
      <c r="E2980" s="549"/>
      <c r="F2980" s="549"/>
      <c r="G2980" s="549"/>
    </row>
    <row r="2981" spans="2:7">
      <c r="B2981" s="549"/>
      <c r="C2981" s="549"/>
      <c r="D2981" s="549"/>
      <c r="E2981" s="549"/>
      <c r="F2981" s="549"/>
      <c r="G2981" s="549"/>
    </row>
    <row r="2982" spans="2:7">
      <c r="B2982" s="549"/>
      <c r="C2982" s="549"/>
      <c r="D2982" s="549"/>
      <c r="E2982" s="549"/>
      <c r="F2982" s="549"/>
      <c r="G2982" s="549"/>
    </row>
    <row r="2983" spans="2:7">
      <c r="B2983" s="549"/>
      <c r="C2983" s="549"/>
      <c r="D2983" s="549"/>
      <c r="E2983" s="549"/>
      <c r="F2983" s="549"/>
      <c r="G2983" s="549"/>
    </row>
    <row r="2984" spans="2:7">
      <c r="B2984" s="549"/>
      <c r="C2984" s="549"/>
      <c r="D2984" s="549"/>
      <c r="E2984" s="549"/>
      <c r="F2984" s="549"/>
      <c r="G2984" s="549"/>
    </row>
    <row r="2985" spans="2:7">
      <c r="B2985" s="549"/>
      <c r="C2985" s="549"/>
      <c r="D2985" s="549"/>
      <c r="E2985" s="549"/>
      <c r="F2985" s="549"/>
      <c r="G2985" s="549"/>
    </row>
    <row r="2986" spans="2:7">
      <c r="B2986" s="549"/>
      <c r="C2986" s="549"/>
      <c r="D2986" s="549"/>
      <c r="E2986" s="549"/>
      <c r="F2986" s="549"/>
      <c r="G2986" s="549"/>
    </row>
    <row r="2987" spans="2:7">
      <c r="B2987" s="549"/>
      <c r="C2987" s="549"/>
      <c r="D2987" s="549"/>
      <c r="E2987" s="549"/>
      <c r="F2987" s="549"/>
      <c r="G2987" s="549"/>
    </row>
    <row r="2988" spans="2:7">
      <c r="B2988" s="549"/>
      <c r="C2988" s="549"/>
      <c r="D2988" s="549"/>
      <c r="E2988" s="549"/>
      <c r="F2988" s="549"/>
      <c r="G2988" s="549"/>
    </row>
    <row r="2989" spans="2:7">
      <c r="B2989" s="549"/>
      <c r="C2989" s="549"/>
      <c r="D2989" s="549"/>
      <c r="E2989" s="549"/>
      <c r="F2989" s="549"/>
      <c r="G2989" s="549"/>
    </row>
    <row r="2990" spans="2:7">
      <c r="B2990" s="549"/>
      <c r="C2990" s="549"/>
      <c r="D2990" s="549"/>
      <c r="E2990" s="549"/>
      <c r="F2990" s="549"/>
      <c r="G2990" s="549"/>
    </row>
    <row r="2991" spans="2:7">
      <c r="B2991" s="549"/>
      <c r="C2991" s="549"/>
      <c r="D2991" s="549"/>
      <c r="E2991" s="549"/>
      <c r="F2991" s="549"/>
      <c r="G2991" s="549"/>
    </row>
    <row r="2992" spans="2:7">
      <c r="B2992" s="549"/>
      <c r="C2992" s="549"/>
      <c r="D2992" s="549"/>
      <c r="E2992" s="549"/>
      <c r="F2992" s="549"/>
      <c r="G2992" s="549"/>
    </row>
    <row r="2993" spans="2:7">
      <c r="B2993" s="549"/>
      <c r="C2993" s="549"/>
      <c r="D2993" s="549"/>
      <c r="E2993" s="549"/>
      <c r="F2993" s="549"/>
      <c r="G2993" s="549"/>
    </row>
    <row r="2994" spans="2:7">
      <c r="B2994" s="549"/>
      <c r="C2994" s="549"/>
      <c r="D2994" s="549"/>
      <c r="E2994" s="549"/>
      <c r="F2994" s="549"/>
      <c r="G2994" s="549"/>
    </row>
    <row r="2995" spans="2:7">
      <c r="B2995" s="549"/>
      <c r="C2995" s="549"/>
      <c r="D2995" s="549"/>
      <c r="E2995" s="549"/>
      <c r="F2995" s="549"/>
      <c r="G2995" s="549"/>
    </row>
    <row r="2996" spans="2:7">
      <c r="B2996" s="549"/>
      <c r="C2996" s="549"/>
      <c r="D2996" s="549"/>
      <c r="E2996" s="549"/>
      <c r="F2996" s="549"/>
      <c r="G2996" s="549"/>
    </row>
    <row r="2997" spans="2:7">
      <c r="B2997" s="549"/>
      <c r="C2997" s="549"/>
      <c r="D2997" s="549"/>
      <c r="E2997" s="549"/>
      <c r="F2997" s="549"/>
      <c r="G2997" s="549"/>
    </row>
    <row r="2998" spans="2:7">
      <c r="B2998" s="549"/>
      <c r="C2998" s="549"/>
      <c r="D2998" s="549"/>
      <c r="E2998" s="549"/>
      <c r="F2998" s="549"/>
      <c r="G2998" s="549"/>
    </row>
    <row r="2999" spans="2:7">
      <c r="B2999" s="549"/>
      <c r="C2999" s="549"/>
      <c r="D2999" s="549"/>
      <c r="E2999" s="549"/>
      <c r="F2999" s="549"/>
      <c r="G2999" s="549"/>
    </row>
    <row r="3000" spans="2:7">
      <c r="B3000" s="549"/>
      <c r="C3000" s="549"/>
      <c r="D3000" s="549"/>
      <c r="E3000" s="549"/>
      <c r="F3000" s="549"/>
      <c r="G3000" s="549"/>
    </row>
    <row r="3001" spans="2:7">
      <c r="B3001" s="549"/>
      <c r="C3001" s="549"/>
      <c r="D3001" s="549"/>
      <c r="E3001" s="549"/>
      <c r="F3001" s="549"/>
      <c r="G3001" s="549"/>
    </row>
    <row r="3002" spans="2:7">
      <c r="B3002" s="549"/>
      <c r="C3002" s="549"/>
      <c r="D3002" s="549"/>
      <c r="E3002" s="549"/>
      <c r="F3002" s="549"/>
      <c r="G3002" s="549"/>
    </row>
    <row r="3003" spans="2:7">
      <c r="B3003" s="549"/>
      <c r="C3003" s="549"/>
      <c r="D3003" s="549"/>
      <c r="E3003" s="549"/>
      <c r="F3003" s="549"/>
      <c r="G3003" s="549"/>
    </row>
    <row r="3004" spans="2:7">
      <c r="B3004" s="549"/>
      <c r="C3004" s="549"/>
      <c r="D3004" s="549"/>
      <c r="E3004" s="549"/>
      <c r="F3004" s="549"/>
      <c r="G3004" s="549"/>
    </row>
    <row r="3005" spans="2:7">
      <c r="B3005" s="549"/>
      <c r="C3005" s="549"/>
      <c r="D3005" s="549"/>
      <c r="E3005" s="549"/>
      <c r="F3005" s="549"/>
      <c r="G3005" s="549"/>
    </row>
    <row r="3006" spans="2:7">
      <c r="B3006" s="549"/>
      <c r="C3006" s="549"/>
      <c r="D3006" s="549"/>
      <c r="E3006" s="549"/>
      <c r="F3006" s="549"/>
      <c r="G3006" s="549"/>
    </row>
    <row r="3007" spans="2:7">
      <c r="B3007" s="549"/>
      <c r="C3007" s="549"/>
      <c r="D3007" s="549"/>
      <c r="E3007" s="549"/>
      <c r="F3007" s="549"/>
      <c r="G3007" s="549"/>
    </row>
    <row r="3008" spans="2:7">
      <c r="B3008" s="549"/>
      <c r="C3008" s="549"/>
      <c r="D3008" s="549"/>
      <c r="E3008" s="549"/>
      <c r="F3008" s="549"/>
      <c r="G3008" s="549"/>
    </row>
    <row r="3009" spans="2:7">
      <c r="B3009" s="549"/>
      <c r="C3009" s="549"/>
      <c r="D3009" s="549"/>
      <c r="E3009" s="549"/>
      <c r="F3009" s="549"/>
      <c r="G3009" s="549"/>
    </row>
    <row r="3010" spans="2:7">
      <c r="B3010" s="549"/>
      <c r="C3010" s="549"/>
      <c r="D3010" s="549"/>
      <c r="E3010" s="549"/>
      <c r="F3010" s="549"/>
      <c r="G3010" s="549"/>
    </row>
    <row r="3011" spans="2:7">
      <c r="B3011" s="549"/>
      <c r="C3011" s="549"/>
      <c r="D3011" s="549"/>
      <c r="E3011" s="549"/>
      <c r="F3011" s="549"/>
      <c r="G3011" s="549"/>
    </row>
    <row r="3012" spans="2:7">
      <c r="B3012" s="549"/>
      <c r="C3012" s="549"/>
      <c r="D3012" s="549"/>
      <c r="E3012" s="549"/>
      <c r="F3012" s="549"/>
      <c r="G3012" s="549"/>
    </row>
    <row r="3013" spans="2:7">
      <c r="B3013" s="549"/>
      <c r="C3013" s="549"/>
      <c r="D3013" s="549"/>
      <c r="E3013" s="549"/>
      <c r="F3013" s="549"/>
      <c r="G3013" s="549"/>
    </row>
    <row r="3014" spans="2:7">
      <c r="B3014" s="549"/>
      <c r="C3014" s="549"/>
      <c r="D3014" s="549"/>
      <c r="E3014" s="549"/>
      <c r="F3014" s="549"/>
      <c r="G3014" s="549"/>
    </row>
    <row r="3015" spans="2:7">
      <c r="B3015" s="549"/>
      <c r="C3015" s="549"/>
      <c r="D3015" s="549"/>
      <c r="E3015" s="549"/>
      <c r="F3015" s="549"/>
      <c r="G3015" s="549"/>
    </row>
    <row r="3016" spans="2:7">
      <c r="B3016" s="549"/>
      <c r="C3016" s="549"/>
      <c r="D3016" s="549"/>
      <c r="E3016" s="549"/>
      <c r="F3016" s="549"/>
      <c r="G3016" s="549"/>
    </row>
    <row r="3017" spans="2:7">
      <c r="B3017" s="549"/>
      <c r="C3017" s="549"/>
      <c r="D3017" s="549"/>
      <c r="E3017" s="549"/>
      <c r="F3017" s="549"/>
      <c r="G3017" s="549"/>
    </row>
    <row r="3018" spans="2:7">
      <c r="B3018" s="549"/>
      <c r="C3018" s="549"/>
      <c r="D3018" s="549"/>
      <c r="E3018" s="549"/>
      <c r="F3018" s="549"/>
      <c r="G3018" s="549"/>
    </row>
    <row r="3019" spans="2:7">
      <c r="B3019" s="549"/>
      <c r="C3019" s="549"/>
      <c r="D3019" s="549"/>
      <c r="E3019" s="549"/>
      <c r="F3019" s="549"/>
      <c r="G3019" s="549"/>
    </row>
    <row r="3020" spans="2:7">
      <c r="B3020" s="549"/>
      <c r="C3020" s="549"/>
      <c r="D3020" s="549"/>
      <c r="E3020" s="549"/>
      <c r="F3020" s="549"/>
      <c r="G3020" s="549"/>
    </row>
    <row r="3021" spans="2:7">
      <c r="B3021" s="549"/>
      <c r="C3021" s="549"/>
      <c r="D3021" s="549"/>
      <c r="E3021" s="549"/>
      <c r="F3021" s="549"/>
      <c r="G3021" s="549"/>
    </row>
    <row r="3022" spans="2:7">
      <c r="B3022" s="549"/>
      <c r="C3022" s="549"/>
      <c r="D3022" s="549"/>
      <c r="E3022" s="549"/>
      <c r="F3022" s="549"/>
      <c r="G3022" s="549"/>
    </row>
    <row r="3023" spans="2:7">
      <c r="B3023" s="549"/>
      <c r="C3023" s="549"/>
      <c r="D3023" s="549"/>
      <c r="E3023" s="549"/>
      <c r="F3023" s="549"/>
      <c r="G3023" s="549"/>
    </row>
    <row r="3024" spans="2:7">
      <c r="B3024" s="549"/>
      <c r="C3024" s="549"/>
      <c r="D3024" s="549"/>
      <c r="E3024" s="549"/>
      <c r="F3024" s="549"/>
      <c r="G3024" s="549"/>
    </row>
    <row r="3025" spans="2:7">
      <c r="B3025" s="549"/>
      <c r="C3025" s="549"/>
      <c r="D3025" s="549"/>
      <c r="E3025" s="549"/>
      <c r="F3025" s="549"/>
      <c r="G3025" s="549"/>
    </row>
    <row r="3026" spans="2:7">
      <c r="B3026" s="549"/>
      <c r="C3026" s="549"/>
      <c r="D3026" s="549"/>
      <c r="E3026" s="549"/>
      <c r="F3026" s="549"/>
      <c r="G3026" s="549"/>
    </row>
    <row r="3027" spans="2:7">
      <c r="B3027" s="549"/>
      <c r="C3027" s="549"/>
      <c r="D3027" s="549"/>
      <c r="E3027" s="549"/>
      <c r="F3027" s="549"/>
      <c r="G3027" s="549"/>
    </row>
    <row r="3028" spans="2:7">
      <c r="B3028" s="549"/>
      <c r="C3028" s="549"/>
      <c r="D3028" s="549"/>
      <c r="E3028" s="549"/>
      <c r="F3028" s="549"/>
      <c r="G3028" s="549"/>
    </row>
    <row r="3029" spans="2:7">
      <c r="B3029" s="549"/>
      <c r="C3029" s="549"/>
      <c r="D3029" s="549"/>
      <c r="E3029" s="549"/>
      <c r="F3029" s="549"/>
      <c r="G3029" s="549"/>
    </row>
    <row r="3030" spans="2:7">
      <c r="B3030" s="549"/>
      <c r="C3030" s="549"/>
      <c r="D3030" s="549"/>
      <c r="E3030" s="549"/>
      <c r="F3030" s="549"/>
      <c r="G3030" s="549"/>
    </row>
    <row r="3031" spans="2:7">
      <c r="B3031" s="549"/>
      <c r="C3031" s="549"/>
      <c r="D3031" s="549"/>
      <c r="E3031" s="549"/>
      <c r="F3031" s="549"/>
      <c r="G3031" s="549"/>
    </row>
    <row r="3032" spans="2:7">
      <c r="B3032" s="549"/>
      <c r="C3032" s="549"/>
      <c r="D3032" s="549"/>
      <c r="E3032" s="549"/>
      <c r="F3032" s="549"/>
      <c r="G3032" s="549"/>
    </row>
    <row r="3033" spans="2:7">
      <c r="B3033" s="549"/>
      <c r="C3033" s="549"/>
      <c r="D3033" s="549"/>
      <c r="E3033" s="549"/>
      <c r="F3033" s="549"/>
      <c r="G3033" s="549"/>
    </row>
    <row r="3034" spans="2:7">
      <c r="B3034" s="549"/>
      <c r="C3034" s="549"/>
      <c r="D3034" s="549"/>
      <c r="E3034" s="549"/>
      <c r="F3034" s="549"/>
      <c r="G3034" s="549"/>
    </row>
    <row r="3035" spans="2:7">
      <c r="B3035" s="549"/>
      <c r="C3035" s="549"/>
      <c r="D3035" s="549"/>
      <c r="E3035" s="549"/>
      <c r="F3035" s="549"/>
      <c r="G3035" s="549"/>
    </row>
    <row r="3036" spans="2:7">
      <c r="B3036" s="549"/>
      <c r="C3036" s="549"/>
      <c r="D3036" s="549"/>
      <c r="E3036" s="549"/>
      <c r="F3036" s="549"/>
      <c r="G3036" s="549"/>
    </row>
    <row r="3037" spans="2:7">
      <c r="B3037" s="549"/>
      <c r="C3037" s="549"/>
      <c r="D3037" s="549"/>
      <c r="E3037" s="549"/>
      <c r="F3037" s="549"/>
      <c r="G3037" s="549"/>
    </row>
    <row r="3038" spans="2:7">
      <c r="B3038" s="549"/>
      <c r="C3038" s="549"/>
      <c r="D3038" s="549"/>
      <c r="E3038" s="549"/>
      <c r="F3038" s="549"/>
      <c r="G3038" s="549"/>
    </row>
    <row r="3039" spans="2:7">
      <c r="B3039" s="549"/>
      <c r="C3039" s="549"/>
      <c r="D3039" s="549"/>
      <c r="E3039" s="549"/>
      <c r="F3039" s="549"/>
      <c r="G3039" s="549"/>
    </row>
    <row r="3040" spans="2:7">
      <c r="B3040" s="549"/>
      <c r="C3040" s="549"/>
      <c r="D3040" s="549"/>
      <c r="E3040" s="549"/>
      <c r="F3040" s="549"/>
      <c r="G3040" s="549"/>
    </row>
    <row r="3041" spans="2:7">
      <c r="B3041" s="549"/>
      <c r="C3041" s="549"/>
      <c r="D3041" s="549"/>
      <c r="E3041" s="549"/>
      <c r="F3041" s="549"/>
      <c r="G3041" s="549"/>
    </row>
    <row r="3042" spans="2:7">
      <c r="B3042" s="549"/>
      <c r="C3042" s="549"/>
      <c r="D3042" s="549"/>
      <c r="E3042" s="549"/>
      <c r="F3042" s="549"/>
      <c r="G3042" s="549"/>
    </row>
    <row r="3043" spans="2:7">
      <c r="B3043" s="549"/>
      <c r="C3043" s="549"/>
      <c r="D3043" s="549"/>
      <c r="E3043" s="549"/>
      <c r="F3043" s="549"/>
      <c r="G3043" s="549"/>
    </row>
    <row r="3044" spans="2:7">
      <c r="B3044" s="549"/>
      <c r="C3044" s="549"/>
      <c r="D3044" s="549"/>
      <c r="E3044" s="549"/>
      <c r="F3044" s="549"/>
      <c r="G3044" s="549"/>
    </row>
    <row r="3045" spans="2:7">
      <c r="B3045" s="549"/>
      <c r="C3045" s="549"/>
      <c r="D3045" s="549"/>
      <c r="E3045" s="549"/>
      <c r="F3045" s="549"/>
      <c r="G3045" s="549"/>
    </row>
    <row r="3046" spans="2:7">
      <c r="B3046" s="549"/>
      <c r="C3046" s="549"/>
      <c r="D3046" s="549"/>
      <c r="E3046" s="549"/>
      <c r="F3046" s="549"/>
      <c r="G3046" s="549"/>
    </row>
    <row r="3047" spans="2:7">
      <c r="B3047" s="549"/>
      <c r="C3047" s="549"/>
      <c r="D3047" s="549"/>
      <c r="E3047" s="549"/>
      <c r="F3047" s="549"/>
      <c r="G3047" s="549"/>
    </row>
    <row r="3048" spans="2:7">
      <c r="B3048" s="549"/>
      <c r="C3048" s="549"/>
      <c r="D3048" s="549"/>
      <c r="E3048" s="549"/>
      <c r="F3048" s="549"/>
      <c r="G3048" s="549"/>
    </row>
    <row r="3049" spans="2:7">
      <c r="B3049" s="549"/>
      <c r="C3049" s="549"/>
      <c r="D3049" s="549"/>
      <c r="E3049" s="549"/>
      <c r="F3049" s="549"/>
      <c r="G3049" s="549"/>
    </row>
    <row r="3050" spans="2:7">
      <c r="B3050" s="549"/>
      <c r="C3050" s="549"/>
      <c r="D3050" s="549"/>
      <c r="E3050" s="549"/>
      <c r="F3050" s="549"/>
      <c r="G3050" s="549"/>
    </row>
    <row r="3051" spans="2:7">
      <c r="B3051" s="549"/>
      <c r="C3051" s="549"/>
      <c r="D3051" s="549"/>
      <c r="E3051" s="549"/>
      <c r="F3051" s="549"/>
      <c r="G3051" s="549"/>
    </row>
    <row r="3052" spans="2:7">
      <c r="B3052" s="549"/>
      <c r="C3052" s="549"/>
      <c r="D3052" s="549"/>
      <c r="E3052" s="549"/>
      <c r="F3052" s="549"/>
      <c r="G3052" s="549"/>
    </row>
    <row r="3053" spans="2:7">
      <c r="B3053" s="549"/>
      <c r="C3053" s="549"/>
      <c r="D3053" s="549"/>
      <c r="E3053" s="549"/>
      <c r="F3053" s="549"/>
      <c r="G3053" s="549"/>
    </row>
    <row r="3054" spans="2:7">
      <c r="B3054" s="549"/>
      <c r="C3054" s="549"/>
      <c r="D3054" s="549"/>
      <c r="E3054" s="549"/>
      <c r="F3054" s="549"/>
      <c r="G3054" s="549"/>
    </row>
    <row r="3055" spans="2:7">
      <c r="B3055" s="549"/>
      <c r="C3055" s="549"/>
      <c r="D3055" s="549"/>
      <c r="E3055" s="549"/>
      <c r="F3055" s="549"/>
      <c r="G3055" s="549"/>
    </row>
    <row r="3056" spans="2:7">
      <c r="B3056" s="549"/>
      <c r="C3056" s="549"/>
      <c r="D3056" s="549"/>
      <c r="E3056" s="549"/>
      <c r="F3056" s="549"/>
      <c r="G3056" s="549"/>
    </row>
    <row r="3057" spans="2:7">
      <c r="B3057" s="549"/>
      <c r="C3057" s="549"/>
      <c r="D3057" s="549"/>
      <c r="E3057" s="549"/>
      <c r="F3057" s="549"/>
      <c r="G3057" s="549"/>
    </row>
    <row r="3058" spans="2:7">
      <c r="B3058" s="549"/>
      <c r="C3058" s="549"/>
      <c r="D3058" s="549"/>
      <c r="E3058" s="549"/>
      <c r="F3058" s="549"/>
      <c r="G3058" s="549"/>
    </row>
    <row r="3059" spans="2:7">
      <c r="B3059" s="549"/>
      <c r="C3059" s="549"/>
      <c r="D3059" s="549"/>
      <c r="E3059" s="549"/>
      <c r="F3059" s="549"/>
      <c r="G3059" s="549"/>
    </row>
    <row r="3060" spans="2:7">
      <c r="B3060" s="549"/>
      <c r="C3060" s="549"/>
      <c r="D3060" s="549"/>
      <c r="E3060" s="549"/>
      <c r="F3060" s="549"/>
      <c r="G3060" s="549"/>
    </row>
    <row r="3061" spans="2:7">
      <c r="B3061" s="549"/>
      <c r="C3061" s="549"/>
      <c r="D3061" s="549"/>
      <c r="E3061" s="549"/>
      <c r="F3061" s="549"/>
      <c r="G3061" s="549"/>
    </row>
    <row r="3062" spans="2:7">
      <c r="B3062" s="549"/>
      <c r="C3062" s="549"/>
      <c r="D3062" s="549"/>
      <c r="E3062" s="549"/>
      <c r="F3062" s="549"/>
      <c r="G3062" s="549"/>
    </row>
    <row r="3063" spans="2:7">
      <c r="B3063" s="549"/>
      <c r="C3063" s="549"/>
      <c r="D3063" s="549"/>
      <c r="E3063" s="549"/>
      <c r="F3063" s="549"/>
      <c r="G3063" s="549"/>
    </row>
    <row r="3064" spans="2:7">
      <c r="B3064" s="549"/>
      <c r="C3064" s="549"/>
      <c r="D3064" s="549"/>
      <c r="E3064" s="549"/>
      <c r="F3064" s="549"/>
      <c r="G3064" s="549"/>
    </row>
    <row r="3065" spans="2:7">
      <c r="B3065" s="549"/>
      <c r="C3065" s="549"/>
      <c r="D3065" s="549"/>
      <c r="E3065" s="549"/>
      <c r="F3065" s="549"/>
      <c r="G3065" s="549"/>
    </row>
    <row r="3066" spans="2:7">
      <c r="B3066" s="549"/>
      <c r="C3066" s="549"/>
      <c r="D3066" s="549"/>
      <c r="E3066" s="549"/>
      <c r="F3066" s="549"/>
      <c r="G3066" s="549"/>
    </row>
    <row r="3067" spans="2:7">
      <c r="B3067" s="549"/>
      <c r="C3067" s="549"/>
      <c r="D3067" s="549"/>
      <c r="E3067" s="549"/>
      <c r="F3067" s="549"/>
      <c r="G3067" s="549"/>
    </row>
    <row r="3068" spans="2:7">
      <c r="B3068" s="549"/>
      <c r="C3068" s="549"/>
      <c r="D3068" s="549"/>
      <c r="E3068" s="549"/>
      <c r="F3068" s="549"/>
      <c r="G3068" s="549"/>
    </row>
    <row r="3069" spans="2:7">
      <c r="B3069" s="549"/>
      <c r="C3069" s="549"/>
      <c r="D3069" s="549"/>
      <c r="E3069" s="549"/>
      <c r="F3069" s="549"/>
      <c r="G3069" s="549"/>
    </row>
    <row r="3070" spans="2:7">
      <c r="B3070" s="549"/>
      <c r="C3070" s="549"/>
      <c r="D3070" s="549"/>
      <c r="E3070" s="549"/>
      <c r="F3070" s="549"/>
      <c r="G3070" s="549"/>
    </row>
    <row r="3071" spans="2:7">
      <c r="B3071" s="549"/>
      <c r="C3071" s="549"/>
      <c r="D3071" s="549"/>
      <c r="E3071" s="549"/>
      <c r="F3071" s="549"/>
      <c r="G3071" s="549"/>
    </row>
    <row r="3072" spans="2:7">
      <c r="B3072" s="549"/>
      <c r="C3072" s="549"/>
      <c r="D3072" s="549"/>
      <c r="E3072" s="549"/>
      <c r="F3072" s="549"/>
      <c r="G3072" s="549"/>
    </row>
    <row r="3073" spans="2:7">
      <c r="B3073" s="549"/>
      <c r="C3073" s="549"/>
      <c r="D3073" s="549"/>
      <c r="E3073" s="549"/>
      <c r="F3073" s="549"/>
      <c r="G3073" s="549"/>
    </row>
    <row r="3074" spans="2:7">
      <c r="B3074" s="549"/>
      <c r="C3074" s="549"/>
      <c r="D3074" s="549"/>
      <c r="E3074" s="549"/>
      <c r="F3074" s="549"/>
      <c r="G3074" s="549"/>
    </row>
    <row r="3075" spans="2:7">
      <c r="B3075" s="549"/>
      <c r="C3075" s="549"/>
      <c r="D3075" s="549"/>
      <c r="E3075" s="549"/>
      <c r="F3075" s="549"/>
      <c r="G3075" s="549"/>
    </row>
    <row r="3076" spans="2:7">
      <c r="B3076" s="549"/>
      <c r="C3076" s="549"/>
      <c r="D3076" s="549"/>
      <c r="E3076" s="549"/>
      <c r="F3076" s="549"/>
      <c r="G3076" s="549"/>
    </row>
    <row r="3077" spans="2:7">
      <c r="B3077" s="549"/>
      <c r="C3077" s="549"/>
      <c r="D3077" s="549"/>
      <c r="E3077" s="549"/>
      <c r="F3077" s="549"/>
      <c r="G3077" s="549"/>
    </row>
    <row r="3078" spans="2:7">
      <c r="B3078" s="549"/>
      <c r="C3078" s="549"/>
      <c r="D3078" s="549"/>
      <c r="E3078" s="549"/>
      <c r="F3078" s="549"/>
      <c r="G3078" s="549"/>
    </row>
    <row r="3079" spans="2:7">
      <c r="B3079" s="549"/>
      <c r="C3079" s="549"/>
      <c r="D3079" s="549"/>
      <c r="E3079" s="549"/>
      <c r="F3079" s="549"/>
      <c r="G3079" s="549"/>
    </row>
    <row r="3080" spans="2:7">
      <c r="B3080" s="549"/>
      <c r="C3080" s="549"/>
      <c r="D3080" s="549"/>
      <c r="E3080" s="549"/>
      <c r="F3080" s="549"/>
      <c r="G3080" s="549"/>
    </row>
    <row r="3081" spans="2:7">
      <c r="B3081" s="549"/>
      <c r="C3081" s="549"/>
      <c r="D3081" s="549"/>
      <c r="E3081" s="549"/>
      <c r="F3081" s="549"/>
      <c r="G3081" s="549"/>
    </row>
    <row r="3082" spans="2:7">
      <c r="B3082" s="549"/>
      <c r="C3082" s="549"/>
      <c r="D3082" s="549"/>
      <c r="E3082" s="549"/>
      <c r="F3082" s="549"/>
      <c r="G3082" s="549"/>
    </row>
    <row r="3083" spans="2:7">
      <c r="B3083" s="549"/>
      <c r="C3083" s="549"/>
      <c r="D3083" s="549"/>
      <c r="E3083" s="549"/>
      <c r="F3083" s="549"/>
      <c r="G3083" s="549"/>
    </row>
    <row r="3084" spans="2:7">
      <c r="B3084" s="549"/>
      <c r="C3084" s="549"/>
      <c r="D3084" s="549"/>
      <c r="E3084" s="549"/>
      <c r="F3084" s="549"/>
      <c r="G3084" s="549"/>
    </row>
    <row r="3085" spans="2:7">
      <c r="B3085" s="549"/>
      <c r="C3085" s="549"/>
      <c r="D3085" s="549"/>
      <c r="E3085" s="549"/>
      <c r="F3085" s="549"/>
      <c r="G3085" s="549"/>
    </row>
    <row r="3086" spans="2:7">
      <c r="B3086" s="549"/>
      <c r="C3086" s="549"/>
      <c r="D3086" s="549"/>
      <c r="E3086" s="549"/>
      <c r="F3086" s="549"/>
      <c r="G3086" s="549"/>
    </row>
    <row r="3087" spans="2:7">
      <c r="B3087" s="549"/>
      <c r="C3087" s="549"/>
      <c r="D3087" s="549"/>
      <c r="E3087" s="549"/>
      <c r="F3087" s="549"/>
      <c r="G3087" s="549"/>
    </row>
    <row r="3088" spans="2:7">
      <c r="B3088" s="549"/>
      <c r="C3088" s="549"/>
      <c r="D3088" s="549"/>
      <c r="E3088" s="549"/>
      <c r="F3088" s="549"/>
      <c r="G3088" s="549"/>
    </row>
    <row r="3089" spans="2:7">
      <c r="B3089" s="549"/>
      <c r="C3089" s="549"/>
      <c r="D3089" s="549"/>
      <c r="E3089" s="549"/>
      <c r="F3089" s="549"/>
      <c r="G3089" s="549"/>
    </row>
    <row r="3090" spans="2:7">
      <c r="B3090" s="549"/>
      <c r="C3090" s="549"/>
      <c r="D3090" s="549"/>
      <c r="E3090" s="549"/>
      <c r="F3090" s="549"/>
      <c r="G3090" s="549"/>
    </row>
    <row r="3091" spans="2:7">
      <c r="B3091" s="549"/>
      <c r="C3091" s="549"/>
      <c r="D3091" s="549"/>
      <c r="E3091" s="549"/>
      <c r="F3091" s="549"/>
      <c r="G3091" s="549"/>
    </row>
    <row r="3092" spans="2:7">
      <c r="B3092" s="549"/>
      <c r="C3092" s="549"/>
      <c r="D3092" s="549"/>
      <c r="E3092" s="549"/>
      <c r="F3092" s="549"/>
      <c r="G3092" s="549"/>
    </row>
    <row r="3093" spans="2:7">
      <c r="B3093" s="549"/>
      <c r="C3093" s="549"/>
      <c r="D3093" s="549"/>
      <c r="E3093" s="549"/>
      <c r="F3093" s="549"/>
      <c r="G3093" s="549"/>
    </row>
    <row r="3094" spans="2:7">
      <c r="B3094" s="549"/>
      <c r="C3094" s="549"/>
      <c r="D3094" s="549"/>
      <c r="E3094" s="549"/>
      <c r="F3094" s="549"/>
      <c r="G3094" s="549"/>
    </row>
    <row r="3095" spans="2:7">
      <c r="B3095" s="549"/>
      <c r="C3095" s="549"/>
      <c r="D3095" s="549"/>
      <c r="E3095" s="549"/>
      <c r="F3095" s="549"/>
      <c r="G3095" s="549"/>
    </row>
    <row r="3096" spans="2:7">
      <c r="B3096" s="549"/>
      <c r="C3096" s="549"/>
      <c r="D3096" s="549"/>
      <c r="E3096" s="549"/>
      <c r="F3096" s="549"/>
      <c r="G3096" s="549"/>
    </row>
    <row r="3097" spans="2:7">
      <c r="B3097" s="549"/>
      <c r="C3097" s="549"/>
      <c r="D3097" s="549"/>
      <c r="E3097" s="549"/>
      <c r="F3097" s="549"/>
      <c r="G3097" s="549"/>
    </row>
    <row r="3098" spans="2:7">
      <c r="B3098" s="549"/>
      <c r="C3098" s="549"/>
      <c r="D3098" s="549"/>
      <c r="E3098" s="549"/>
      <c r="F3098" s="549"/>
      <c r="G3098" s="549"/>
    </row>
    <row r="3099" spans="2:7">
      <c r="B3099" s="549"/>
      <c r="C3099" s="549"/>
      <c r="D3099" s="549"/>
      <c r="E3099" s="549"/>
      <c r="F3099" s="549"/>
      <c r="G3099" s="549"/>
    </row>
    <row r="3100" spans="2:7">
      <c r="B3100" s="549"/>
      <c r="C3100" s="549"/>
      <c r="D3100" s="549"/>
      <c r="E3100" s="549"/>
      <c r="F3100" s="549"/>
      <c r="G3100" s="549"/>
    </row>
    <row r="3101" spans="2:7">
      <c r="B3101" s="549"/>
      <c r="C3101" s="549"/>
      <c r="D3101" s="549"/>
      <c r="E3101" s="549"/>
      <c r="F3101" s="549"/>
      <c r="G3101" s="549"/>
    </row>
    <row r="3102" spans="2:7">
      <c r="B3102" s="549"/>
      <c r="C3102" s="549"/>
      <c r="D3102" s="549"/>
      <c r="E3102" s="549"/>
      <c r="F3102" s="549"/>
      <c r="G3102" s="549"/>
    </row>
    <row r="3103" spans="2:7">
      <c r="B3103" s="549"/>
      <c r="C3103" s="549"/>
      <c r="D3103" s="549"/>
      <c r="E3103" s="549"/>
      <c r="F3103" s="549"/>
      <c r="G3103" s="549"/>
    </row>
    <row r="3104" spans="2:7">
      <c r="B3104" s="549"/>
      <c r="C3104" s="549"/>
      <c r="D3104" s="549"/>
      <c r="E3104" s="549"/>
      <c r="F3104" s="549"/>
      <c r="G3104" s="549"/>
    </row>
    <row r="3105" spans="2:7">
      <c r="B3105" s="549"/>
      <c r="C3105" s="549"/>
      <c r="D3105" s="549"/>
      <c r="E3105" s="549"/>
      <c r="F3105" s="549"/>
      <c r="G3105" s="549"/>
    </row>
    <row r="3106" spans="2:7">
      <c r="B3106" s="549"/>
      <c r="C3106" s="549"/>
      <c r="D3106" s="549"/>
      <c r="E3106" s="549"/>
      <c r="F3106" s="549"/>
      <c r="G3106" s="549"/>
    </row>
    <row r="3107" spans="2:7">
      <c r="B3107" s="549"/>
      <c r="C3107" s="549"/>
      <c r="D3107" s="549"/>
      <c r="E3107" s="549"/>
      <c r="F3107" s="549"/>
      <c r="G3107" s="549"/>
    </row>
    <row r="3108" spans="2:7">
      <c r="B3108" s="549"/>
      <c r="C3108" s="549"/>
      <c r="D3108" s="549"/>
      <c r="E3108" s="549"/>
      <c r="F3108" s="549"/>
      <c r="G3108" s="549"/>
    </row>
    <row r="3109" spans="2:7">
      <c r="B3109" s="549"/>
      <c r="C3109" s="549"/>
      <c r="D3109" s="549"/>
      <c r="E3109" s="549"/>
      <c r="F3109" s="549"/>
      <c r="G3109" s="549"/>
    </row>
    <row r="3110" spans="2:7">
      <c r="B3110" s="549"/>
      <c r="C3110" s="549"/>
      <c r="D3110" s="549"/>
      <c r="E3110" s="549"/>
      <c r="F3110" s="549"/>
      <c r="G3110" s="549"/>
    </row>
    <row r="3111" spans="2:7">
      <c r="B3111" s="549"/>
      <c r="C3111" s="549"/>
      <c r="D3111" s="549"/>
      <c r="E3111" s="549"/>
      <c r="F3111" s="549"/>
      <c r="G3111" s="549"/>
    </row>
    <row r="3112" spans="2:7">
      <c r="B3112" s="549"/>
      <c r="C3112" s="549"/>
      <c r="D3112" s="549"/>
      <c r="E3112" s="549"/>
      <c r="F3112" s="549"/>
      <c r="G3112" s="549"/>
    </row>
    <row r="3113" spans="2:7">
      <c r="B3113" s="549"/>
      <c r="C3113" s="549"/>
      <c r="D3113" s="549"/>
      <c r="E3113" s="549"/>
      <c r="F3113" s="549"/>
      <c r="G3113" s="549"/>
    </row>
    <row r="3114" spans="2:7">
      <c r="B3114" s="549"/>
      <c r="C3114" s="549"/>
      <c r="D3114" s="549"/>
      <c r="E3114" s="549"/>
      <c r="F3114" s="549"/>
      <c r="G3114" s="549"/>
    </row>
    <row r="3115" spans="2:7">
      <c r="B3115" s="549"/>
      <c r="C3115" s="549"/>
      <c r="D3115" s="549"/>
      <c r="E3115" s="549"/>
      <c r="F3115" s="549"/>
      <c r="G3115" s="549"/>
    </row>
    <row r="3116" spans="2:7">
      <c r="B3116" s="549"/>
      <c r="C3116" s="549"/>
      <c r="D3116" s="549"/>
      <c r="E3116" s="549"/>
      <c r="F3116" s="549"/>
      <c r="G3116" s="549"/>
    </row>
    <row r="3117" spans="2:7">
      <c r="B3117" s="549"/>
      <c r="C3117" s="549"/>
      <c r="D3117" s="549"/>
      <c r="E3117" s="549"/>
      <c r="F3117" s="549"/>
      <c r="G3117" s="549"/>
    </row>
    <row r="3118" spans="2:7">
      <c r="B3118" s="549"/>
      <c r="C3118" s="549"/>
      <c r="D3118" s="549"/>
      <c r="E3118" s="549"/>
      <c r="F3118" s="549"/>
      <c r="G3118" s="549"/>
    </row>
    <row r="3119" spans="2:7">
      <c r="B3119" s="549"/>
      <c r="C3119" s="549"/>
      <c r="D3119" s="549"/>
      <c r="E3119" s="549"/>
      <c r="F3119" s="549"/>
      <c r="G3119" s="549"/>
    </row>
    <row r="3120" spans="2:7">
      <c r="B3120" s="549"/>
      <c r="C3120" s="549"/>
      <c r="D3120" s="549"/>
      <c r="E3120" s="549"/>
      <c r="F3120" s="549"/>
      <c r="G3120" s="549"/>
    </row>
    <row r="3121" spans="2:7">
      <c r="B3121" s="549"/>
      <c r="C3121" s="549"/>
      <c r="D3121" s="549"/>
      <c r="E3121" s="549"/>
      <c r="F3121" s="549"/>
      <c r="G3121" s="549"/>
    </row>
    <row r="3122" spans="2:7">
      <c r="B3122" s="549"/>
      <c r="C3122" s="549"/>
      <c r="D3122" s="549"/>
      <c r="E3122" s="549"/>
      <c r="F3122" s="549"/>
      <c r="G3122" s="549"/>
    </row>
    <row r="3123" spans="2:7">
      <c r="B3123" s="549"/>
      <c r="C3123" s="549"/>
      <c r="D3123" s="549"/>
      <c r="E3123" s="549"/>
      <c r="F3123" s="549"/>
      <c r="G3123" s="549"/>
    </row>
    <row r="3124" spans="2:7">
      <c r="B3124" s="549"/>
      <c r="C3124" s="549"/>
      <c r="D3124" s="549"/>
      <c r="E3124" s="549"/>
      <c r="F3124" s="549"/>
      <c r="G3124" s="549"/>
    </row>
    <row r="3125" spans="2:7">
      <c r="B3125" s="549"/>
      <c r="C3125" s="549"/>
      <c r="D3125" s="549"/>
      <c r="E3125" s="549"/>
      <c r="F3125" s="549"/>
      <c r="G3125" s="549"/>
    </row>
    <row r="3126" spans="2:7">
      <c r="B3126" s="549"/>
      <c r="C3126" s="549"/>
      <c r="D3126" s="549"/>
      <c r="E3126" s="549"/>
      <c r="F3126" s="549"/>
      <c r="G3126" s="549"/>
    </row>
    <row r="3127" spans="2:7">
      <c r="B3127" s="549"/>
      <c r="C3127" s="549"/>
      <c r="D3127" s="549"/>
      <c r="E3127" s="549"/>
      <c r="F3127" s="549"/>
      <c r="G3127" s="549"/>
    </row>
    <row r="3128" spans="2:7">
      <c r="B3128" s="549"/>
      <c r="C3128" s="549"/>
      <c r="D3128" s="549"/>
      <c r="E3128" s="549"/>
      <c r="F3128" s="549"/>
      <c r="G3128" s="549"/>
    </row>
    <row r="3129" spans="2:7">
      <c r="B3129" s="549"/>
      <c r="C3129" s="549"/>
      <c r="D3129" s="549"/>
      <c r="E3129" s="549"/>
      <c r="F3129" s="549"/>
      <c r="G3129" s="549"/>
    </row>
    <row r="3130" spans="2:7">
      <c r="B3130" s="549"/>
      <c r="C3130" s="549"/>
      <c r="D3130" s="549"/>
      <c r="E3130" s="549"/>
      <c r="F3130" s="549"/>
      <c r="G3130" s="549"/>
    </row>
    <row r="3131" spans="2:7">
      <c r="B3131" s="549"/>
      <c r="C3131" s="549"/>
      <c r="D3131" s="549"/>
      <c r="E3131" s="549"/>
      <c r="F3131" s="549"/>
      <c r="G3131" s="549"/>
    </row>
    <row r="3132" spans="2:7">
      <c r="B3132" s="549"/>
      <c r="C3132" s="549"/>
      <c r="D3132" s="549"/>
      <c r="E3132" s="549"/>
      <c r="F3132" s="549"/>
      <c r="G3132" s="549"/>
    </row>
    <row r="3133" spans="2:7">
      <c r="B3133" s="549"/>
      <c r="C3133" s="549"/>
      <c r="D3133" s="549"/>
      <c r="E3133" s="549"/>
      <c r="F3133" s="549"/>
      <c r="G3133" s="549"/>
    </row>
    <row r="3134" spans="2:7">
      <c r="B3134" s="549"/>
      <c r="C3134" s="549"/>
      <c r="D3134" s="549"/>
      <c r="E3134" s="549"/>
      <c r="F3134" s="549"/>
      <c r="G3134" s="549"/>
    </row>
    <row r="3135" spans="2:7">
      <c r="B3135" s="549"/>
      <c r="C3135" s="549"/>
      <c r="D3135" s="549"/>
      <c r="E3135" s="549"/>
      <c r="F3135" s="549"/>
      <c r="G3135" s="549"/>
    </row>
    <row r="3136" spans="2:7">
      <c r="B3136" s="549"/>
      <c r="C3136" s="549"/>
      <c r="D3136" s="549"/>
      <c r="E3136" s="549"/>
      <c r="F3136" s="549"/>
      <c r="G3136" s="549"/>
    </row>
    <row r="3137" spans="2:7">
      <c r="B3137" s="549"/>
      <c r="C3137" s="549"/>
      <c r="D3137" s="549"/>
      <c r="E3137" s="549"/>
      <c r="F3137" s="549"/>
      <c r="G3137" s="549"/>
    </row>
    <row r="3138" spans="2:7">
      <c r="B3138" s="549"/>
      <c r="C3138" s="549"/>
      <c r="D3138" s="549"/>
      <c r="E3138" s="549"/>
      <c r="F3138" s="549"/>
      <c r="G3138" s="549"/>
    </row>
    <row r="3139" spans="2:7">
      <c r="B3139" s="549"/>
      <c r="C3139" s="549"/>
      <c r="D3139" s="549"/>
      <c r="E3139" s="549"/>
      <c r="F3139" s="549"/>
      <c r="G3139" s="549"/>
    </row>
    <row r="3140" spans="2:7">
      <c r="B3140" s="549"/>
      <c r="C3140" s="549"/>
      <c r="D3140" s="549"/>
      <c r="E3140" s="549"/>
      <c r="F3140" s="549"/>
      <c r="G3140" s="549"/>
    </row>
    <row r="3141" spans="2:7">
      <c r="B3141" s="549"/>
      <c r="C3141" s="549"/>
      <c r="D3141" s="549"/>
      <c r="E3141" s="549"/>
      <c r="F3141" s="549"/>
      <c r="G3141" s="549"/>
    </row>
    <row r="3142" spans="2:7">
      <c r="B3142" s="549"/>
      <c r="C3142" s="549"/>
      <c r="D3142" s="549"/>
      <c r="E3142" s="549"/>
      <c r="F3142" s="549"/>
      <c r="G3142" s="549"/>
    </row>
    <row r="3143" spans="2:7">
      <c r="B3143" s="549"/>
      <c r="C3143" s="549"/>
      <c r="D3143" s="549"/>
      <c r="E3143" s="549"/>
      <c r="F3143" s="549"/>
      <c r="G3143" s="549"/>
    </row>
    <row r="3144" spans="2:7">
      <c r="B3144" s="549"/>
      <c r="C3144" s="549"/>
      <c r="D3144" s="549"/>
      <c r="E3144" s="549"/>
      <c r="F3144" s="549"/>
      <c r="G3144" s="549"/>
    </row>
    <row r="3145" spans="2:7">
      <c r="B3145" s="549"/>
      <c r="C3145" s="549"/>
      <c r="D3145" s="549"/>
      <c r="E3145" s="549"/>
      <c r="F3145" s="549"/>
      <c r="G3145" s="549"/>
    </row>
    <row r="3146" spans="2:7">
      <c r="B3146" s="549"/>
      <c r="C3146" s="549"/>
      <c r="D3146" s="549"/>
      <c r="E3146" s="549"/>
      <c r="F3146" s="549"/>
      <c r="G3146" s="549"/>
    </row>
    <row r="3147" spans="2:7">
      <c r="B3147" s="549"/>
      <c r="C3147" s="549"/>
      <c r="D3147" s="549"/>
      <c r="E3147" s="549"/>
      <c r="F3147" s="549"/>
      <c r="G3147" s="549"/>
    </row>
    <row r="3148" spans="2:7">
      <c r="B3148" s="549"/>
      <c r="C3148" s="549"/>
      <c r="D3148" s="549"/>
      <c r="E3148" s="549"/>
      <c r="F3148" s="549"/>
      <c r="G3148" s="549"/>
    </row>
    <row r="3149" spans="2:7">
      <c r="B3149" s="549"/>
      <c r="C3149" s="549"/>
      <c r="D3149" s="549"/>
      <c r="E3149" s="549"/>
      <c r="F3149" s="549"/>
      <c r="G3149" s="549"/>
    </row>
    <row r="3150" spans="2:7">
      <c r="B3150" s="549"/>
      <c r="C3150" s="549"/>
      <c r="D3150" s="549"/>
      <c r="E3150" s="549"/>
      <c r="F3150" s="549"/>
      <c r="G3150" s="549"/>
    </row>
    <row r="3151" spans="2:7">
      <c r="B3151" s="549"/>
      <c r="C3151" s="549"/>
      <c r="D3151" s="549"/>
      <c r="E3151" s="549"/>
      <c r="F3151" s="549"/>
      <c r="G3151" s="549"/>
    </row>
    <row r="3152" spans="2:7">
      <c r="B3152" s="549"/>
      <c r="C3152" s="549"/>
      <c r="D3152" s="549"/>
      <c r="E3152" s="549"/>
      <c r="F3152" s="549"/>
      <c r="G3152" s="549"/>
    </row>
    <row r="3153" spans="2:7">
      <c r="B3153" s="549"/>
      <c r="C3153" s="549"/>
      <c r="D3153" s="549"/>
      <c r="E3153" s="549"/>
      <c r="F3153" s="549"/>
      <c r="G3153" s="549"/>
    </row>
    <row r="3154" spans="2:7">
      <c r="B3154" s="549"/>
      <c r="C3154" s="549"/>
      <c r="D3154" s="549"/>
      <c r="E3154" s="549"/>
      <c r="F3154" s="549"/>
      <c r="G3154" s="549"/>
    </row>
    <row r="3155" spans="2:7">
      <c r="B3155" s="549"/>
      <c r="C3155" s="549"/>
      <c r="D3155" s="549"/>
      <c r="E3155" s="549"/>
      <c r="F3155" s="549"/>
      <c r="G3155" s="549"/>
    </row>
    <row r="3156" spans="2:7">
      <c r="B3156" s="549"/>
      <c r="C3156" s="549"/>
      <c r="D3156" s="549"/>
      <c r="E3156" s="549"/>
      <c r="F3156" s="549"/>
      <c r="G3156" s="549"/>
    </row>
    <row r="3157" spans="2:7">
      <c r="B3157" s="549"/>
      <c r="C3157" s="549"/>
      <c r="D3157" s="549"/>
      <c r="E3157" s="549"/>
      <c r="F3157" s="549"/>
      <c r="G3157" s="549"/>
    </row>
    <row r="3158" spans="2:7">
      <c r="B3158" s="549"/>
      <c r="C3158" s="549"/>
      <c r="D3158" s="549"/>
      <c r="E3158" s="549"/>
      <c r="F3158" s="549"/>
      <c r="G3158" s="549"/>
    </row>
    <row r="3159" spans="2:7">
      <c r="B3159" s="549"/>
      <c r="C3159" s="549"/>
      <c r="D3159" s="549"/>
      <c r="E3159" s="549"/>
      <c r="F3159" s="549"/>
      <c r="G3159" s="549"/>
    </row>
    <row r="3160" spans="2:7">
      <c r="B3160" s="549"/>
      <c r="C3160" s="549"/>
      <c r="D3160" s="549"/>
      <c r="E3160" s="549"/>
      <c r="F3160" s="549"/>
      <c r="G3160" s="549"/>
    </row>
    <row r="3161" spans="2:7">
      <c r="B3161" s="549"/>
      <c r="C3161" s="549"/>
      <c r="D3161" s="549"/>
      <c r="E3161" s="549"/>
      <c r="F3161" s="549"/>
      <c r="G3161" s="549"/>
    </row>
    <row r="3162" spans="2:7">
      <c r="B3162" s="549"/>
      <c r="C3162" s="549"/>
      <c r="D3162" s="549"/>
      <c r="E3162" s="549"/>
      <c r="F3162" s="549"/>
      <c r="G3162" s="549"/>
    </row>
    <row r="3163" spans="2:7">
      <c r="B3163" s="549"/>
      <c r="C3163" s="549"/>
      <c r="D3163" s="549"/>
      <c r="E3163" s="549"/>
      <c r="F3163" s="549"/>
      <c r="G3163" s="549"/>
    </row>
    <row r="3164" spans="2:7">
      <c r="B3164" s="549"/>
      <c r="C3164" s="549"/>
      <c r="D3164" s="549"/>
      <c r="E3164" s="549"/>
      <c r="F3164" s="549"/>
      <c r="G3164" s="549"/>
    </row>
    <row r="3165" spans="2:7">
      <c r="B3165" s="549"/>
      <c r="C3165" s="549"/>
      <c r="D3165" s="549"/>
      <c r="E3165" s="549"/>
      <c r="F3165" s="549"/>
      <c r="G3165" s="549"/>
    </row>
    <row r="3166" spans="2:7">
      <c r="B3166" s="549"/>
      <c r="C3166" s="549"/>
      <c r="D3166" s="549"/>
      <c r="E3166" s="549"/>
      <c r="F3166" s="549"/>
      <c r="G3166" s="549"/>
    </row>
    <row r="3167" spans="2:7">
      <c r="B3167" s="549"/>
      <c r="C3167" s="549"/>
      <c r="D3167" s="549"/>
      <c r="E3167" s="549"/>
      <c r="F3167" s="549"/>
      <c r="G3167" s="549"/>
    </row>
    <row r="3168" spans="2:7">
      <c r="B3168" s="549"/>
      <c r="C3168" s="549"/>
      <c r="D3168" s="549"/>
      <c r="E3168" s="549"/>
      <c r="F3168" s="549"/>
      <c r="G3168" s="549"/>
    </row>
    <row r="3169" spans="2:7">
      <c r="B3169" s="549"/>
      <c r="C3169" s="549"/>
      <c r="D3169" s="549"/>
      <c r="E3169" s="549"/>
      <c r="F3169" s="549"/>
      <c r="G3169" s="549"/>
    </row>
    <row r="3170" spans="2:7">
      <c r="B3170" s="549"/>
      <c r="C3170" s="549"/>
      <c r="D3170" s="549"/>
      <c r="E3170" s="549"/>
      <c r="F3170" s="549"/>
      <c r="G3170" s="549"/>
    </row>
    <row r="3171" spans="2:7">
      <c r="B3171" s="549"/>
      <c r="C3171" s="549"/>
      <c r="D3171" s="549"/>
      <c r="E3171" s="549"/>
      <c r="F3171" s="549"/>
      <c r="G3171" s="549"/>
    </row>
    <row r="3172" spans="2:7">
      <c r="B3172" s="549"/>
      <c r="C3172" s="549"/>
      <c r="D3172" s="549"/>
      <c r="E3172" s="549"/>
      <c r="F3172" s="549"/>
      <c r="G3172" s="549"/>
    </row>
    <row r="3173" spans="2:7">
      <c r="B3173" s="549"/>
      <c r="C3173" s="549"/>
      <c r="D3173" s="549"/>
      <c r="E3173" s="549"/>
      <c r="F3173" s="549"/>
      <c r="G3173" s="549"/>
    </row>
    <row r="3174" spans="2:7">
      <c r="B3174" s="549"/>
      <c r="C3174" s="549"/>
      <c r="D3174" s="549"/>
      <c r="E3174" s="549"/>
      <c r="F3174" s="549"/>
      <c r="G3174" s="549"/>
    </row>
    <row r="3175" spans="2:7">
      <c r="B3175" s="549"/>
      <c r="C3175" s="549"/>
      <c r="D3175" s="549"/>
      <c r="E3175" s="549"/>
      <c r="F3175" s="549"/>
      <c r="G3175" s="549"/>
    </row>
    <row r="3176" spans="2:7">
      <c r="B3176" s="549"/>
      <c r="C3176" s="549"/>
      <c r="D3176" s="549"/>
      <c r="E3176" s="549"/>
      <c r="F3176" s="549"/>
      <c r="G3176" s="549"/>
    </row>
    <row r="3177" spans="2:7">
      <c r="B3177" s="549"/>
      <c r="C3177" s="549"/>
      <c r="D3177" s="549"/>
      <c r="E3177" s="549"/>
      <c r="F3177" s="549"/>
      <c r="G3177" s="549"/>
    </row>
    <row r="3178" spans="2:7">
      <c r="B3178" s="549"/>
      <c r="C3178" s="549"/>
      <c r="D3178" s="549"/>
      <c r="E3178" s="549"/>
      <c r="F3178" s="549"/>
      <c r="G3178" s="549"/>
    </row>
    <row r="3179" spans="2:7">
      <c r="B3179" s="549"/>
      <c r="C3179" s="549"/>
      <c r="D3179" s="549"/>
      <c r="E3179" s="549"/>
      <c r="F3179" s="549"/>
      <c r="G3179" s="549"/>
    </row>
    <row r="3180" spans="2:7">
      <c r="B3180" s="549"/>
      <c r="C3180" s="549"/>
      <c r="D3180" s="549"/>
      <c r="E3180" s="549"/>
      <c r="F3180" s="549"/>
      <c r="G3180" s="549"/>
    </row>
    <row r="3181" spans="2:7">
      <c r="B3181" s="549"/>
      <c r="C3181" s="549"/>
      <c r="D3181" s="549"/>
      <c r="E3181" s="549"/>
      <c r="F3181" s="549"/>
      <c r="G3181" s="549"/>
    </row>
    <row r="3182" spans="2:7">
      <c r="B3182" s="549"/>
      <c r="C3182" s="549"/>
      <c r="D3182" s="549"/>
      <c r="E3182" s="549"/>
      <c r="F3182" s="549"/>
      <c r="G3182" s="549"/>
    </row>
    <row r="3183" spans="2:7">
      <c r="B3183" s="549"/>
      <c r="C3183" s="549"/>
      <c r="D3183" s="549"/>
      <c r="E3183" s="549"/>
      <c r="F3183" s="549"/>
      <c r="G3183" s="549"/>
    </row>
    <row r="3184" spans="2:7">
      <c r="B3184" s="549"/>
      <c r="C3184" s="549"/>
      <c r="D3184" s="549"/>
      <c r="E3184" s="549"/>
      <c r="F3184" s="549"/>
      <c r="G3184" s="549"/>
    </row>
    <row r="3185" spans="2:7">
      <c r="B3185" s="549"/>
      <c r="C3185" s="549"/>
      <c r="D3185" s="549"/>
      <c r="E3185" s="549"/>
      <c r="F3185" s="549"/>
      <c r="G3185" s="549"/>
    </row>
    <row r="3186" spans="2:7">
      <c r="B3186" s="549"/>
      <c r="C3186" s="549"/>
      <c r="D3186" s="549"/>
      <c r="E3186" s="549"/>
      <c r="F3186" s="549"/>
      <c r="G3186" s="549"/>
    </row>
    <row r="3187" spans="2:7">
      <c r="B3187" s="549"/>
      <c r="C3187" s="549"/>
      <c r="D3187" s="549"/>
      <c r="E3187" s="549"/>
      <c r="F3187" s="549"/>
      <c r="G3187" s="549"/>
    </row>
    <row r="3188" spans="2:7">
      <c r="B3188" s="549"/>
      <c r="C3188" s="549"/>
      <c r="D3188" s="549"/>
      <c r="E3188" s="549"/>
      <c r="F3188" s="549"/>
      <c r="G3188" s="549"/>
    </row>
    <row r="3189" spans="2:7">
      <c r="B3189" s="549"/>
      <c r="C3189" s="549"/>
      <c r="D3189" s="549"/>
      <c r="E3189" s="549"/>
      <c r="F3189" s="549"/>
      <c r="G3189" s="549"/>
    </row>
    <row r="3190" spans="2:7">
      <c r="B3190" s="549"/>
      <c r="C3190" s="549"/>
      <c r="D3190" s="549"/>
      <c r="E3190" s="549"/>
      <c r="F3190" s="549"/>
      <c r="G3190" s="549"/>
    </row>
    <row r="3191" spans="2:7">
      <c r="B3191" s="549"/>
      <c r="C3191" s="549"/>
      <c r="D3191" s="549"/>
      <c r="E3191" s="549"/>
      <c r="F3191" s="549"/>
      <c r="G3191" s="549"/>
    </row>
    <row r="3192" spans="2:7">
      <c r="B3192" s="549"/>
      <c r="C3192" s="549"/>
      <c r="D3192" s="549"/>
      <c r="E3192" s="549"/>
      <c r="F3192" s="549"/>
      <c r="G3192" s="549"/>
    </row>
    <row r="3193" spans="2:7">
      <c r="B3193" s="549"/>
      <c r="C3193" s="549"/>
      <c r="D3193" s="549"/>
      <c r="E3193" s="549"/>
      <c r="F3193" s="549"/>
      <c r="G3193" s="549"/>
    </row>
    <row r="3194" spans="2:7">
      <c r="B3194" s="549"/>
      <c r="C3194" s="549"/>
      <c r="D3194" s="549"/>
      <c r="E3194" s="549"/>
      <c r="F3194" s="549"/>
      <c r="G3194" s="549"/>
    </row>
    <row r="3195" spans="2:7">
      <c r="B3195" s="549"/>
      <c r="C3195" s="549"/>
      <c r="D3195" s="549"/>
      <c r="E3195" s="549"/>
      <c r="F3195" s="549"/>
      <c r="G3195" s="549"/>
    </row>
    <row r="3196" spans="2:7">
      <c r="B3196" s="549"/>
      <c r="C3196" s="549"/>
      <c r="D3196" s="549"/>
      <c r="E3196" s="549"/>
      <c r="F3196" s="549"/>
      <c r="G3196" s="549"/>
    </row>
    <row r="3197" spans="2:7">
      <c r="B3197" s="549"/>
      <c r="C3197" s="549"/>
      <c r="D3197" s="549"/>
      <c r="E3197" s="549"/>
      <c r="F3197" s="549"/>
      <c r="G3197" s="549"/>
    </row>
    <row r="3198" spans="2:7">
      <c r="B3198" s="549"/>
      <c r="C3198" s="549"/>
      <c r="D3198" s="549"/>
      <c r="E3198" s="549"/>
      <c r="F3198" s="549"/>
      <c r="G3198" s="549"/>
    </row>
    <row r="3199" spans="2:7">
      <c r="B3199" s="549"/>
      <c r="C3199" s="549"/>
      <c r="D3199" s="549"/>
      <c r="E3199" s="549"/>
      <c r="F3199" s="549"/>
      <c r="G3199" s="549"/>
    </row>
    <row r="3200" spans="2:7">
      <c r="B3200" s="549"/>
      <c r="C3200" s="549"/>
      <c r="D3200" s="549"/>
      <c r="E3200" s="549"/>
      <c r="F3200" s="549"/>
      <c r="G3200" s="549"/>
    </row>
    <row r="3201" spans="2:7">
      <c r="B3201" s="549"/>
      <c r="C3201" s="549"/>
      <c r="D3201" s="549"/>
      <c r="E3201" s="549"/>
      <c r="F3201" s="549"/>
      <c r="G3201" s="549"/>
    </row>
    <row r="3202" spans="2:7">
      <c r="B3202" s="549"/>
      <c r="C3202" s="549"/>
      <c r="D3202" s="549"/>
      <c r="E3202" s="549"/>
      <c r="F3202" s="549"/>
      <c r="G3202" s="549"/>
    </row>
    <row r="3203" spans="2:7">
      <c r="B3203" s="549"/>
      <c r="C3203" s="549"/>
      <c r="D3203" s="549"/>
      <c r="E3203" s="549"/>
      <c r="F3203" s="549"/>
      <c r="G3203" s="549"/>
    </row>
    <row r="3204" spans="2:7">
      <c r="B3204" s="549"/>
      <c r="C3204" s="549"/>
      <c r="D3204" s="549"/>
      <c r="E3204" s="549"/>
      <c r="F3204" s="549"/>
      <c r="G3204" s="549"/>
    </row>
    <row r="3205" spans="2:7">
      <c r="B3205" s="549"/>
      <c r="C3205" s="549"/>
      <c r="D3205" s="549"/>
      <c r="E3205" s="549"/>
      <c r="F3205" s="549"/>
      <c r="G3205" s="549"/>
    </row>
    <row r="3206" spans="2:7">
      <c r="B3206" s="549"/>
      <c r="C3206" s="549"/>
      <c r="D3206" s="549"/>
      <c r="E3206" s="549"/>
      <c r="F3206" s="549"/>
      <c r="G3206" s="549"/>
    </row>
    <row r="3207" spans="2:7">
      <c r="B3207" s="549"/>
      <c r="C3207" s="549"/>
      <c r="D3207" s="549"/>
      <c r="E3207" s="549"/>
      <c r="F3207" s="549"/>
      <c r="G3207" s="549"/>
    </row>
    <row r="3208" spans="2:7">
      <c r="B3208" s="549"/>
      <c r="C3208" s="549"/>
      <c r="D3208" s="549"/>
      <c r="E3208" s="549"/>
      <c r="F3208" s="549"/>
      <c r="G3208" s="549"/>
    </row>
    <row r="3209" spans="2:7">
      <c r="B3209" s="549"/>
      <c r="C3209" s="549"/>
      <c r="D3209" s="549"/>
      <c r="E3209" s="549"/>
      <c r="F3209" s="549"/>
      <c r="G3209" s="549"/>
    </row>
    <row r="3210" spans="2:7">
      <c r="B3210" s="549"/>
      <c r="C3210" s="549"/>
      <c r="D3210" s="549"/>
      <c r="E3210" s="549"/>
      <c r="F3210" s="549"/>
      <c r="G3210" s="549"/>
    </row>
    <row r="3211" spans="2:7">
      <c r="B3211" s="549"/>
      <c r="C3211" s="549"/>
      <c r="D3211" s="549"/>
      <c r="E3211" s="549"/>
      <c r="F3211" s="549"/>
      <c r="G3211" s="549"/>
    </row>
    <row r="3212" spans="2:7">
      <c r="B3212" s="549"/>
      <c r="C3212" s="549"/>
      <c r="D3212" s="549"/>
      <c r="E3212" s="549"/>
      <c r="F3212" s="549"/>
      <c r="G3212" s="549"/>
    </row>
    <row r="3213" spans="2:7">
      <c r="B3213" s="549"/>
      <c r="C3213" s="549"/>
      <c r="D3213" s="549"/>
      <c r="E3213" s="549"/>
      <c r="F3213" s="549"/>
      <c r="G3213" s="549"/>
    </row>
    <row r="3214" spans="2:7">
      <c r="B3214" s="549"/>
      <c r="C3214" s="549"/>
      <c r="D3214" s="549"/>
      <c r="E3214" s="549"/>
      <c r="F3214" s="549"/>
      <c r="G3214" s="549"/>
    </row>
    <row r="3215" spans="2:7">
      <c r="B3215" s="549"/>
      <c r="C3215" s="549"/>
      <c r="D3215" s="549"/>
      <c r="E3215" s="549"/>
      <c r="F3215" s="549"/>
      <c r="G3215" s="549"/>
    </row>
    <row r="3216" spans="2:7">
      <c r="B3216" s="549"/>
      <c r="C3216" s="549"/>
      <c r="D3216" s="549"/>
      <c r="E3216" s="549"/>
      <c r="F3216" s="549"/>
      <c r="G3216" s="549"/>
    </row>
    <row r="3217" spans="2:7">
      <c r="B3217" s="549"/>
      <c r="C3217" s="549"/>
      <c r="D3217" s="549"/>
      <c r="E3217" s="549"/>
      <c r="F3217" s="549"/>
      <c r="G3217" s="549"/>
    </row>
    <row r="3218" spans="2:7">
      <c r="B3218" s="549"/>
      <c r="C3218" s="549"/>
      <c r="D3218" s="549"/>
      <c r="E3218" s="549"/>
      <c r="F3218" s="549"/>
      <c r="G3218" s="549"/>
    </row>
    <row r="3219" spans="2:7">
      <c r="B3219" s="549"/>
      <c r="C3219" s="549"/>
      <c r="D3219" s="549"/>
      <c r="E3219" s="549"/>
      <c r="F3219" s="549"/>
      <c r="G3219" s="549"/>
    </row>
    <row r="3220" spans="2:7">
      <c r="B3220" s="549"/>
      <c r="C3220" s="549"/>
      <c r="D3220" s="549"/>
      <c r="E3220" s="549"/>
      <c r="F3220" s="549"/>
      <c r="G3220" s="549"/>
    </row>
    <row r="3221" spans="2:7">
      <c r="B3221" s="549"/>
      <c r="C3221" s="549"/>
      <c r="D3221" s="549"/>
      <c r="E3221" s="549"/>
      <c r="F3221" s="549"/>
      <c r="G3221" s="549"/>
    </row>
    <row r="3222" spans="2:7">
      <c r="B3222" s="549"/>
      <c r="C3222" s="549"/>
      <c r="D3222" s="549"/>
      <c r="E3222" s="549"/>
      <c r="F3222" s="549"/>
      <c r="G3222" s="549"/>
    </row>
    <row r="3223" spans="2:7">
      <c r="B3223" s="549"/>
      <c r="C3223" s="549"/>
      <c r="D3223" s="549"/>
      <c r="E3223" s="549"/>
      <c r="F3223" s="549"/>
      <c r="G3223" s="549"/>
    </row>
    <row r="3224" spans="2:7">
      <c r="B3224" s="549"/>
      <c r="C3224" s="549"/>
      <c r="D3224" s="549"/>
      <c r="E3224" s="549"/>
      <c r="F3224" s="549"/>
      <c r="G3224" s="549"/>
    </row>
    <row r="3225" spans="2:7">
      <c r="B3225" s="549"/>
      <c r="C3225" s="549"/>
      <c r="D3225" s="549"/>
      <c r="E3225" s="549"/>
      <c r="F3225" s="549"/>
      <c r="G3225" s="549"/>
    </row>
    <row r="3226" spans="2:7">
      <c r="B3226" s="549"/>
      <c r="C3226" s="549"/>
      <c r="D3226" s="549"/>
      <c r="E3226" s="549"/>
      <c r="F3226" s="549"/>
      <c r="G3226" s="549"/>
    </row>
    <row r="3227" spans="2:7">
      <c r="B3227" s="549"/>
      <c r="C3227" s="549"/>
      <c r="D3227" s="549"/>
      <c r="E3227" s="549"/>
      <c r="F3227" s="549"/>
      <c r="G3227" s="549"/>
    </row>
    <row r="3228" spans="2:7">
      <c r="B3228" s="549"/>
      <c r="C3228" s="549"/>
      <c r="D3228" s="549"/>
      <c r="E3228" s="549"/>
      <c r="F3228" s="549"/>
      <c r="G3228" s="549"/>
    </row>
    <row r="3229" spans="2:7">
      <c r="B3229" s="549"/>
      <c r="C3229" s="549"/>
      <c r="D3229" s="549"/>
      <c r="E3229" s="549"/>
      <c r="F3229" s="549"/>
      <c r="G3229" s="549"/>
    </row>
    <row r="3230" spans="2:7">
      <c r="B3230" s="549"/>
      <c r="C3230" s="549"/>
      <c r="D3230" s="549"/>
      <c r="E3230" s="549"/>
      <c r="F3230" s="549"/>
      <c r="G3230" s="549"/>
    </row>
    <row r="3231" spans="2:7">
      <c r="B3231" s="549"/>
      <c r="C3231" s="549"/>
      <c r="D3231" s="549"/>
      <c r="E3231" s="549"/>
      <c r="F3231" s="549"/>
      <c r="G3231" s="549"/>
    </row>
    <row r="3232" spans="2:7">
      <c r="B3232" s="549"/>
      <c r="C3232" s="549"/>
      <c r="D3232" s="549"/>
      <c r="E3232" s="549"/>
      <c r="F3232" s="549"/>
      <c r="G3232" s="549"/>
    </row>
    <row r="3233" spans="2:7">
      <c r="B3233" s="549"/>
      <c r="C3233" s="549"/>
      <c r="D3233" s="549"/>
      <c r="E3233" s="549"/>
      <c r="F3233" s="549"/>
      <c r="G3233" s="549"/>
    </row>
    <row r="3234" spans="2:7">
      <c r="B3234" s="549"/>
      <c r="C3234" s="549"/>
      <c r="D3234" s="549"/>
      <c r="E3234" s="549"/>
      <c r="F3234" s="549"/>
      <c r="G3234" s="549"/>
    </row>
    <row r="3235" spans="2:7">
      <c r="B3235" s="549"/>
      <c r="C3235" s="549"/>
      <c r="D3235" s="549"/>
      <c r="E3235" s="549"/>
      <c r="F3235" s="549"/>
      <c r="G3235" s="549"/>
    </row>
    <row r="3236" spans="2:7">
      <c r="B3236" s="549"/>
      <c r="C3236" s="549"/>
      <c r="D3236" s="549"/>
      <c r="E3236" s="549"/>
      <c r="F3236" s="549"/>
      <c r="G3236" s="549"/>
    </row>
    <row r="3237" spans="2:7">
      <c r="B3237" s="549"/>
      <c r="C3237" s="549"/>
      <c r="D3237" s="549"/>
      <c r="E3237" s="549"/>
      <c r="F3237" s="549"/>
      <c r="G3237" s="549"/>
    </row>
    <row r="3238" spans="2:7">
      <c r="B3238" s="549"/>
      <c r="C3238" s="549"/>
      <c r="D3238" s="549"/>
      <c r="E3238" s="549"/>
      <c r="F3238" s="549"/>
      <c r="G3238" s="549"/>
    </row>
    <row r="3239" spans="2:7">
      <c r="B3239" s="549"/>
      <c r="C3239" s="549"/>
      <c r="D3239" s="549"/>
      <c r="E3239" s="549"/>
      <c r="F3239" s="549"/>
      <c r="G3239" s="549"/>
    </row>
    <row r="3240" spans="2:7">
      <c r="B3240" s="549"/>
      <c r="C3240" s="549"/>
      <c r="D3240" s="549"/>
      <c r="E3240" s="549"/>
      <c r="F3240" s="549"/>
      <c r="G3240" s="549"/>
    </row>
    <row r="3241" spans="2:7">
      <c r="B3241" s="549"/>
      <c r="C3241" s="549"/>
      <c r="D3241" s="549"/>
      <c r="E3241" s="549"/>
      <c r="F3241" s="549"/>
      <c r="G3241" s="549"/>
    </row>
    <row r="3242" spans="2:7">
      <c r="B3242" s="549"/>
      <c r="C3242" s="549"/>
      <c r="D3242" s="549"/>
      <c r="E3242" s="549"/>
      <c r="F3242" s="549"/>
      <c r="G3242" s="549"/>
    </row>
    <row r="3243" spans="2:7">
      <c r="B3243" s="549"/>
      <c r="C3243" s="549"/>
      <c r="D3243" s="549"/>
      <c r="E3243" s="549"/>
      <c r="F3243" s="549"/>
      <c r="G3243" s="549"/>
    </row>
    <row r="3244" spans="2:7">
      <c r="B3244" s="549"/>
      <c r="C3244" s="549"/>
      <c r="D3244" s="549"/>
      <c r="E3244" s="549"/>
      <c r="F3244" s="549"/>
      <c r="G3244" s="549"/>
    </row>
    <row r="3245" spans="2:7">
      <c r="B3245" s="549"/>
      <c r="C3245" s="549"/>
      <c r="D3245" s="549"/>
      <c r="E3245" s="549"/>
      <c r="F3245" s="549"/>
      <c r="G3245" s="549"/>
    </row>
    <row r="3246" spans="2:7">
      <c r="B3246" s="549"/>
      <c r="C3246" s="549"/>
      <c r="D3246" s="549"/>
      <c r="E3246" s="549"/>
      <c r="F3246" s="549"/>
      <c r="G3246" s="549"/>
    </row>
    <row r="3247" spans="2:7">
      <c r="B3247" s="549"/>
      <c r="C3247" s="549"/>
      <c r="D3247" s="549"/>
      <c r="E3247" s="549"/>
      <c r="F3247" s="549"/>
      <c r="G3247" s="549"/>
    </row>
    <row r="3248" spans="2:7">
      <c r="B3248" s="549"/>
      <c r="C3248" s="549"/>
      <c r="D3248" s="549"/>
      <c r="E3248" s="549"/>
      <c r="F3248" s="549"/>
      <c r="G3248" s="549"/>
    </row>
    <row r="3249" spans="2:7">
      <c r="B3249" s="549"/>
      <c r="C3249" s="549"/>
      <c r="D3249" s="549"/>
      <c r="E3249" s="549"/>
      <c r="F3249" s="549"/>
      <c r="G3249" s="549"/>
    </row>
    <row r="3250" spans="2:7">
      <c r="B3250" s="549"/>
      <c r="C3250" s="549"/>
      <c r="D3250" s="549"/>
      <c r="E3250" s="549"/>
      <c r="F3250" s="549"/>
      <c r="G3250" s="549"/>
    </row>
    <row r="3251" spans="2:7">
      <c r="B3251" s="549"/>
      <c r="C3251" s="549"/>
      <c r="D3251" s="549"/>
      <c r="E3251" s="549"/>
      <c r="F3251" s="549"/>
      <c r="G3251" s="549"/>
    </row>
    <row r="3252" spans="2:7">
      <c r="B3252" s="549"/>
      <c r="C3252" s="549"/>
      <c r="D3252" s="549"/>
      <c r="E3252" s="549"/>
      <c r="F3252" s="549"/>
      <c r="G3252" s="549"/>
    </row>
    <row r="3253" spans="2:7">
      <c r="B3253" s="549"/>
      <c r="C3253" s="549"/>
      <c r="D3253" s="549"/>
      <c r="E3253" s="549"/>
      <c r="F3253" s="549"/>
      <c r="G3253" s="549"/>
    </row>
    <row r="3254" spans="2:7">
      <c r="B3254" s="549"/>
      <c r="C3254" s="549"/>
      <c r="D3254" s="549"/>
      <c r="E3254" s="549"/>
      <c r="F3254" s="549"/>
      <c r="G3254" s="549"/>
    </row>
    <row r="3255" spans="2:7">
      <c r="B3255" s="549"/>
      <c r="C3255" s="549"/>
      <c r="D3255" s="549"/>
      <c r="E3255" s="549"/>
      <c r="F3255" s="549"/>
      <c r="G3255" s="549"/>
    </row>
    <row r="3256" spans="2:7">
      <c r="B3256" s="549"/>
      <c r="C3256" s="549"/>
      <c r="D3256" s="549"/>
      <c r="E3256" s="549"/>
      <c r="F3256" s="549"/>
      <c r="G3256" s="549"/>
    </row>
    <row r="3257" spans="2:7">
      <c r="B3257" s="549"/>
      <c r="C3257" s="549"/>
      <c r="D3257" s="549"/>
      <c r="E3257" s="549"/>
      <c r="F3257" s="549"/>
      <c r="G3257" s="549"/>
    </row>
    <row r="3258" spans="2:7">
      <c r="B3258" s="549"/>
      <c r="C3258" s="549"/>
      <c r="D3258" s="549"/>
      <c r="E3258" s="549"/>
      <c r="F3258" s="549"/>
      <c r="G3258" s="549"/>
    </row>
    <row r="3259" spans="2:7">
      <c r="B3259" s="549"/>
      <c r="C3259" s="549"/>
      <c r="D3259" s="549"/>
      <c r="E3259" s="549"/>
      <c r="F3259" s="549"/>
      <c r="G3259" s="549"/>
    </row>
    <row r="3260" spans="2:7">
      <c r="B3260" s="549"/>
      <c r="C3260" s="549"/>
      <c r="D3260" s="549"/>
      <c r="E3260" s="549"/>
      <c r="F3260" s="549"/>
      <c r="G3260" s="549"/>
    </row>
    <row r="3261" spans="2:7">
      <c r="B3261" s="549"/>
      <c r="C3261" s="549"/>
      <c r="D3261" s="549"/>
      <c r="E3261" s="549"/>
      <c r="F3261" s="549"/>
      <c r="G3261" s="549"/>
    </row>
    <row r="3262" spans="2:7">
      <c r="B3262" s="549"/>
      <c r="C3262" s="549"/>
      <c r="D3262" s="549"/>
      <c r="E3262" s="549"/>
      <c r="F3262" s="549"/>
      <c r="G3262" s="549"/>
    </row>
    <row r="3263" spans="2:7">
      <c r="B3263" s="549"/>
      <c r="C3263" s="549"/>
      <c r="D3263" s="549"/>
      <c r="E3263" s="549"/>
      <c r="F3263" s="549"/>
      <c r="G3263" s="549"/>
    </row>
    <row r="3264" spans="2:7">
      <c r="B3264" s="549"/>
      <c r="C3264" s="549"/>
      <c r="D3264" s="549"/>
      <c r="E3264" s="549"/>
      <c r="F3264" s="549"/>
      <c r="G3264" s="549"/>
    </row>
    <row r="3265" spans="2:7">
      <c r="B3265" s="549"/>
      <c r="C3265" s="549"/>
      <c r="D3265" s="549"/>
      <c r="E3265" s="549"/>
      <c r="F3265" s="549"/>
      <c r="G3265" s="549"/>
    </row>
    <row r="3266" spans="2:7">
      <c r="B3266" s="549"/>
      <c r="C3266" s="549"/>
      <c r="D3266" s="549"/>
      <c r="E3266" s="549"/>
      <c r="F3266" s="549"/>
      <c r="G3266" s="549"/>
    </row>
    <row r="3267" spans="2:7">
      <c r="B3267" s="549"/>
      <c r="C3267" s="549"/>
      <c r="D3267" s="549"/>
      <c r="E3267" s="549"/>
      <c r="F3267" s="549"/>
      <c r="G3267" s="549"/>
    </row>
    <row r="3268" spans="2:7">
      <c r="B3268" s="549"/>
      <c r="C3268" s="549"/>
      <c r="D3268" s="549"/>
      <c r="E3268" s="549"/>
      <c r="F3268" s="549"/>
      <c r="G3268" s="549"/>
    </row>
    <row r="3269" spans="2:7">
      <c r="B3269" s="549"/>
      <c r="C3269" s="549"/>
      <c r="D3269" s="549"/>
      <c r="E3269" s="549"/>
      <c r="F3269" s="549"/>
      <c r="G3269" s="549"/>
    </row>
    <row r="3270" spans="2:7">
      <c r="B3270" s="549"/>
      <c r="C3270" s="549"/>
      <c r="D3270" s="549"/>
      <c r="E3270" s="549"/>
      <c r="F3270" s="549"/>
      <c r="G3270" s="549"/>
    </row>
    <row r="3271" spans="2:7">
      <c r="B3271" s="549"/>
      <c r="C3271" s="549"/>
      <c r="D3271" s="549"/>
      <c r="E3271" s="549"/>
      <c r="F3271" s="549"/>
      <c r="G3271" s="549"/>
    </row>
    <row r="3272" spans="2:7">
      <c r="B3272" s="549"/>
      <c r="C3272" s="549"/>
      <c r="D3272" s="549"/>
      <c r="E3272" s="549"/>
      <c r="F3272" s="549"/>
      <c r="G3272" s="549"/>
    </row>
    <row r="3273" spans="2:7">
      <c r="B3273" s="549"/>
      <c r="C3273" s="549"/>
      <c r="D3273" s="549"/>
      <c r="E3273" s="549"/>
      <c r="F3273" s="549"/>
      <c r="G3273" s="549"/>
    </row>
    <row r="3274" spans="2:7">
      <c r="B3274" s="549"/>
      <c r="C3274" s="549"/>
      <c r="D3274" s="549"/>
      <c r="E3274" s="549"/>
      <c r="F3274" s="549"/>
      <c r="G3274" s="549"/>
    </row>
    <row r="3275" spans="2:7">
      <c r="B3275" s="549"/>
      <c r="C3275" s="549"/>
      <c r="D3275" s="549"/>
      <c r="E3275" s="549"/>
      <c r="F3275" s="549"/>
      <c r="G3275" s="549"/>
    </row>
    <row r="3276" spans="2:7">
      <c r="B3276" s="549"/>
      <c r="C3276" s="549"/>
      <c r="D3276" s="549"/>
      <c r="E3276" s="549"/>
      <c r="F3276" s="549"/>
      <c r="G3276" s="549"/>
    </row>
    <row r="3277" spans="2:7">
      <c r="B3277" s="549"/>
      <c r="C3277" s="549"/>
      <c r="D3277" s="549"/>
      <c r="E3277" s="549"/>
      <c r="F3277" s="549"/>
      <c r="G3277" s="549"/>
    </row>
    <row r="3278" spans="2:7">
      <c r="B3278" s="549"/>
      <c r="C3278" s="549"/>
      <c r="D3278" s="549"/>
      <c r="E3278" s="549"/>
      <c r="F3278" s="549"/>
      <c r="G3278" s="549"/>
    </row>
    <row r="3279" spans="2:7">
      <c r="B3279" s="549"/>
      <c r="C3279" s="549"/>
      <c r="D3279" s="549"/>
      <c r="E3279" s="549"/>
      <c r="F3279" s="549"/>
      <c r="G3279" s="549"/>
    </row>
    <row r="3280" spans="2:7">
      <c r="B3280" s="549"/>
      <c r="C3280" s="549"/>
      <c r="D3280" s="549"/>
      <c r="E3280" s="549"/>
      <c r="F3280" s="549"/>
      <c r="G3280" s="549"/>
    </row>
    <row r="3281" spans="2:7">
      <c r="B3281" s="549"/>
      <c r="C3281" s="549"/>
      <c r="D3281" s="549"/>
      <c r="E3281" s="549"/>
      <c r="F3281" s="549"/>
      <c r="G3281" s="549"/>
    </row>
    <row r="3282" spans="2:7">
      <c r="B3282" s="549"/>
      <c r="C3282" s="549"/>
      <c r="D3282" s="549"/>
      <c r="E3282" s="549"/>
      <c r="F3282" s="549"/>
      <c r="G3282" s="549"/>
    </row>
    <row r="3283" spans="2:7">
      <c r="B3283" s="549"/>
      <c r="C3283" s="549"/>
      <c r="D3283" s="549"/>
      <c r="E3283" s="549"/>
      <c r="F3283" s="549"/>
      <c r="G3283" s="549"/>
    </row>
    <row r="3284" spans="2:7">
      <c r="B3284" s="549"/>
      <c r="C3284" s="549"/>
      <c r="D3284" s="549"/>
      <c r="E3284" s="549"/>
      <c r="F3284" s="549"/>
      <c r="G3284" s="549"/>
    </row>
    <row r="3285" spans="2:7">
      <c r="B3285" s="549"/>
      <c r="C3285" s="549"/>
      <c r="D3285" s="549"/>
      <c r="E3285" s="549"/>
      <c r="F3285" s="549"/>
      <c r="G3285" s="549"/>
    </row>
    <row r="3286" spans="2:7">
      <c r="B3286" s="549"/>
      <c r="C3286" s="549"/>
      <c r="D3286" s="549"/>
      <c r="E3286" s="549"/>
      <c r="F3286" s="549"/>
      <c r="G3286" s="549"/>
    </row>
    <row r="3287" spans="2:7">
      <c r="B3287" s="549"/>
      <c r="C3287" s="549"/>
      <c r="D3287" s="549"/>
      <c r="E3287" s="549"/>
      <c r="F3287" s="549"/>
      <c r="G3287" s="549"/>
    </row>
    <row r="3288" spans="2:7">
      <c r="B3288" s="549"/>
      <c r="C3288" s="549"/>
      <c r="D3288" s="549"/>
      <c r="E3288" s="549"/>
      <c r="F3288" s="549"/>
      <c r="G3288" s="549"/>
    </row>
    <row r="3289" spans="2:7">
      <c r="B3289" s="549"/>
      <c r="C3289" s="549"/>
      <c r="D3289" s="549"/>
      <c r="E3289" s="549"/>
      <c r="F3289" s="549"/>
      <c r="G3289" s="549"/>
    </row>
    <row r="3290" spans="2:7">
      <c r="B3290" s="549"/>
      <c r="C3290" s="549"/>
      <c r="D3290" s="549"/>
      <c r="E3290" s="549"/>
      <c r="F3290" s="549"/>
      <c r="G3290" s="549"/>
    </row>
    <row r="3291" spans="2:7">
      <c r="B3291" s="549"/>
      <c r="C3291" s="549"/>
      <c r="D3291" s="549"/>
      <c r="E3291" s="549"/>
      <c r="F3291" s="549"/>
      <c r="G3291" s="549"/>
    </row>
    <row r="3292" spans="2:7">
      <c r="B3292" s="549"/>
      <c r="C3292" s="549"/>
      <c r="D3292" s="549"/>
      <c r="E3292" s="549"/>
      <c r="F3292" s="549"/>
      <c r="G3292" s="549"/>
    </row>
    <row r="3293" spans="2:7">
      <c r="B3293" s="549"/>
      <c r="C3293" s="549"/>
      <c r="D3293" s="549"/>
      <c r="E3293" s="549"/>
      <c r="F3293" s="549"/>
      <c r="G3293" s="549"/>
    </row>
    <row r="3294" spans="2:7">
      <c r="B3294" s="549"/>
      <c r="C3294" s="549"/>
      <c r="D3294" s="549"/>
      <c r="E3294" s="549"/>
      <c r="F3294" s="549"/>
      <c r="G3294" s="549"/>
    </row>
    <row r="3295" spans="2:7">
      <c r="B3295" s="549"/>
      <c r="C3295" s="549"/>
      <c r="D3295" s="549"/>
      <c r="E3295" s="549"/>
      <c r="F3295" s="549"/>
      <c r="G3295" s="549"/>
    </row>
    <row r="3296" spans="2:7">
      <c r="B3296" s="549"/>
      <c r="C3296" s="549"/>
      <c r="D3296" s="549"/>
      <c r="E3296" s="549"/>
      <c r="F3296" s="549"/>
      <c r="G3296" s="549"/>
    </row>
    <row r="3297" spans="2:7">
      <c r="B3297" s="549"/>
      <c r="C3297" s="549"/>
      <c r="D3297" s="549"/>
      <c r="E3297" s="549"/>
      <c r="F3297" s="549"/>
      <c r="G3297" s="549"/>
    </row>
    <row r="3298" spans="2:7">
      <c r="B3298" s="549"/>
      <c r="C3298" s="549"/>
      <c r="D3298" s="549"/>
      <c r="E3298" s="549"/>
      <c r="F3298" s="549"/>
      <c r="G3298" s="549"/>
    </row>
    <row r="3299" spans="2:7">
      <c r="B3299" s="549"/>
      <c r="C3299" s="549"/>
      <c r="D3299" s="549"/>
      <c r="E3299" s="549"/>
      <c r="F3299" s="549"/>
      <c r="G3299" s="549"/>
    </row>
    <row r="3300" spans="2:7">
      <c r="B3300" s="549"/>
      <c r="C3300" s="549"/>
      <c r="D3300" s="549"/>
      <c r="E3300" s="549"/>
      <c r="F3300" s="549"/>
      <c r="G3300" s="549"/>
    </row>
    <row r="3301" spans="2:7">
      <c r="B3301" s="549"/>
      <c r="C3301" s="549"/>
      <c r="D3301" s="549"/>
      <c r="E3301" s="549"/>
      <c r="F3301" s="549"/>
      <c r="G3301" s="549"/>
    </row>
    <row r="3302" spans="2:7">
      <c r="B3302" s="549"/>
      <c r="C3302" s="549"/>
      <c r="D3302" s="549"/>
      <c r="E3302" s="549"/>
      <c r="F3302" s="549"/>
      <c r="G3302" s="549"/>
    </row>
    <row r="3303" spans="2:7">
      <c r="B3303" s="549"/>
      <c r="C3303" s="549"/>
      <c r="D3303" s="549"/>
      <c r="E3303" s="549"/>
      <c r="F3303" s="549"/>
      <c r="G3303" s="549"/>
    </row>
    <row r="3304" spans="2:7">
      <c r="B3304" s="549"/>
      <c r="C3304" s="549"/>
      <c r="D3304" s="549"/>
      <c r="E3304" s="549"/>
      <c r="F3304" s="549"/>
      <c r="G3304" s="549"/>
    </row>
    <row r="3305" spans="2:7">
      <c r="B3305" s="549"/>
      <c r="C3305" s="549"/>
      <c r="D3305" s="549"/>
      <c r="E3305" s="549"/>
      <c r="F3305" s="549"/>
      <c r="G3305" s="549"/>
    </row>
    <row r="3306" spans="2:7">
      <c r="B3306" s="549"/>
      <c r="C3306" s="549"/>
      <c r="D3306" s="549"/>
      <c r="E3306" s="549"/>
      <c r="F3306" s="549"/>
      <c r="G3306" s="549"/>
    </row>
    <row r="3307" spans="2:7">
      <c r="B3307" s="549"/>
      <c r="C3307" s="549"/>
      <c r="D3307" s="549"/>
      <c r="E3307" s="549"/>
      <c r="F3307" s="549"/>
      <c r="G3307" s="549"/>
    </row>
    <row r="3308" spans="2:7">
      <c r="B3308" s="549"/>
      <c r="C3308" s="549"/>
      <c r="D3308" s="549"/>
      <c r="E3308" s="549"/>
      <c r="F3308" s="549"/>
      <c r="G3308" s="549"/>
    </row>
    <row r="3309" spans="2:7">
      <c r="B3309" s="549"/>
      <c r="C3309" s="549"/>
      <c r="D3309" s="549"/>
      <c r="E3309" s="549"/>
      <c r="F3309" s="549"/>
      <c r="G3309" s="549"/>
    </row>
    <row r="3310" spans="2:7">
      <c r="B3310" s="549"/>
      <c r="C3310" s="549"/>
      <c r="D3310" s="549"/>
      <c r="E3310" s="549"/>
      <c r="F3310" s="549"/>
      <c r="G3310" s="549"/>
    </row>
    <row r="3311" spans="2:7">
      <c r="B3311" s="549"/>
      <c r="C3311" s="549"/>
      <c r="D3311" s="549"/>
      <c r="E3311" s="549"/>
      <c r="F3311" s="549"/>
      <c r="G3311" s="549"/>
    </row>
    <row r="3312" spans="2:7">
      <c r="B3312" s="549"/>
      <c r="C3312" s="549"/>
      <c r="D3312" s="549"/>
      <c r="E3312" s="549"/>
      <c r="F3312" s="549"/>
      <c r="G3312" s="549"/>
    </row>
    <row r="3313" spans="2:7">
      <c r="B3313" s="549"/>
      <c r="C3313" s="549"/>
      <c r="D3313" s="549"/>
      <c r="E3313" s="549"/>
      <c r="F3313" s="549"/>
      <c r="G3313" s="549"/>
    </row>
    <row r="3314" spans="2:7">
      <c r="B3314" s="549"/>
      <c r="C3314" s="549"/>
      <c r="D3314" s="549"/>
      <c r="E3314" s="549"/>
      <c r="F3314" s="549"/>
      <c r="G3314" s="549"/>
    </row>
    <row r="3315" spans="2:7">
      <c r="B3315" s="549"/>
      <c r="C3315" s="549"/>
      <c r="D3315" s="549"/>
      <c r="E3315" s="549"/>
      <c r="F3315" s="549"/>
      <c r="G3315" s="549"/>
    </row>
    <row r="3316" spans="2:7">
      <c r="B3316" s="549"/>
      <c r="C3316" s="549"/>
      <c r="D3316" s="549"/>
      <c r="E3316" s="549"/>
      <c r="F3316" s="549"/>
      <c r="G3316" s="549"/>
    </row>
    <row r="3317" spans="2:7">
      <c r="B3317" s="549"/>
      <c r="C3317" s="549"/>
      <c r="D3317" s="549"/>
      <c r="E3317" s="549"/>
      <c r="F3317" s="549"/>
      <c r="G3317" s="549"/>
    </row>
    <row r="3318" spans="2:7">
      <c r="B3318" s="549"/>
      <c r="C3318" s="549"/>
      <c r="D3318" s="549"/>
      <c r="E3318" s="549"/>
      <c r="F3318" s="549"/>
      <c r="G3318" s="549"/>
    </row>
    <row r="3319" spans="2:7">
      <c r="B3319" s="549"/>
      <c r="C3319" s="549"/>
      <c r="D3319" s="549"/>
      <c r="E3319" s="549"/>
      <c r="F3319" s="549"/>
      <c r="G3319" s="549"/>
    </row>
    <row r="3320" spans="2:7">
      <c r="B3320" s="549"/>
      <c r="C3320" s="549"/>
      <c r="D3320" s="549"/>
      <c r="E3320" s="549"/>
      <c r="F3320" s="549"/>
      <c r="G3320" s="549"/>
    </row>
    <row r="3321" spans="2:7">
      <c r="B3321" s="549"/>
      <c r="C3321" s="549"/>
      <c r="D3321" s="549"/>
      <c r="E3321" s="549"/>
      <c r="F3321" s="549"/>
      <c r="G3321" s="549"/>
    </row>
    <row r="3322" spans="2:7">
      <c r="B3322" s="549"/>
      <c r="C3322" s="549"/>
      <c r="D3322" s="549"/>
      <c r="E3322" s="549"/>
      <c r="F3322" s="549"/>
      <c r="G3322" s="549"/>
    </row>
    <row r="3323" spans="2:7">
      <c r="B3323" s="549"/>
      <c r="C3323" s="549"/>
      <c r="D3323" s="549"/>
      <c r="E3323" s="549"/>
      <c r="F3323" s="549"/>
      <c r="G3323" s="549"/>
    </row>
    <row r="3324" spans="2:7">
      <c r="B3324" s="549"/>
      <c r="C3324" s="549"/>
      <c r="D3324" s="549"/>
      <c r="E3324" s="549"/>
      <c r="F3324" s="549"/>
      <c r="G3324" s="549"/>
    </row>
    <row r="3325" spans="2:7">
      <c r="B3325" s="549"/>
      <c r="C3325" s="549"/>
      <c r="D3325" s="549"/>
      <c r="E3325" s="549"/>
      <c r="F3325" s="549"/>
      <c r="G3325" s="549"/>
    </row>
    <row r="3326" spans="2:7">
      <c r="B3326" s="549"/>
      <c r="C3326" s="549"/>
      <c r="D3326" s="549"/>
      <c r="E3326" s="549"/>
      <c r="F3326" s="549"/>
      <c r="G3326" s="549"/>
    </row>
    <row r="3327" spans="2:7">
      <c r="B3327" s="549"/>
      <c r="C3327" s="549"/>
      <c r="D3327" s="549"/>
      <c r="E3327" s="549"/>
      <c r="F3327" s="549"/>
      <c r="G3327" s="549"/>
    </row>
    <row r="3328" spans="2:7">
      <c r="B3328" s="549"/>
      <c r="C3328" s="549"/>
      <c r="D3328" s="549"/>
      <c r="E3328" s="549"/>
      <c r="F3328" s="549"/>
      <c r="G3328" s="549"/>
    </row>
    <row r="3329" spans="2:7">
      <c r="B3329" s="549"/>
      <c r="C3329" s="549"/>
      <c r="D3329" s="549"/>
      <c r="E3329" s="549"/>
      <c r="F3329" s="549"/>
      <c r="G3329" s="549"/>
    </row>
    <row r="3330" spans="2:7">
      <c r="B3330" s="549"/>
      <c r="C3330" s="549"/>
      <c r="D3330" s="549"/>
      <c r="E3330" s="549"/>
      <c r="F3330" s="549"/>
      <c r="G3330" s="549"/>
    </row>
    <row r="3331" spans="2:7">
      <c r="B3331" s="549"/>
      <c r="C3331" s="549"/>
      <c r="D3331" s="549"/>
      <c r="E3331" s="549"/>
      <c r="F3331" s="549"/>
      <c r="G3331" s="549"/>
    </row>
    <row r="3332" spans="2:7">
      <c r="B3332" s="549"/>
      <c r="C3332" s="549"/>
      <c r="D3332" s="549"/>
      <c r="E3332" s="549"/>
      <c r="F3332" s="549"/>
      <c r="G3332" s="549"/>
    </row>
    <row r="3333" spans="2:7">
      <c r="B3333" s="549"/>
      <c r="C3333" s="549"/>
      <c r="D3333" s="549"/>
      <c r="E3333" s="549"/>
      <c r="F3333" s="549"/>
      <c r="G3333" s="549"/>
    </row>
    <row r="3334" spans="2:7">
      <c r="B3334" s="549"/>
      <c r="C3334" s="549"/>
      <c r="D3334" s="549"/>
      <c r="E3334" s="549"/>
      <c r="F3334" s="549"/>
      <c r="G3334" s="549"/>
    </row>
    <row r="3335" spans="2:7">
      <c r="B3335" s="549"/>
      <c r="C3335" s="549"/>
      <c r="D3335" s="549"/>
      <c r="E3335" s="549"/>
      <c r="F3335" s="549"/>
      <c r="G3335" s="549"/>
    </row>
    <row r="3336" spans="2:7">
      <c r="B3336" s="549"/>
      <c r="C3336" s="549"/>
      <c r="D3336" s="549"/>
      <c r="E3336" s="549"/>
      <c r="F3336" s="549"/>
      <c r="G3336" s="549"/>
    </row>
    <row r="3337" spans="2:7">
      <c r="B3337" s="549"/>
      <c r="C3337" s="549"/>
      <c r="D3337" s="549"/>
      <c r="E3337" s="549"/>
      <c r="F3337" s="549"/>
      <c r="G3337" s="549"/>
    </row>
    <row r="3338" spans="2:7">
      <c r="B3338" s="549"/>
      <c r="C3338" s="549"/>
      <c r="D3338" s="549"/>
      <c r="E3338" s="549"/>
      <c r="F3338" s="549"/>
      <c r="G3338" s="549"/>
    </row>
    <row r="3339" spans="2:7">
      <c r="B3339" s="549"/>
      <c r="C3339" s="549"/>
      <c r="D3339" s="549"/>
      <c r="E3339" s="549"/>
      <c r="F3339" s="549"/>
      <c r="G3339" s="549"/>
    </row>
    <row r="3340" spans="2:7">
      <c r="B3340" s="549"/>
      <c r="C3340" s="549"/>
      <c r="D3340" s="549"/>
      <c r="E3340" s="549"/>
      <c r="F3340" s="549"/>
      <c r="G3340" s="549"/>
    </row>
    <row r="3341" spans="2:7">
      <c r="B3341" s="549"/>
      <c r="C3341" s="549"/>
      <c r="D3341" s="549"/>
      <c r="E3341" s="549"/>
      <c r="F3341" s="549"/>
      <c r="G3341" s="549"/>
    </row>
    <row r="3342" spans="2:7">
      <c r="B3342" s="549"/>
      <c r="C3342" s="549"/>
      <c r="D3342" s="549"/>
      <c r="E3342" s="549"/>
      <c r="F3342" s="549"/>
      <c r="G3342" s="549"/>
    </row>
    <row r="3343" spans="2:7">
      <c r="B3343" s="549"/>
      <c r="C3343" s="549"/>
      <c r="D3343" s="549"/>
      <c r="E3343" s="549"/>
      <c r="F3343" s="549"/>
      <c r="G3343" s="549"/>
    </row>
    <row r="3344" spans="2:7">
      <c r="B3344" s="549"/>
      <c r="C3344" s="549"/>
      <c r="D3344" s="549"/>
      <c r="E3344" s="549"/>
      <c r="F3344" s="549"/>
      <c r="G3344" s="549"/>
    </row>
    <row r="3345" spans="2:7">
      <c r="B3345" s="549"/>
      <c r="C3345" s="549"/>
      <c r="D3345" s="549"/>
      <c r="E3345" s="549"/>
      <c r="F3345" s="549"/>
      <c r="G3345" s="549"/>
    </row>
    <row r="3346" spans="2:7">
      <c r="B3346" s="549"/>
      <c r="C3346" s="549"/>
      <c r="D3346" s="549"/>
      <c r="E3346" s="549"/>
      <c r="F3346" s="549"/>
      <c r="G3346" s="549"/>
    </row>
    <row r="3347" spans="2:7">
      <c r="B3347" s="549"/>
      <c r="C3347" s="549"/>
      <c r="D3347" s="549"/>
      <c r="E3347" s="549"/>
      <c r="F3347" s="549"/>
      <c r="G3347" s="549"/>
    </row>
    <row r="3348" spans="2:7">
      <c r="B3348" s="549"/>
      <c r="C3348" s="549"/>
      <c r="D3348" s="549"/>
      <c r="E3348" s="549"/>
      <c r="F3348" s="549"/>
      <c r="G3348" s="549"/>
    </row>
    <row r="3349" spans="2:7">
      <c r="B3349" s="549"/>
      <c r="C3349" s="549"/>
      <c r="D3349" s="549"/>
      <c r="E3349" s="549"/>
      <c r="F3349" s="549"/>
      <c r="G3349" s="549"/>
    </row>
    <row r="3350" spans="2:7">
      <c r="B3350" s="549"/>
      <c r="C3350" s="549"/>
      <c r="D3350" s="549"/>
      <c r="E3350" s="549"/>
      <c r="F3350" s="549"/>
      <c r="G3350" s="549"/>
    </row>
    <row r="3351" spans="2:7">
      <c r="B3351" s="549"/>
      <c r="C3351" s="549"/>
      <c r="D3351" s="549"/>
      <c r="E3351" s="549"/>
      <c r="F3351" s="549"/>
      <c r="G3351" s="549"/>
    </row>
    <row r="3352" spans="2:7">
      <c r="B3352" s="549"/>
      <c r="C3352" s="549"/>
      <c r="D3352" s="549"/>
      <c r="E3352" s="549"/>
      <c r="F3352" s="549"/>
      <c r="G3352" s="549"/>
    </row>
    <row r="3353" spans="2:7">
      <c r="B3353" s="549"/>
      <c r="C3353" s="549"/>
      <c r="D3353" s="549"/>
      <c r="E3353" s="549"/>
      <c r="F3353" s="549"/>
      <c r="G3353" s="549"/>
    </row>
    <row r="3354" spans="2:7">
      <c r="B3354" s="549"/>
      <c r="C3354" s="549"/>
      <c r="D3354" s="549"/>
      <c r="E3354" s="549"/>
      <c r="F3354" s="549"/>
      <c r="G3354" s="549"/>
    </row>
    <row r="3355" spans="2:7">
      <c r="B3355" s="549"/>
      <c r="C3355" s="549"/>
      <c r="D3355" s="549"/>
      <c r="E3355" s="549"/>
      <c r="F3355" s="549"/>
      <c r="G3355" s="549"/>
    </row>
    <row r="3356" spans="2:7">
      <c r="B3356" s="549"/>
      <c r="C3356" s="549"/>
      <c r="D3356" s="549"/>
      <c r="E3356" s="549"/>
      <c r="F3356" s="549"/>
      <c r="G3356" s="549"/>
    </row>
    <row r="3357" spans="2:7">
      <c r="B3357" s="549"/>
      <c r="C3357" s="549"/>
      <c r="D3357" s="549"/>
      <c r="E3357" s="549"/>
      <c r="F3357" s="549"/>
      <c r="G3357" s="549"/>
    </row>
    <row r="3358" spans="2:7">
      <c r="B3358" s="549"/>
      <c r="C3358" s="549"/>
      <c r="D3358" s="549"/>
      <c r="E3358" s="549"/>
      <c r="F3358" s="549"/>
      <c r="G3358" s="549"/>
    </row>
    <row r="3359" spans="2:7">
      <c r="B3359" s="549"/>
      <c r="C3359" s="549"/>
      <c r="D3359" s="549"/>
      <c r="E3359" s="549"/>
      <c r="F3359" s="549"/>
      <c r="G3359" s="549"/>
    </row>
    <row r="3360" spans="2:7">
      <c r="B3360" s="549"/>
      <c r="C3360" s="549"/>
      <c r="D3360" s="549"/>
      <c r="E3360" s="549"/>
      <c r="F3360" s="549"/>
      <c r="G3360" s="549"/>
    </row>
    <row r="3361" spans="2:7">
      <c r="B3361" s="549"/>
      <c r="C3361" s="549"/>
      <c r="D3361" s="549"/>
      <c r="E3361" s="549"/>
      <c r="F3361" s="549"/>
      <c r="G3361" s="549"/>
    </row>
    <row r="3362" spans="2:7">
      <c r="B3362" s="549"/>
      <c r="C3362" s="549"/>
      <c r="D3362" s="549"/>
      <c r="E3362" s="549"/>
      <c r="F3362" s="549"/>
      <c r="G3362" s="549"/>
    </row>
    <row r="3363" spans="2:7">
      <c r="B3363" s="549"/>
      <c r="C3363" s="549"/>
      <c r="D3363" s="549"/>
      <c r="E3363" s="549"/>
      <c r="F3363" s="549"/>
      <c r="G3363" s="549"/>
    </row>
    <row r="3364" spans="2:7">
      <c r="B3364" s="549"/>
      <c r="C3364" s="549"/>
      <c r="D3364" s="549"/>
      <c r="E3364" s="549"/>
      <c r="F3364" s="549"/>
      <c r="G3364" s="549"/>
    </row>
    <row r="3365" spans="2:7">
      <c r="B3365" s="549"/>
      <c r="C3365" s="549"/>
      <c r="D3365" s="549"/>
      <c r="E3365" s="549"/>
      <c r="F3365" s="549"/>
      <c r="G3365" s="549"/>
    </row>
    <row r="3366" spans="2:7">
      <c r="B3366" s="549"/>
      <c r="C3366" s="549"/>
      <c r="D3366" s="549"/>
      <c r="E3366" s="549"/>
      <c r="F3366" s="549"/>
      <c r="G3366" s="549"/>
    </row>
    <row r="3367" spans="2:7">
      <c r="B3367" s="549"/>
      <c r="C3367" s="549"/>
      <c r="D3367" s="549"/>
      <c r="E3367" s="549"/>
      <c r="F3367" s="549"/>
      <c r="G3367" s="549"/>
    </row>
    <row r="3368" spans="2:7">
      <c r="B3368" s="549"/>
      <c r="C3368" s="549"/>
      <c r="D3368" s="549"/>
      <c r="E3368" s="549"/>
      <c r="F3368" s="549"/>
      <c r="G3368" s="549"/>
    </row>
    <row r="3369" spans="2:7">
      <c r="B3369" s="549"/>
      <c r="C3369" s="549"/>
      <c r="D3369" s="549"/>
      <c r="E3369" s="549"/>
      <c r="F3369" s="549"/>
      <c r="G3369" s="549"/>
    </row>
    <row r="3370" spans="2:7">
      <c r="B3370" s="549"/>
      <c r="C3370" s="549"/>
      <c r="D3370" s="549"/>
      <c r="E3370" s="549"/>
      <c r="F3370" s="549"/>
      <c r="G3370" s="549"/>
    </row>
    <row r="3371" spans="2:7">
      <c r="B3371" s="549"/>
      <c r="C3371" s="549"/>
      <c r="D3371" s="549"/>
      <c r="E3371" s="549"/>
      <c r="F3371" s="549"/>
      <c r="G3371" s="549"/>
    </row>
    <row r="3372" spans="2:7">
      <c r="B3372" s="549"/>
      <c r="C3372" s="549"/>
      <c r="D3372" s="549"/>
      <c r="E3372" s="549"/>
      <c r="F3372" s="549"/>
      <c r="G3372" s="549"/>
    </row>
    <row r="3373" spans="2:7">
      <c r="B3373" s="549"/>
      <c r="C3373" s="549"/>
      <c r="D3373" s="549"/>
      <c r="E3373" s="549"/>
      <c r="F3373" s="549"/>
      <c r="G3373" s="549"/>
    </row>
    <row r="3374" spans="2:7">
      <c r="B3374" s="549"/>
      <c r="C3374" s="549"/>
      <c r="D3374" s="549"/>
      <c r="E3374" s="549"/>
      <c r="F3374" s="549"/>
      <c r="G3374" s="549"/>
    </row>
    <row r="3375" spans="2:7">
      <c r="B3375" s="549"/>
      <c r="C3375" s="549"/>
      <c r="D3375" s="549"/>
      <c r="E3375" s="549"/>
      <c r="F3375" s="549"/>
      <c r="G3375" s="549"/>
    </row>
    <row r="3376" spans="2:7">
      <c r="B3376" s="549"/>
      <c r="C3376" s="549"/>
      <c r="D3376" s="549"/>
      <c r="E3376" s="549"/>
      <c r="F3376" s="549"/>
      <c r="G3376" s="549"/>
    </row>
    <row r="3377" spans="2:7">
      <c r="B3377" s="549"/>
      <c r="C3377" s="549"/>
      <c r="D3377" s="549"/>
      <c r="E3377" s="549"/>
      <c r="F3377" s="549"/>
      <c r="G3377" s="549"/>
    </row>
    <row r="3378" spans="2:7">
      <c r="B3378" s="549"/>
      <c r="C3378" s="549"/>
      <c r="D3378" s="549"/>
      <c r="E3378" s="549"/>
      <c r="F3378" s="549"/>
      <c r="G3378" s="549"/>
    </row>
    <row r="3379" spans="2:7">
      <c r="B3379" s="549"/>
      <c r="C3379" s="549"/>
      <c r="D3379" s="549"/>
      <c r="E3379" s="549"/>
      <c r="F3379" s="549"/>
      <c r="G3379" s="549"/>
    </row>
    <row r="3380" spans="2:7">
      <c r="B3380" s="549"/>
      <c r="C3380" s="549"/>
      <c r="D3380" s="549"/>
      <c r="E3380" s="549"/>
      <c r="F3380" s="549"/>
      <c r="G3380" s="549"/>
    </row>
    <row r="3381" spans="2:7">
      <c r="B3381" s="549"/>
      <c r="C3381" s="549"/>
      <c r="D3381" s="549"/>
      <c r="E3381" s="549"/>
      <c r="F3381" s="549"/>
      <c r="G3381" s="549"/>
    </row>
    <row r="3382" spans="2:7">
      <c r="B3382" s="549"/>
      <c r="C3382" s="549"/>
      <c r="D3382" s="549"/>
      <c r="E3382" s="549"/>
      <c r="F3382" s="549"/>
      <c r="G3382" s="549"/>
    </row>
    <row r="3383" spans="2:7">
      <c r="B3383" s="549"/>
      <c r="C3383" s="549"/>
      <c r="D3383" s="549"/>
      <c r="E3383" s="549"/>
      <c r="F3383" s="549"/>
      <c r="G3383" s="549"/>
    </row>
    <row r="3384" spans="2:7">
      <c r="B3384" s="549"/>
      <c r="C3384" s="549"/>
      <c r="D3384" s="549"/>
      <c r="E3384" s="549"/>
      <c r="F3384" s="549"/>
      <c r="G3384" s="549"/>
    </row>
    <row r="3385" spans="2:7">
      <c r="B3385" s="549"/>
      <c r="C3385" s="549"/>
      <c r="D3385" s="549"/>
      <c r="E3385" s="549"/>
      <c r="F3385" s="549"/>
      <c r="G3385" s="549"/>
    </row>
    <row r="3386" spans="2:7">
      <c r="B3386" s="549"/>
      <c r="C3386" s="549"/>
      <c r="D3386" s="549"/>
      <c r="E3386" s="549"/>
      <c r="F3386" s="549"/>
      <c r="G3386" s="549"/>
    </row>
    <row r="3387" spans="2:7">
      <c r="B3387" s="549"/>
      <c r="C3387" s="549"/>
      <c r="D3387" s="549"/>
      <c r="E3387" s="549"/>
      <c r="F3387" s="549"/>
      <c r="G3387" s="549"/>
    </row>
    <row r="3388" spans="2:7">
      <c r="B3388" s="549"/>
      <c r="C3388" s="549"/>
      <c r="D3388" s="549"/>
      <c r="E3388" s="549"/>
      <c r="F3388" s="549"/>
      <c r="G3388" s="549"/>
    </row>
    <row r="3389" spans="2:7">
      <c r="B3389" s="549"/>
      <c r="C3389" s="549"/>
      <c r="D3389" s="549"/>
      <c r="E3389" s="549"/>
      <c r="F3389" s="549"/>
      <c r="G3389" s="549"/>
    </row>
    <row r="3390" spans="2:7">
      <c r="B3390" s="549"/>
      <c r="C3390" s="549"/>
      <c r="D3390" s="549"/>
      <c r="E3390" s="549"/>
      <c r="F3390" s="549"/>
      <c r="G3390" s="549"/>
    </row>
    <row r="3391" spans="2:7">
      <c r="B3391" s="549"/>
      <c r="C3391" s="549"/>
      <c r="D3391" s="549"/>
      <c r="E3391" s="549"/>
      <c r="F3391" s="549"/>
      <c r="G3391" s="549"/>
    </row>
    <row r="3392" spans="2:7">
      <c r="B3392" s="549"/>
      <c r="C3392" s="549"/>
      <c r="D3392" s="549"/>
      <c r="E3392" s="549"/>
      <c r="F3392" s="549"/>
      <c r="G3392" s="549"/>
    </row>
    <row r="3393" spans="2:7">
      <c r="B3393" s="549"/>
      <c r="C3393" s="549"/>
      <c r="D3393" s="549"/>
      <c r="E3393" s="549"/>
      <c r="F3393" s="549"/>
      <c r="G3393" s="549"/>
    </row>
    <row r="3394" spans="2:7">
      <c r="B3394" s="549"/>
      <c r="C3394" s="549"/>
      <c r="D3394" s="549"/>
      <c r="E3394" s="549"/>
      <c r="F3394" s="549"/>
      <c r="G3394" s="549"/>
    </row>
    <row r="3395" spans="2:7">
      <c r="B3395" s="549"/>
      <c r="C3395" s="549"/>
      <c r="D3395" s="549"/>
      <c r="E3395" s="549"/>
      <c r="F3395" s="549"/>
      <c r="G3395" s="549"/>
    </row>
    <row r="3396" spans="2:7">
      <c r="B3396" s="549"/>
      <c r="C3396" s="549"/>
      <c r="D3396" s="549"/>
      <c r="E3396" s="549"/>
      <c r="F3396" s="549"/>
      <c r="G3396" s="549"/>
    </row>
    <row r="3397" spans="2:7">
      <c r="B3397" s="549"/>
      <c r="C3397" s="549"/>
      <c r="D3397" s="549"/>
      <c r="E3397" s="549"/>
      <c r="F3397" s="549"/>
      <c r="G3397" s="549"/>
    </row>
    <row r="3398" spans="2:7">
      <c r="B3398" s="549"/>
      <c r="C3398" s="549"/>
      <c r="D3398" s="549"/>
      <c r="E3398" s="549"/>
      <c r="F3398" s="549"/>
      <c r="G3398" s="549"/>
    </row>
    <row r="3399" spans="2:7">
      <c r="B3399" s="549"/>
      <c r="C3399" s="549"/>
      <c r="D3399" s="549"/>
      <c r="E3399" s="549"/>
      <c r="F3399" s="549"/>
      <c r="G3399" s="549"/>
    </row>
    <row r="3400" spans="2:7">
      <c r="B3400" s="549"/>
      <c r="C3400" s="549"/>
      <c r="D3400" s="549"/>
      <c r="E3400" s="549"/>
      <c r="F3400" s="549"/>
      <c r="G3400" s="549"/>
    </row>
    <row r="3401" spans="2:7">
      <c r="B3401" s="549"/>
      <c r="C3401" s="549"/>
      <c r="D3401" s="549"/>
      <c r="E3401" s="549"/>
      <c r="F3401" s="549"/>
      <c r="G3401" s="549"/>
    </row>
    <row r="3402" spans="2:7">
      <c r="B3402" s="549"/>
      <c r="C3402" s="549"/>
      <c r="D3402" s="549"/>
      <c r="E3402" s="549"/>
      <c r="F3402" s="549"/>
      <c r="G3402" s="549"/>
    </row>
    <row r="3403" spans="2:7">
      <c r="B3403" s="549"/>
      <c r="C3403" s="549"/>
      <c r="D3403" s="549"/>
      <c r="E3403" s="549"/>
      <c r="F3403" s="549"/>
      <c r="G3403" s="549"/>
    </row>
    <row r="3404" spans="2:7">
      <c r="B3404" s="549"/>
      <c r="C3404" s="549"/>
      <c r="D3404" s="549"/>
      <c r="E3404" s="549"/>
      <c r="F3404" s="549"/>
      <c r="G3404" s="549"/>
    </row>
    <row r="3405" spans="2:7">
      <c r="B3405" s="549"/>
      <c r="C3405" s="549"/>
      <c r="D3405" s="549"/>
      <c r="E3405" s="549"/>
      <c r="F3405" s="549"/>
      <c r="G3405" s="549"/>
    </row>
    <row r="3406" spans="2:7">
      <c r="B3406" s="549"/>
      <c r="C3406" s="549"/>
      <c r="D3406" s="549"/>
      <c r="E3406" s="549"/>
      <c r="F3406" s="549"/>
      <c r="G3406" s="549"/>
    </row>
    <row r="3407" spans="2:7">
      <c r="B3407" s="549"/>
      <c r="C3407" s="549"/>
      <c r="D3407" s="549"/>
      <c r="E3407" s="549"/>
      <c r="F3407" s="549"/>
      <c r="G3407" s="549"/>
    </row>
    <row r="3408" spans="2:7">
      <c r="B3408" s="549"/>
      <c r="C3408" s="549"/>
      <c r="D3408" s="549"/>
      <c r="E3408" s="549"/>
      <c r="F3408" s="549"/>
      <c r="G3408" s="549"/>
    </row>
    <row r="3409" spans="2:7">
      <c r="B3409" s="549"/>
      <c r="C3409" s="549"/>
      <c r="D3409" s="549"/>
      <c r="E3409" s="549"/>
      <c r="F3409" s="549"/>
      <c r="G3409" s="549"/>
    </row>
    <row r="3410" spans="2:7">
      <c r="B3410" s="549"/>
      <c r="C3410" s="549"/>
      <c r="D3410" s="549"/>
      <c r="E3410" s="549"/>
      <c r="F3410" s="549"/>
      <c r="G3410" s="549"/>
    </row>
    <row r="3411" spans="2:7">
      <c r="B3411" s="549"/>
      <c r="C3411" s="549"/>
      <c r="D3411" s="549"/>
      <c r="E3411" s="549"/>
      <c r="F3411" s="549"/>
      <c r="G3411" s="549"/>
    </row>
    <row r="3412" spans="2:7">
      <c r="B3412" s="549"/>
      <c r="C3412" s="549"/>
      <c r="D3412" s="549"/>
      <c r="E3412" s="549"/>
      <c r="F3412" s="549"/>
      <c r="G3412" s="549"/>
    </row>
    <row r="3413" spans="2:7">
      <c r="B3413" s="549"/>
      <c r="C3413" s="549"/>
      <c r="D3413" s="549"/>
      <c r="E3413" s="549"/>
      <c r="F3413" s="549"/>
      <c r="G3413" s="549"/>
    </row>
    <row r="3414" spans="2:7">
      <c r="B3414" s="549"/>
      <c r="C3414" s="549"/>
      <c r="D3414" s="549"/>
      <c r="E3414" s="549"/>
      <c r="F3414" s="549"/>
      <c r="G3414" s="549"/>
    </row>
    <row r="3415" spans="2:7">
      <c r="B3415" s="549"/>
      <c r="C3415" s="549"/>
      <c r="D3415" s="549"/>
      <c r="E3415" s="549"/>
      <c r="F3415" s="549"/>
      <c r="G3415" s="549"/>
    </row>
    <row r="3416" spans="2:7">
      <c r="B3416" s="549"/>
      <c r="C3416" s="549"/>
      <c r="D3416" s="549"/>
      <c r="E3416" s="549"/>
      <c r="F3416" s="549"/>
      <c r="G3416" s="549"/>
    </row>
    <row r="3417" spans="2:7">
      <c r="B3417" s="549"/>
      <c r="C3417" s="549"/>
      <c r="D3417" s="549"/>
      <c r="E3417" s="549"/>
      <c r="F3417" s="549"/>
      <c r="G3417" s="549"/>
    </row>
    <row r="3418" spans="2:7">
      <c r="B3418" s="549"/>
      <c r="C3418" s="549"/>
      <c r="D3418" s="549"/>
      <c r="E3418" s="549"/>
      <c r="F3418" s="549"/>
      <c r="G3418" s="549"/>
    </row>
    <row r="3419" spans="2:7">
      <c r="B3419" s="549"/>
      <c r="C3419" s="549"/>
      <c r="D3419" s="549"/>
      <c r="E3419" s="549"/>
      <c r="F3419" s="549"/>
      <c r="G3419" s="549"/>
    </row>
    <row r="3420" spans="2:7">
      <c r="B3420" s="549"/>
      <c r="C3420" s="549"/>
      <c r="D3420" s="549"/>
      <c r="E3420" s="549"/>
      <c r="F3420" s="549"/>
      <c r="G3420" s="549"/>
    </row>
    <row r="3421" spans="2:7">
      <c r="B3421" s="549"/>
      <c r="C3421" s="549"/>
      <c r="D3421" s="549"/>
      <c r="E3421" s="549"/>
      <c r="F3421" s="549"/>
      <c r="G3421" s="549"/>
    </row>
    <row r="3422" spans="2:7">
      <c r="B3422" s="549"/>
      <c r="C3422" s="549"/>
      <c r="D3422" s="549"/>
      <c r="E3422" s="549"/>
      <c r="F3422" s="549"/>
      <c r="G3422" s="549"/>
    </row>
    <row r="3423" spans="2:7">
      <c r="B3423" s="549"/>
      <c r="C3423" s="549"/>
      <c r="D3423" s="549"/>
      <c r="E3423" s="549"/>
      <c r="F3423" s="549"/>
      <c r="G3423" s="549"/>
    </row>
    <row r="3424" spans="2:7">
      <c r="B3424" s="549"/>
      <c r="C3424" s="549"/>
      <c r="D3424" s="549"/>
      <c r="E3424" s="549"/>
      <c r="F3424" s="549"/>
      <c r="G3424" s="549"/>
    </row>
    <row r="3425" spans="2:7">
      <c r="B3425" s="549"/>
      <c r="C3425" s="549"/>
      <c r="D3425" s="549"/>
      <c r="E3425" s="549"/>
      <c r="F3425" s="549"/>
      <c r="G3425" s="549"/>
    </row>
    <row r="3426" spans="2:7">
      <c r="B3426" s="549"/>
      <c r="C3426" s="549"/>
      <c r="D3426" s="549"/>
      <c r="E3426" s="549"/>
      <c r="F3426" s="549"/>
      <c r="G3426" s="549"/>
    </row>
    <row r="3427" spans="2:7">
      <c r="B3427" s="549"/>
      <c r="C3427" s="549"/>
      <c r="D3427" s="549"/>
      <c r="E3427" s="549"/>
      <c r="F3427" s="549"/>
      <c r="G3427" s="549"/>
    </row>
    <row r="3428" spans="2:7">
      <c r="B3428" s="549"/>
      <c r="C3428" s="549"/>
      <c r="D3428" s="549"/>
      <c r="E3428" s="549"/>
      <c r="F3428" s="549"/>
      <c r="G3428" s="549"/>
    </row>
    <row r="3429" spans="2:7">
      <c r="B3429" s="549"/>
      <c r="C3429" s="549"/>
      <c r="D3429" s="549"/>
      <c r="E3429" s="549"/>
      <c r="F3429" s="549"/>
      <c r="G3429" s="549"/>
    </row>
    <row r="3430" spans="2:7">
      <c r="B3430" s="549"/>
      <c r="C3430" s="549"/>
      <c r="D3430" s="549"/>
      <c r="E3430" s="549"/>
      <c r="F3430" s="549"/>
      <c r="G3430" s="549"/>
    </row>
    <row r="3431" spans="2:7">
      <c r="B3431" s="549"/>
      <c r="C3431" s="549"/>
      <c r="D3431" s="549"/>
      <c r="E3431" s="549"/>
      <c r="F3431" s="549"/>
      <c r="G3431" s="549"/>
    </row>
    <row r="3432" spans="2:7">
      <c r="B3432" s="549"/>
      <c r="C3432" s="549"/>
      <c r="D3432" s="549"/>
      <c r="E3432" s="549"/>
      <c r="F3432" s="549"/>
      <c r="G3432" s="549"/>
    </row>
    <row r="3433" spans="2:7">
      <c r="B3433" s="549"/>
      <c r="C3433" s="549"/>
      <c r="D3433" s="549"/>
      <c r="E3433" s="549"/>
      <c r="F3433" s="549"/>
      <c r="G3433" s="549"/>
    </row>
    <row r="3434" spans="2:7">
      <c r="B3434" s="549"/>
      <c r="C3434" s="549"/>
      <c r="D3434" s="549"/>
      <c r="E3434" s="549"/>
      <c r="F3434" s="549"/>
      <c r="G3434" s="549"/>
    </row>
    <row r="3435" spans="2:7">
      <c r="B3435" s="549"/>
      <c r="C3435" s="549"/>
      <c r="D3435" s="549"/>
      <c r="E3435" s="549"/>
      <c r="F3435" s="549"/>
      <c r="G3435" s="549"/>
    </row>
    <row r="3436" spans="2:7">
      <c r="B3436" s="549"/>
      <c r="C3436" s="549"/>
      <c r="D3436" s="549"/>
      <c r="E3436" s="549"/>
      <c r="F3436" s="549"/>
      <c r="G3436" s="549"/>
    </row>
    <row r="3437" spans="2:7">
      <c r="B3437" s="549"/>
      <c r="C3437" s="549"/>
      <c r="D3437" s="549"/>
      <c r="E3437" s="549"/>
      <c r="F3437" s="549"/>
      <c r="G3437" s="549"/>
    </row>
    <row r="3438" spans="2:7">
      <c r="B3438" s="549"/>
      <c r="C3438" s="549"/>
      <c r="D3438" s="549"/>
      <c r="E3438" s="549"/>
      <c r="F3438" s="549"/>
      <c r="G3438" s="549"/>
    </row>
    <row r="3439" spans="2:7">
      <c r="B3439" s="549"/>
      <c r="C3439" s="549"/>
      <c r="D3439" s="549"/>
      <c r="E3439" s="549"/>
      <c r="F3439" s="549"/>
      <c r="G3439" s="549"/>
    </row>
    <row r="3440" spans="2:7">
      <c r="B3440" s="549"/>
      <c r="C3440" s="549"/>
      <c r="D3440" s="549"/>
      <c r="E3440" s="549"/>
      <c r="F3440" s="549"/>
      <c r="G3440" s="549"/>
    </row>
    <row r="3441" spans="2:7">
      <c r="B3441" s="549"/>
      <c r="C3441" s="549"/>
      <c r="D3441" s="549"/>
      <c r="E3441" s="549"/>
      <c r="F3441" s="549"/>
      <c r="G3441" s="549"/>
    </row>
    <row r="3442" spans="2:7">
      <c r="B3442" s="549"/>
      <c r="C3442" s="549"/>
      <c r="D3442" s="549"/>
      <c r="E3442" s="549"/>
      <c r="F3442" s="549"/>
      <c r="G3442" s="549"/>
    </row>
    <row r="3443" spans="2:7">
      <c r="B3443" s="549"/>
      <c r="C3443" s="549"/>
      <c r="D3443" s="549"/>
      <c r="E3443" s="549"/>
      <c r="F3443" s="549"/>
      <c r="G3443" s="549"/>
    </row>
    <row r="3444" spans="2:7">
      <c r="B3444" s="549"/>
      <c r="C3444" s="549"/>
      <c r="D3444" s="549"/>
      <c r="E3444" s="549"/>
      <c r="F3444" s="549"/>
      <c r="G3444" s="549"/>
    </row>
    <row r="3445" spans="2:7">
      <c r="B3445" s="549"/>
      <c r="C3445" s="549"/>
      <c r="D3445" s="549"/>
      <c r="E3445" s="549"/>
      <c r="F3445" s="549"/>
      <c r="G3445" s="549"/>
    </row>
    <row r="3446" spans="2:7">
      <c r="B3446" s="549"/>
      <c r="C3446" s="549"/>
      <c r="D3446" s="549"/>
      <c r="E3446" s="549"/>
      <c r="F3446" s="549"/>
      <c r="G3446" s="549"/>
    </row>
    <row r="3447" spans="2:7">
      <c r="B3447" s="549"/>
      <c r="C3447" s="549"/>
      <c r="D3447" s="549"/>
      <c r="E3447" s="549"/>
      <c r="F3447" s="549"/>
      <c r="G3447" s="549"/>
    </row>
    <row r="3448" spans="2:7">
      <c r="B3448" s="549"/>
      <c r="C3448" s="549"/>
      <c r="D3448" s="549"/>
      <c r="E3448" s="549"/>
      <c r="F3448" s="549"/>
      <c r="G3448" s="549"/>
    </row>
    <row r="3449" spans="2:7">
      <c r="B3449" s="549"/>
      <c r="C3449" s="549"/>
      <c r="D3449" s="549"/>
      <c r="E3449" s="549"/>
      <c r="F3449" s="549"/>
      <c r="G3449" s="549"/>
    </row>
    <row r="3450" spans="2:7">
      <c r="B3450" s="549"/>
      <c r="C3450" s="549"/>
      <c r="D3450" s="549"/>
      <c r="E3450" s="549"/>
      <c r="F3450" s="549"/>
      <c r="G3450" s="549"/>
    </row>
    <row r="3451" spans="2:7">
      <c r="B3451" s="549"/>
      <c r="C3451" s="549"/>
      <c r="D3451" s="549"/>
      <c r="E3451" s="549"/>
      <c r="F3451" s="549"/>
      <c r="G3451" s="549"/>
    </row>
    <row r="3452" spans="2:7">
      <c r="B3452" s="549"/>
      <c r="C3452" s="549"/>
      <c r="D3452" s="549"/>
      <c r="E3452" s="549"/>
      <c r="F3452" s="549"/>
      <c r="G3452" s="549"/>
    </row>
    <row r="3453" spans="2:7">
      <c r="B3453" s="549"/>
      <c r="C3453" s="549"/>
      <c r="D3453" s="549"/>
      <c r="E3453" s="549"/>
      <c r="F3453" s="549"/>
      <c r="G3453" s="549"/>
    </row>
    <row r="3454" spans="2:7">
      <c r="B3454" s="549"/>
      <c r="C3454" s="549"/>
      <c r="D3454" s="549"/>
      <c r="E3454" s="549"/>
      <c r="F3454" s="549"/>
      <c r="G3454" s="549"/>
    </row>
    <row r="3455" spans="2:7">
      <c r="B3455" s="549"/>
      <c r="C3455" s="549"/>
      <c r="D3455" s="549"/>
      <c r="E3455" s="549"/>
      <c r="F3455" s="549"/>
      <c r="G3455" s="549"/>
    </row>
    <row r="3456" spans="2:7">
      <c r="B3456" s="549"/>
      <c r="C3456" s="549"/>
      <c r="D3456" s="549"/>
      <c r="E3456" s="549"/>
      <c r="F3456" s="549"/>
      <c r="G3456" s="549"/>
    </row>
    <row r="3457" spans="2:7">
      <c r="B3457" s="549"/>
      <c r="C3457" s="549"/>
      <c r="D3457" s="549"/>
      <c r="E3457" s="549"/>
      <c r="F3457" s="549"/>
      <c r="G3457" s="549"/>
    </row>
    <row r="3458" spans="2:7">
      <c r="B3458" s="549"/>
      <c r="C3458" s="549"/>
      <c r="D3458" s="549"/>
      <c r="E3458" s="549"/>
      <c r="F3458" s="549"/>
      <c r="G3458" s="549"/>
    </row>
    <row r="3459" spans="2:7">
      <c r="B3459" s="549"/>
      <c r="C3459" s="549"/>
      <c r="D3459" s="549"/>
      <c r="E3459" s="549"/>
      <c r="F3459" s="549"/>
      <c r="G3459" s="549"/>
    </row>
    <row r="3460" spans="2:7">
      <c r="B3460" s="549"/>
      <c r="C3460" s="549"/>
      <c r="D3460" s="549"/>
      <c r="E3460" s="549"/>
      <c r="F3460" s="549"/>
      <c r="G3460" s="549"/>
    </row>
    <row r="3461" spans="2:7">
      <c r="B3461" s="549"/>
      <c r="C3461" s="549"/>
      <c r="D3461" s="549"/>
      <c r="E3461" s="549"/>
      <c r="F3461" s="549"/>
      <c r="G3461" s="549"/>
    </row>
    <row r="3462" spans="2:7">
      <c r="B3462" s="549"/>
      <c r="C3462" s="549"/>
      <c r="D3462" s="549"/>
      <c r="E3462" s="549"/>
      <c r="F3462" s="549"/>
      <c r="G3462" s="549"/>
    </row>
    <row r="3463" spans="2:7">
      <c r="B3463" s="549"/>
      <c r="C3463" s="549"/>
      <c r="D3463" s="549"/>
      <c r="E3463" s="549"/>
      <c r="F3463" s="549"/>
      <c r="G3463" s="549"/>
    </row>
    <row r="3464" spans="2:7">
      <c r="B3464" s="549"/>
      <c r="C3464" s="549"/>
      <c r="D3464" s="549"/>
      <c r="E3464" s="549"/>
      <c r="F3464" s="549"/>
      <c r="G3464" s="549"/>
    </row>
    <row r="3465" spans="2:7">
      <c r="B3465" s="549"/>
      <c r="C3465" s="549"/>
      <c r="D3465" s="549"/>
      <c r="E3465" s="549"/>
      <c r="F3465" s="549"/>
      <c r="G3465" s="549"/>
    </row>
    <row r="3466" spans="2:7">
      <c r="B3466" s="549"/>
      <c r="C3466" s="549"/>
      <c r="D3466" s="549"/>
      <c r="E3466" s="549"/>
      <c r="F3466" s="549"/>
      <c r="G3466" s="549"/>
    </row>
    <row r="3467" spans="2:7">
      <c r="B3467" s="549"/>
      <c r="C3467" s="549"/>
      <c r="D3467" s="549"/>
      <c r="E3467" s="549"/>
      <c r="F3467" s="549"/>
      <c r="G3467" s="549"/>
    </row>
    <row r="3468" spans="2:7">
      <c r="B3468" s="549"/>
      <c r="C3468" s="549"/>
      <c r="D3468" s="549"/>
      <c r="E3468" s="549"/>
      <c r="F3468" s="549"/>
      <c r="G3468" s="549"/>
    </row>
    <row r="3469" spans="2:7">
      <c r="B3469" s="549"/>
      <c r="C3469" s="549"/>
      <c r="D3469" s="549"/>
      <c r="E3469" s="549"/>
      <c r="F3469" s="549"/>
      <c r="G3469" s="549"/>
    </row>
    <row r="3470" spans="2:7">
      <c r="B3470" s="549"/>
      <c r="C3470" s="549"/>
      <c r="D3470" s="549"/>
      <c r="E3470" s="549"/>
      <c r="F3470" s="549"/>
      <c r="G3470" s="549"/>
    </row>
    <row r="3471" spans="2:7">
      <c r="B3471" s="549"/>
      <c r="C3471" s="549"/>
      <c r="D3471" s="549"/>
      <c r="E3471" s="549"/>
      <c r="F3471" s="549"/>
      <c r="G3471" s="549"/>
    </row>
    <row r="3472" spans="2:7">
      <c r="B3472" s="549"/>
      <c r="C3472" s="549"/>
      <c r="D3472" s="549"/>
      <c r="E3472" s="549"/>
      <c r="F3472" s="549"/>
      <c r="G3472" s="549"/>
    </row>
    <row r="3473" spans="2:7">
      <c r="B3473" s="549"/>
      <c r="C3473" s="549"/>
      <c r="D3473" s="549"/>
      <c r="E3473" s="549"/>
      <c r="F3473" s="549"/>
      <c r="G3473" s="549"/>
    </row>
    <row r="3474" spans="2:7">
      <c r="B3474" s="549"/>
      <c r="C3474" s="549"/>
      <c r="D3474" s="549"/>
      <c r="E3474" s="549"/>
      <c r="F3474" s="549"/>
      <c r="G3474" s="549"/>
    </row>
    <row r="3475" spans="2:7">
      <c r="B3475" s="549"/>
      <c r="C3475" s="549"/>
      <c r="D3475" s="549"/>
      <c r="E3475" s="549"/>
      <c r="F3475" s="549"/>
      <c r="G3475" s="549"/>
    </row>
    <row r="3476" spans="2:7">
      <c r="B3476" s="549"/>
      <c r="C3476" s="549"/>
      <c r="D3476" s="549"/>
      <c r="E3476" s="549"/>
      <c r="F3476" s="549"/>
      <c r="G3476" s="549"/>
    </row>
    <row r="3477" spans="2:7">
      <c r="B3477" s="549"/>
      <c r="C3477" s="549"/>
      <c r="D3477" s="549"/>
      <c r="E3477" s="549"/>
      <c r="F3477" s="549"/>
      <c r="G3477" s="549"/>
    </row>
    <row r="3478" spans="2:7">
      <c r="B3478" s="549"/>
      <c r="C3478" s="549"/>
      <c r="D3478" s="549"/>
      <c r="E3478" s="549"/>
      <c r="F3478" s="549"/>
      <c r="G3478" s="549"/>
    </row>
    <row r="3479" spans="2:7">
      <c r="B3479" s="549"/>
      <c r="C3479" s="549"/>
      <c r="D3479" s="549"/>
      <c r="E3479" s="549"/>
      <c r="F3479" s="549"/>
      <c r="G3479" s="549"/>
    </row>
    <row r="3480" spans="2:7">
      <c r="B3480" s="549"/>
      <c r="C3480" s="549"/>
      <c r="D3480" s="549"/>
      <c r="E3480" s="549"/>
      <c r="F3480" s="549"/>
      <c r="G3480" s="549"/>
    </row>
    <row r="3481" spans="2:7">
      <c r="B3481" s="549"/>
      <c r="C3481" s="549"/>
      <c r="D3481" s="549"/>
      <c r="E3481" s="549"/>
      <c r="F3481" s="549"/>
      <c r="G3481" s="549"/>
    </row>
    <row r="3482" spans="2:7">
      <c r="B3482" s="549"/>
      <c r="C3482" s="549"/>
      <c r="D3482" s="549"/>
      <c r="E3482" s="549"/>
      <c r="F3482" s="549"/>
      <c r="G3482" s="549"/>
    </row>
    <row r="3483" spans="2:7">
      <c r="B3483" s="549"/>
      <c r="C3483" s="549"/>
      <c r="D3483" s="549"/>
      <c r="E3483" s="549"/>
      <c r="F3483" s="549"/>
      <c r="G3483" s="549"/>
    </row>
    <row r="3484" spans="2:7">
      <c r="B3484" s="549"/>
      <c r="C3484" s="549"/>
      <c r="D3484" s="549"/>
      <c r="E3484" s="549"/>
      <c r="F3484" s="549"/>
      <c r="G3484" s="549"/>
    </row>
    <row r="3485" spans="2:7">
      <c r="B3485" s="549"/>
      <c r="C3485" s="549"/>
      <c r="D3485" s="549"/>
      <c r="E3485" s="549"/>
      <c r="F3485" s="549"/>
      <c r="G3485" s="549"/>
    </row>
    <row r="3486" spans="2:7">
      <c r="B3486" s="549"/>
      <c r="C3486" s="549"/>
      <c r="D3486" s="549"/>
      <c r="E3486" s="549"/>
      <c r="F3486" s="549"/>
      <c r="G3486" s="549"/>
    </row>
    <row r="3487" spans="2:7">
      <c r="B3487" s="549"/>
      <c r="C3487" s="549"/>
      <c r="D3487" s="549"/>
      <c r="E3487" s="549"/>
      <c r="F3487" s="549"/>
      <c r="G3487" s="549"/>
    </row>
    <row r="3488" spans="2:7">
      <c r="B3488" s="549"/>
      <c r="C3488" s="549"/>
      <c r="D3488" s="549"/>
      <c r="E3488" s="549"/>
      <c r="F3488" s="549"/>
      <c r="G3488" s="549"/>
    </row>
    <row r="3489" spans="2:7">
      <c r="B3489" s="549"/>
      <c r="C3489" s="549"/>
      <c r="D3489" s="549"/>
      <c r="E3489" s="549"/>
      <c r="F3489" s="549"/>
      <c r="G3489" s="549"/>
    </row>
    <row r="3490" spans="2:7">
      <c r="B3490" s="549"/>
      <c r="C3490" s="549"/>
      <c r="D3490" s="549"/>
      <c r="E3490" s="549"/>
      <c r="F3490" s="549"/>
      <c r="G3490" s="549"/>
    </row>
    <row r="3491" spans="2:7">
      <c r="B3491" s="549"/>
      <c r="C3491" s="549"/>
      <c r="D3491" s="549"/>
      <c r="E3491" s="549"/>
      <c r="F3491" s="549"/>
      <c r="G3491" s="549"/>
    </row>
    <row r="3492" spans="2:7">
      <c r="B3492" s="549"/>
      <c r="C3492" s="549"/>
      <c r="D3492" s="549"/>
      <c r="E3492" s="549"/>
      <c r="F3492" s="549"/>
      <c r="G3492" s="549"/>
    </row>
    <row r="3493" spans="2:7">
      <c r="B3493" s="549"/>
      <c r="C3493" s="549"/>
      <c r="D3493" s="549"/>
      <c r="E3493" s="549"/>
      <c r="F3493" s="549"/>
      <c r="G3493" s="549"/>
    </row>
    <row r="3494" spans="2:7">
      <c r="B3494" s="549"/>
      <c r="C3494" s="549"/>
      <c r="D3494" s="549"/>
      <c r="E3494" s="549"/>
      <c r="F3494" s="549"/>
      <c r="G3494" s="549"/>
    </row>
    <row r="3495" spans="2:7">
      <c r="B3495" s="549"/>
      <c r="C3495" s="549"/>
      <c r="D3495" s="549"/>
      <c r="E3495" s="549"/>
      <c r="F3495" s="549"/>
      <c r="G3495" s="549"/>
    </row>
    <row r="3496" spans="2:7">
      <c r="B3496" s="549"/>
      <c r="C3496" s="549"/>
      <c r="D3496" s="549"/>
      <c r="E3496" s="549"/>
      <c r="F3496" s="549"/>
      <c r="G3496" s="549"/>
    </row>
    <row r="3497" spans="2:7">
      <c r="B3497" s="549"/>
      <c r="C3497" s="549"/>
      <c r="D3497" s="549"/>
      <c r="E3497" s="549"/>
      <c r="F3497" s="549"/>
      <c r="G3497" s="549"/>
    </row>
    <row r="3498" spans="2:7">
      <c r="B3498" s="549"/>
      <c r="C3498" s="549"/>
      <c r="D3498" s="549"/>
      <c r="E3498" s="549"/>
      <c r="F3498" s="549"/>
      <c r="G3498" s="549"/>
    </row>
    <row r="3499" spans="2:7">
      <c r="B3499" s="549"/>
      <c r="C3499" s="549"/>
      <c r="D3499" s="549"/>
      <c r="E3499" s="549"/>
      <c r="F3499" s="549"/>
      <c r="G3499" s="549"/>
    </row>
    <row r="3500" spans="2:7">
      <c r="B3500" s="549"/>
      <c r="C3500" s="549"/>
      <c r="D3500" s="549"/>
      <c r="E3500" s="549"/>
      <c r="F3500" s="549"/>
      <c r="G3500" s="549"/>
    </row>
    <row r="3501" spans="2:7">
      <c r="B3501" s="549"/>
      <c r="C3501" s="549"/>
      <c r="D3501" s="549"/>
      <c r="E3501" s="549"/>
      <c r="F3501" s="549"/>
      <c r="G3501" s="549"/>
    </row>
    <row r="3502" spans="2:7">
      <c r="B3502" s="549"/>
      <c r="C3502" s="549"/>
      <c r="D3502" s="549"/>
      <c r="E3502" s="549"/>
      <c r="F3502" s="549"/>
      <c r="G3502" s="549"/>
    </row>
    <row r="3503" spans="2:7">
      <c r="B3503" s="549"/>
      <c r="C3503" s="549"/>
      <c r="D3503" s="549"/>
      <c r="E3503" s="549"/>
      <c r="F3503" s="549"/>
      <c r="G3503" s="549"/>
    </row>
    <row r="3504" spans="2:7">
      <c r="B3504" s="549"/>
      <c r="C3504" s="549"/>
      <c r="D3504" s="549"/>
      <c r="E3504" s="549"/>
      <c r="F3504" s="549"/>
      <c r="G3504" s="549"/>
    </row>
    <row r="3505" spans="2:7">
      <c r="B3505" s="549"/>
      <c r="C3505" s="549"/>
      <c r="D3505" s="549"/>
      <c r="E3505" s="549"/>
      <c r="F3505" s="549"/>
      <c r="G3505" s="549"/>
    </row>
    <row r="3506" spans="2:7">
      <c r="B3506" s="549"/>
      <c r="C3506" s="549"/>
      <c r="D3506" s="549"/>
      <c r="E3506" s="549"/>
      <c r="F3506" s="549"/>
      <c r="G3506" s="549"/>
    </row>
    <row r="3507" spans="2:7">
      <c r="B3507" s="549"/>
      <c r="C3507" s="549"/>
      <c r="D3507" s="549"/>
      <c r="E3507" s="549"/>
      <c r="F3507" s="549"/>
      <c r="G3507" s="549"/>
    </row>
    <row r="3508" spans="2:7">
      <c r="B3508" s="549"/>
      <c r="C3508" s="549"/>
      <c r="D3508" s="549"/>
      <c r="E3508" s="549"/>
      <c r="F3508" s="549"/>
      <c r="G3508" s="549"/>
    </row>
    <row r="3509" spans="2:7">
      <c r="B3509" s="549"/>
      <c r="C3509" s="549"/>
      <c r="D3509" s="549"/>
      <c r="E3509" s="549"/>
      <c r="F3509" s="549"/>
      <c r="G3509" s="549"/>
    </row>
    <row r="3510" spans="2:7">
      <c r="B3510" s="549"/>
      <c r="C3510" s="549"/>
      <c r="D3510" s="549"/>
      <c r="E3510" s="549"/>
      <c r="F3510" s="549"/>
      <c r="G3510" s="549"/>
    </row>
    <row r="3511" spans="2:7">
      <c r="B3511" s="549"/>
      <c r="C3511" s="549"/>
      <c r="D3511" s="549"/>
      <c r="E3511" s="549"/>
      <c r="F3511" s="549"/>
      <c r="G3511" s="549"/>
    </row>
    <row r="3512" spans="2:7">
      <c r="B3512" s="549"/>
      <c r="C3512" s="549"/>
      <c r="D3512" s="549"/>
      <c r="E3512" s="549"/>
      <c r="F3512" s="549"/>
      <c r="G3512" s="549"/>
    </row>
    <row r="3513" spans="2:7">
      <c r="B3513" s="549"/>
      <c r="C3513" s="549"/>
      <c r="D3513" s="549"/>
      <c r="E3513" s="549"/>
      <c r="F3513" s="549"/>
      <c r="G3513" s="549"/>
    </row>
    <row r="3514" spans="2:7">
      <c r="B3514" s="549"/>
      <c r="C3514" s="549"/>
      <c r="D3514" s="549"/>
      <c r="E3514" s="549"/>
      <c r="F3514" s="549"/>
      <c r="G3514" s="549"/>
    </row>
    <row r="3515" spans="2:7">
      <c r="B3515" s="549"/>
      <c r="C3515" s="549"/>
      <c r="D3515" s="549"/>
      <c r="E3515" s="549"/>
      <c r="F3515" s="549"/>
      <c r="G3515" s="549"/>
    </row>
    <row r="3516" spans="2:7">
      <c r="B3516" s="549"/>
      <c r="C3516" s="549"/>
      <c r="D3516" s="549"/>
      <c r="E3516" s="549"/>
      <c r="F3516" s="549"/>
      <c r="G3516" s="549"/>
    </row>
    <row r="3517" spans="2:7">
      <c r="B3517" s="549"/>
      <c r="C3517" s="549"/>
      <c r="D3517" s="549"/>
      <c r="E3517" s="549"/>
      <c r="F3517" s="549"/>
      <c r="G3517" s="549"/>
    </row>
    <row r="3518" spans="2:7">
      <c r="B3518" s="549"/>
      <c r="C3518" s="549"/>
      <c r="D3518" s="549"/>
      <c r="E3518" s="549"/>
      <c r="F3518" s="549"/>
      <c r="G3518" s="549"/>
    </row>
    <row r="3519" spans="2:7">
      <c r="B3519" s="549"/>
      <c r="C3519" s="549"/>
      <c r="D3519" s="549"/>
      <c r="E3519" s="549"/>
      <c r="F3519" s="549"/>
      <c r="G3519" s="549"/>
    </row>
    <row r="3520" spans="2:7">
      <c r="B3520" s="549"/>
      <c r="C3520" s="549"/>
      <c r="D3520" s="549"/>
      <c r="E3520" s="549"/>
      <c r="F3520" s="549"/>
      <c r="G3520" s="549"/>
    </row>
    <row r="3521" spans="2:7">
      <c r="B3521" s="549"/>
      <c r="C3521" s="549"/>
      <c r="D3521" s="549"/>
      <c r="E3521" s="549"/>
      <c r="F3521" s="549"/>
      <c r="G3521" s="549"/>
    </row>
    <row r="3522" spans="2:7">
      <c r="B3522" s="549"/>
      <c r="C3522" s="549"/>
      <c r="D3522" s="549"/>
      <c r="E3522" s="549"/>
      <c r="F3522" s="549"/>
      <c r="G3522" s="549"/>
    </row>
    <row r="3523" spans="2:7">
      <c r="B3523" s="549"/>
      <c r="C3523" s="549"/>
      <c r="D3523" s="549"/>
      <c r="E3523" s="549"/>
      <c r="F3523" s="549"/>
      <c r="G3523" s="549"/>
    </row>
    <row r="3524" spans="2:7">
      <c r="B3524" s="549"/>
      <c r="C3524" s="549"/>
      <c r="D3524" s="549"/>
      <c r="E3524" s="549"/>
      <c r="F3524" s="549"/>
      <c r="G3524" s="549"/>
    </row>
    <row r="3525" spans="2:7">
      <c r="B3525" s="549"/>
      <c r="C3525" s="549"/>
      <c r="D3525" s="549"/>
      <c r="E3525" s="549"/>
      <c r="F3525" s="549"/>
      <c r="G3525" s="549"/>
    </row>
    <row r="3526" spans="2:7">
      <c r="B3526" s="549"/>
      <c r="C3526" s="549"/>
      <c r="D3526" s="549"/>
      <c r="E3526" s="549"/>
      <c r="F3526" s="549"/>
      <c r="G3526" s="549"/>
    </row>
    <row r="3527" spans="2:7">
      <c r="B3527" s="549"/>
      <c r="C3527" s="549"/>
      <c r="D3527" s="549"/>
      <c r="E3527" s="549"/>
      <c r="F3527" s="549"/>
      <c r="G3527" s="549"/>
    </row>
    <row r="3528" spans="2:7">
      <c r="B3528" s="549"/>
      <c r="C3528" s="549"/>
      <c r="D3528" s="549"/>
      <c r="E3528" s="549"/>
      <c r="F3528" s="549"/>
      <c r="G3528" s="549"/>
    </row>
    <row r="3529" spans="2:7">
      <c r="B3529" s="549"/>
      <c r="C3529" s="549"/>
      <c r="D3529" s="549"/>
      <c r="E3529" s="549"/>
      <c r="F3529" s="549"/>
      <c r="G3529" s="549"/>
    </row>
    <row r="3530" spans="2:7">
      <c r="B3530" s="549"/>
      <c r="C3530" s="549"/>
      <c r="D3530" s="549"/>
      <c r="E3530" s="549"/>
      <c r="F3530" s="549"/>
      <c r="G3530" s="549"/>
    </row>
    <row r="3531" spans="2:7">
      <c r="B3531" s="549"/>
      <c r="C3531" s="549"/>
      <c r="D3531" s="549"/>
      <c r="E3531" s="549"/>
      <c r="F3531" s="549"/>
      <c r="G3531" s="549"/>
    </row>
    <row r="3532" spans="2:7">
      <c r="B3532" s="549"/>
      <c r="C3532" s="549"/>
      <c r="D3532" s="549"/>
      <c r="E3532" s="549"/>
      <c r="F3532" s="549"/>
      <c r="G3532" s="549"/>
    </row>
    <row r="3533" spans="2:7">
      <c r="B3533" s="549"/>
      <c r="C3533" s="549"/>
      <c r="D3533" s="549"/>
      <c r="E3533" s="549"/>
      <c r="F3533" s="549"/>
      <c r="G3533" s="549"/>
    </row>
    <row r="3534" spans="2:7">
      <c r="B3534" s="549"/>
      <c r="C3534" s="549"/>
      <c r="D3534" s="549"/>
      <c r="E3534" s="549"/>
      <c r="F3534" s="549"/>
      <c r="G3534" s="549"/>
    </row>
    <row r="3535" spans="2:7">
      <c r="B3535" s="549"/>
      <c r="C3535" s="549"/>
      <c r="D3535" s="549"/>
      <c r="E3535" s="549"/>
      <c r="F3535" s="549"/>
      <c r="G3535" s="549"/>
    </row>
    <row r="3536" spans="2:7">
      <c r="B3536" s="549"/>
      <c r="C3536" s="549"/>
      <c r="D3536" s="549"/>
      <c r="E3536" s="549"/>
      <c r="F3536" s="549"/>
      <c r="G3536" s="549"/>
    </row>
    <row r="3537" spans="2:7">
      <c r="B3537" s="549"/>
      <c r="C3537" s="549"/>
      <c r="D3537" s="549"/>
      <c r="E3537" s="549"/>
      <c r="F3537" s="549"/>
      <c r="G3537" s="549"/>
    </row>
    <row r="3538" spans="2:7">
      <c r="B3538" s="549"/>
      <c r="C3538" s="549"/>
      <c r="D3538" s="549"/>
      <c r="E3538" s="549"/>
      <c r="F3538" s="549"/>
      <c r="G3538" s="549"/>
    </row>
    <row r="3539" spans="2:7">
      <c r="B3539" s="549"/>
      <c r="C3539" s="549"/>
      <c r="D3539" s="549"/>
      <c r="E3539" s="549"/>
      <c r="F3539" s="549"/>
      <c r="G3539" s="549"/>
    </row>
    <row r="3540" spans="2:7">
      <c r="B3540" s="549"/>
      <c r="C3540" s="549"/>
      <c r="D3540" s="549"/>
      <c r="E3540" s="549"/>
      <c r="F3540" s="549"/>
      <c r="G3540" s="549"/>
    </row>
    <row r="3541" spans="2:7">
      <c r="B3541" s="549"/>
      <c r="C3541" s="549"/>
      <c r="D3541" s="549"/>
      <c r="E3541" s="549"/>
      <c r="F3541" s="549"/>
      <c r="G3541" s="549"/>
    </row>
    <row r="3542" spans="2:7">
      <c r="B3542" s="549"/>
      <c r="C3542" s="549"/>
      <c r="D3542" s="549"/>
      <c r="E3542" s="549"/>
      <c r="F3542" s="549"/>
      <c r="G3542" s="549"/>
    </row>
    <row r="3543" spans="2:7">
      <c r="B3543" s="549"/>
      <c r="C3543" s="549"/>
      <c r="D3543" s="549"/>
      <c r="E3543" s="549"/>
      <c r="F3543" s="549"/>
      <c r="G3543" s="549"/>
    </row>
    <row r="3544" spans="2:7">
      <c r="B3544" s="549"/>
      <c r="C3544" s="549"/>
      <c r="D3544" s="549"/>
      <c r="E3544" s="549"/>
      <c r="F3544" s="549"/>
      <c r="G3544" s="549"/>
    </row>
    <row r="3545" spans="2:7">
      <c r="B3545" s="549"/>
      <c r="C3545" s="549"/>
      <c r="D3545" s="549"/>
      <c r="E3545" s="549"/>
      <c r="F3545" s="549"/>
      <c r="G3545" s="549"/>
    </row>
    <row r="3546" spans="2:7">
      <c r="B3546" s="549"/>
      <c r="C3546" s="549"/>
      <c r="D3546" s="549"/>
      <c r="E3546" s="549"/>
      <c r="F3546" s="549"/>
      <c r="G3546" s="549"/>
    </row>
    <row r="3547" spans="2:7">
      <c r="B3547" s="549"/>
      <c r="C3547" s="549"/>
      <c r="D3547" s="549"/>
      <c r="E3547" s="549"/>
      <c r="F3547" s="549"/>
      <c r="G3547" s="549"/>
    </row>
    <row r="3548" spans="2:7">
      <c r="B3548" s="549"/>
      <c r="C3548" s="549"/>
      <c r="D3548" s="549"/>
      <c r="E3548" s="549"/>
      <c r="F3548" s="549"/>
      <c r="G3548" s="549"/>
    </row>
    <row r="3549" spans="2:7">
      <c r="B3549" s="549"/>
      <c r="C3549" s="549"/>
      <c r="D3549" s="549"/>
      <c r="E3549" s="549"/>
      <c r="F3549" s="549"/>
      <c r="G3549" s="549"/>
    </row>
    <row r="3550" spans="2:7">
      <c r="B3550" s="549"/>
      <c r="C3550" s="549"/>
      <c r="D3550" s="549"/>
      <c r="E3550" s="549"/>
      <c r="F3550" s="549"/>
      <c r="G3550" s="549"/>
    </row>
    <row r="3551" spans="2:7">
      <c r="B3551" s="549"/>
      <c r="C3551" s="549"/>
      <c r="D3551" s="549"/>
      <c r="E3551" s="549"/>
      <c r="F3551" s="549"/>
      <c r="G3551" s="549"/>
    </row>
    <row r="3552" spans="2:7">
      <c r="B3552" s="549"/>
      <c r="C3552" s="549"/>
      <c r="D3552" s="549"/>
      <c r="E3552" s="549"/>
      <c r="F3552" s="549"/>
      <c r="G3552" s="549"/>
    </row>
    <row r="3553" spans="2:7">
      <c r="B3553" s="549"/>
      <c r="C3553" s="549"/>
      <c r="D3553" s="549"/>
      <c r="E3553" s="549"/>
      <c r="F3553" s="549"/>
      <c r="G3553" s="549"/>
    </row>
    <row r="3554" spans="2:7">
      <c r="B3554" s="549"/>
      <c r="C3554" s="549"/>
      <c r="D3554" s="549"/>
      <c r="E3554" s="549"/>
      <c r="F3554" s="549"/>
      <c r="G3554" s="549"/>
    </row>
    <row r="3555" spans="2:7">
      <c r="B3555" s="549"/>
      <c r="C3555" s="549"/>
      <c r="D3555" s="549"/>
      <c r="E3555" s="549"/>
      <c r="F3555" s="549"/>
      <c r="G3555" s="549"/>
    </row>
    <row r="3556" spans="2:7">
      <c r="B3556" s="549"/>
      <c r="C3556" s="549"/>
      <c r="D3556" s="549"/>
      <c r="E3556" s="549"/>
      <c r="F3556" s="549"/>
      <c r="G3556" s="549"/>
    </row>
    <row r="3557" spans="2:7">
      <c r="B3557" s="549"/>
      <c r="C3557" s="549"/>
      <c r="D3557" s="549"/>
      <c r="E3557" s="549"/>
      <c r="F3557" s="549"/>
      <c r="G3557" s="549"/>
    </row>
    <row r="3558" spans="2:7">
      <c r="B3558" s="549"/>
      <c r="C3558" s="549"/>
      <c r="D3558" s="549"/>
      <c r="E3558" s="549"/>
      <c r="F3558" s="549"/>
      <c r="G3558" s="549"/>
    </row>
    <row r="3559" spans="2:7">
      <c r="B3559" s="549"/>
      <c r="C3559" s="549"/>
      <c r="D3559" s="549"/>
      <c r="E3559" s="549"/>
      <c r="F3559" s="549"/>
      <c r="G3559" s="549"/>
    </row>
    <row r="3560" spans="2:7">
      <c r="B3560" s="549"/>
      <c r="C3560" s="549"/>
      <c r="D3560" s="549"/>
      <c r="E3560" s="549"/>
      <c r="F3560" s="549"/>
      <c r="G3560" s="549"/>
    </row>
    <row r="3561" spans="2:7">
      <c r="B3561" s="549"/>
      <c r="C3561" s="549"/>
      <c r="D3561" s="549"/>
      <c r="E3561" s="549"/>
      <c r="F3561" s="549"/>
      <c r="G3561" s="549"/>
    </row>
    <row r="3562" spans="2:7">
      <c r="B3562" s="549"/>
      <c r="C3562" s="549"/>
      <c r="D3562" s="549"/>
      <c r="E3562" s="549"/>
      <c r="F3562" s="549"/>
      <c r="G3562" s="549"/>
    </row>
    <row r="3563" spans="2:7">
      <c r="B3563" s="549"/>
      <c r="C3563" s="549"/>
      <c r="D3563" s="549"/>
      <c r="E3563" s="549"/>
      <c r="F3563" s="549"/>
      <c r="G3563" s="549"/>
    </row>
    <row r="3564" spans="2:7">
      <c r="B3564" s="549"/>
      <c r="C3564" s="549"/>
      <c r="D3564" s="549"/>
      <c r="E3564" s="549"/>
      <c r="F3564" s="549"/>
      <c r="G3564" s="549"/>
    </row>
    <row r="3565" spans="2:7">
      <c r="B3565" s="549"/>
      <c r="C3565" s="549"/>
      <c r="D3565" s="549"/>
      <c r="E3565" s="549"/>
      <c r="F3565" s="549"/>
      <c r="G3565" s="549"/>
    </row>
    <row r="3566" spans="2:7">
      <c r="B3566" s="549"/>
      <c r="C3566" s="549"/>
      <c r="D3566" s="549"/>
      <c r="E3566" s="549"/>
      <c r="F3566" s="549"/>
      <c r="G3566" s="549"/>
    </row>
    <row r="3567" spans="2:7">
      <c r="B3567" s="549"/>
      <c r="C3567" s="549"/>
      <c r="D3567" s="549"/>
      <c r="E3567" s="549"/>
      <c r="F3567" s="549"/>
      <c r="G3567" s="549"/>
    </row>
    <row r="3568" spans="2:7">
      <c r="B3568" s="549"/>
      <c r="C3568" s="549"/>
      <c r="D3568" s="549"/>
      <c r="E3568" s="549"/>
      <c r="F3568" s="549"/>
      <c r="G3568" s="549"/>
    </row>
    <row r="3569" spans="2:7">
      <c r="B3569" s="549"/>
      <c r="C3569" s="549"/>
      <c r="D3569" s="549"/>
      <c r="E3569" s="549"/>
      <c r="F3569" s="549"/>
      <c r="G3569" s="549"/>
    </row>
    <row r="3570" spans="2:7">
      <c r="B3570" s="549"/>
      <c r="C3570" s="549"/>
      <c r="D3570" s="549"/>
      <c r="E3570" s="549"/>
      <c r="F3570" s="549"/>
      <c r="G3570" s="549"/>
    </row>
    <row r="3571" spans="2:7">
      <c r="B3571" s="549"/>
      <c r="C3571" s="549"/>
      <c r="D3571" s="549"/>
      <c r="E3571" s="549"/>
      <c r="F3571" s="549"/>
      <c r="G3571" s="549"/>
    </row>
    <row r="3572" spans="2:7">
      <c r="B3572" s="549"/>
      <c r="C3572" s="549"/>
      <c r="D3572" s="549"/>
      <c r="E3572" s="549"/>
      <c r="F3572" s="549"/>
      <c r="G3572" s="549"/>
    </row>
    <row r="3573" spans="2:7">
      <c r="B3573" s="549"/>
      <c r="C3573" s="549"/>
      <c r="D3573" s="549"/>
      <c r="E3573" s="549"/>
      <c r="F3573" s="549"/>
      <c r="G3573" s="549"/>
    </row>
    <row r="3574" spans="2:7">
      <c r="B3574" s="549"/>
      <c r="C3574" s="549"/>
      <c r="D3574" s="549"/>
      <c r="E3574" s="549"/>
      <c r="F3574" s="549"/>
      <c r="G3574" s="549"/>
    </row>
    <row r="3575" spans="2:7">
      <c r="B3575" s="549"/>
      <c r="C3575" s="549"/>
      <c r="D3575" s="549"/>
      <c r="E3575" s="549"/>
      <c r="F3575" s="549"/>
      <c r="G3575" s="549"/>
    </row>
    <row r="3576" spans="2:7">
      <c r="B3576" s="549"/>
      <c r="C3576" s="549"/>
      <c r="D3576" s="549"/>
      <c r="E3576" s="549"/>
      <c r="F3576" s="549"/>
      <c r="G3576" s="549"/>
    </row>
    <row r="3577" spans="2:7">
      <c r="B3577" s="549"/>
      <c r="C3577" s="549"/>
      <c r="D3577" s="549"/>
      <c r="E3577" s="549"/>
      <c r="F3577" s="549"/>
      <c r="G3577" s="549"/>
    </row>
    <row r="3578" spans="2:7">
      <c r="B3578" s="549"/>
      <c r="C3578" s="549"/>
      <c r="D3578" s="549"/>
      <c r="E3578" s="549"/>
      <c r="F3578" s="549"/>
      <c r="G3578" s="549"/>
    </row>
    <row r="3579" spans="2:7">
      <c r="B3579" s="549"/>
      <c r="C3579" s="549"/>
      <c r="D3579" s="549"/>
      <c r="E3579" s="549"/>
      <c r="F3579" s="549"/>
      <c r="G3579" s="549"/>
    </row>
    <row r="3580" spans="2:7">
      <c r="B3580" s="549"/>
      <c r="C3580" s="549"/>
      <c r="D3580" s="549"/>
      <c r="E3580" s="549"/>
      <c r="F3580" s="549"/>
      <c r="G3580" s="549"/>
    </row>
    <row r="3581" spans="2:7">
      <c r="B3581" s="549"/>
      <c r="C3581" s="549"/>
      <c r="D3581" s="549"/>
      <c r="E3581" s="549"/>
      <c r="F3581" s="549"/>
      <c r="G3581" s="549"/>
    </row>
    <row r="3582" spans="2:7">
      <c r="B3582" s="549"/>
      <c r="C3582" s="549"/>
      <c r="D3582" s="549"/>
      <c r="E3582" s="549"/>
      <c r="F3582" s="549"/>
      <c r="G3582" s="549"/>
    </row>
    <row r="3583" spans="2:7">
      <c r="B3583" s="549"/>
      <c r="C3583" s="549"/>
      <c r="D3583" s="549"/>
      <c r="E3583" s="549"/>
      <c r="F3583" s="549"/>
      <c r="G3583" s="549"/>
    </row>
    <row r="3584" spans="2:7">
      <c r="B3584" s="549"/>
      <c r="C3584" s="549"/>
      <c r="D3584" s="549"/>
      <c r="E3584" s="549"/>
      <c r="F3584" s="549"/>
      <c r="G3584" s="549"/>
    </row>
    <row r="3585" spans="2:7">
      <c r="B3585" s="549"/>
      <c r="C3585" s="549"/>
      <c r="D3585" s="549"/>
      <c r="E3585" s="549"/>
      <c r="F3585" s="549"/>
      <c r="G3585" s="549"/>
    </row>
    <row r="3586" spans="2:7">
      <c r="B3586" s="549"/>
      <c r="C3586" s="549"/>
      <c r="D3586" s="549"/>
      <c r="E3586" s="549"/>
      <c r="F3586" s="549"/>
      <c r="G3586" s="549"/>
    </row>
    <row r="3587" spans="2:7">
      <c r="B3587" s="549"/>
      <c r="C3587" s="549"/>
      <c r="D3587" s="549"/>
      <c r="E3587" s="549"/>
      <c r="F3587" s="549"/>
      <c r="G3587" s="549"/>
    </row>
    <row r="3588" spans="2:7">
      <c r="B3588" s="549"/>
      <c r="C3588" s="549"/>
      <c r="D3588" s="549"/>
      <c r="E3588" s="549"/>
      <c r="F3588" s="549"/>
      <c r="G3588" s="549"/>
    </row>
    <row r="3589" spans="2:7">
      <c r="B3589" s="549"/>
      <c r="C3589" s="549"/>
      <c r="D3589" s="549"/>
      <c r="E3589" s="549"/>
      <c r="F3589" s="549"/>
      <c r="G3589" s="549"/>
    </row>
    <row r="3590" spans="2:7">
      <c r="B3590" s="549"/>
      <c r="C3590" s="549"/>
      <c r="D3590" s="549"/>
      <c r="E3590" s="549"/>
      <c r="F3590" s="549"/>
      <c r="G3590" s="549"/>
    </row>
    <row r="3591" spans="2:7">
      <c r="B3591" s="549"/>
      <c r="C3591" s="549"/>
      <c r="D3591" s="549"/>
      <c r="E3591" s="549"/>
      <c r="F3591" s="549"/>
      <c r="G3591" s="549"/>
    </row>
    <row r="3592" spans="2:7">
      <c r="B3592" s="549"/>
      <c r="C3592" s="549"/>
      <c r="D3592" s="549"/>
      <c r="E3592" s="549"/>
      <c r="F3592" s="549"/>
      <c r="G3592" s="549"/>
    </row>
    <row r="3593" spans="2:7">
      <c r="B3593" s="549"/>
      <c r="C3593" s="549"/>
      <c r="D3593" s="549"/>
      <c r="E3593" s="549"/>
      <c r="F3593" s="549"/>
      <c r="G3593" s="549"/>
    </row>
    <row r="3594" spans="2:7">
      <c r="B3594" s="549"/>
      <c r="C3594" s="549"/>
      <c r="D3594" s="549"/>
      <c r="E3594" s="549"/>
      <c r="F3594" s="549"/>
      <c r="G3594" s="549"/>
    </row>
    <row r="3595" spans="2:7">
      <c r="B3595" s="549"/>
      <c r="C3595" s="549"/>
      <c r="D3595" s="549"/>
      <c r="E3595" s="549"/>
      <c r="F3595" s="549"/>
      <c r="G3595" s="549"/>
    </row>
    <row r="3596" spans="2:7">
      <c r="B3596" s="549"/>
      <c r="C3596" s="549"/>
      <c r="D3596" s="549"/>
      <c r="E3596" s="549"/>
      <c r="F3596" s="549"/>
      <c r="G3596" s="549"/>
    </row>
    <row r="3597" spans="2:7">
      <c r="B3597" s="549"/>
      <c r="C3597" s="549"/>
      <c r="D3597" s="549"/>
      <c r="E3597" s="549"/>
      <c r="F3597" s="549"/>
      <c r="G3597" s="549"/>
    </row>
    <row r="3598" spans="2:7">
      <c r="B3598" s="549"/>
      <c r="C3598" s="549"/>
      <c r="D3598" s="549"/>
      <c r="E3598" s="549"/>
      <c r="F3598" s="549"/>
      <c r="G3598" s="549"/>
    </row>
    <row r="3599" spans="2:7">
      <c r="B3599" s="549"/>
      <c r="C3599" s="549"/>
      <c r="D3599" s="549"/>
      <c r="E3599" s="549"/>
      <c r="F3599" s="549"/>
      <c r="G3599" s="549"/>
    </row>
    <row r="3600" spans="2:7">
      <c r="B3600" s="549"/>
      <c r="C3600" s="549"/>
      <c r="D3600" s="549"/>
      <c r="E3600" s="549"/>
      <c r="F3600" s="549"/>
      <c r="G3600" s="549"/>
    </row>
    <row r="3601" spans="2:7">
      <c r="B3601" s="549"/>
      <c r="C3601" s="549"/>
      <c r="D3601" s="549"/>
      <c r="E3601" s="549"/>
      <c r="F3601" s="549"/>
      <c r="G3601" s="549"/>
    </row>
    <row r="3602" spans="2:7">
      <c r="B3602" s="549"/>
      <c r="C3602" s="549"/>
      <c r="D3602" s="549"/>
      <c r="E3602" s="549"/>
      <c r="F3602" s="549"/>
      <c r="G3602" s="549"/>
    </row>
    <row r="3603" spans="2:7">
      <c r="B3603" s="549"/>
      <c r="C3603" s="549"/>
      <c r="D3603" s="549"/>
      <c r="E3603" s="549"/>
      <c r="F3603" s="549"/>
      <c r="G3603" s="549"/>
    </row>
    <row r="3604" spans="2:7">
      <c r="B3604" s="549"/>
      <c r="C3604" s="549"/>
      <c r="D3604" s="549"/>
      <c r="E3604" s="549"/>
      <c r="F3604" s="549"/>
      <c r="G3604" s="549"/>
    </row>
    <row r="3605" spans="2:7">
      <c r="B3605" s="549"/>
      <c r="C3605" s="549"/>
      <c r="D3605" s="549"/>
      <c r="E3605" s="549"/>
      <c r="F3605" s="549"/>
      <c r="G3605" s="549"/>
    </row>
    <row r="3606" spans="2:7">
      <c r="B3606" s="549"/>
      <c r="C3606" s="549"/>
      <c r="D3606" s="549"/>
      <c r="E3606" s="549"/>
      <c r="F3606" s="549"/>
      <c r="G3606" s="549"/>
    </row>
    <row r="3607" spans="2:7">
      <c r="B3607" s="549"/>
      <c r="C3607" s="549"/>
      <c r="D3607" s="549"/>
      <c r="E3607" s="549"/>
      <c r="F3607" s="549"/>
      <c r="G3607" s="549"/>
    </row>
    <row r="3608" spans="2:7">
      <c r="B3608" s="549"/>
      <c r="C3608" s="549"/>
      <c r="D3608" s="549"/>
      <c r="E3608" s="549"/>
      <c r="F3608" s="549"/>
      <c r="G3608" s="549"/>
    </row>
    <row r="3609" spans="2:7">
      <c r="B3609" s="549"/>
      <c r="C3609" s="549"/>
      <c r="D3609" s="549"/>
      <c r="E3609" s="549"/>
      <c r="F3609" s="549"/>
      <c r="G3609" s="549"/>
    </row>
    <row r="3610" spans="2:7">
      <c r="B3610" s="549"/>
      <c r="C3610" s="549"/>
      <c r="D3610" s="549"/>
      <c r="E3610" s="549"/>
      <c r="F3610" s="549"/>
      <c r="G3610" s="549"/>
    </row>
    <row r="3611" spans="2:7">
      <c r="B3611" s="549"/>
      <c r="C3611" s="549"/>
      <c r="D3611" s="549"/>
      <c r="E3611" s="549"/>
      <c r="F3611" s="549"/>
      <c r="G3611" s="549"/>
    </row>
    <row r="3612" spans="2:7">
      <c r="B3612" s="549"/>
      <c r="C3612" s="549"/>
      <c r="D3612" s="549"/>
      <c r="E3612" s="549"/>
      <c r="F3612" s="549"/>
      <c r="G3612" s="549"/>
    </row>
    <row r="3613" spans="2:7">
      <c r="B3613" s="549"/>
      <c r="C3613" s="549"/>
      <c r="D3613" s="549"/>
      <c r="E3613" s="549"/>
      <c r="F3613" s="549"/>
      <c r="G3613" s="549"/>
    </row>
    <row r="3614" spans="2:7">
      <c r="B3614" s="549"/>
      <c r="C3614" s="549"/>
      <c r="D3614" s="549"/>
      <c r="E3614" s="549"/>
      <c r="F3614" s="549"/>
      <c r="G3614" s="549"/>
    </row>
    <row r="3615" spans="2:7">
      <c r="B3615" s="549"/>
      <c r="C3615" s="549"/>
      <c r="D3615" s="549"/>
      <c r="E3615" s="549"/>
      <c r="F3615" s="549"/>
      <c r="G3615" s="549"/>
    </row>
    <row r="3616" spans="2:7">
      <c r="B3616" s="549"/>
      <c r="C3616" s="549"/>
      <c r="D3616" s="549"/>
      <c r="E3616" s="549"/>
      <c r="F3616" s="549"/>
      <c r="G3616" s="549"/>
    </row>
    <row r="3617" spans="2:7">
      <c r="B3617" s="549"/>
      <c r="C3617" s="549"/>
      <c r="D3617" s="549"/>
      <c r="E3617" s="549"/>
      <c r="F3617" s="549"/>
      <c r="G3617" s="549"/>
    </row>
    <row r="3618" spans="2:7">
      <c r="B3618" s="549"/>
      <c r="C3618" s="549"/>
      <c r="D3618" s="549"/>
      <c r="E3618" s="549"/>
      <c r="F3618" s="549"/>
      <c r="G3618" s="549"/>
    </row>
    <row r="3619" spans="2:7">
      <c r="B3619" s="549"/>
      <c r="C3619" s="549"/>
      <c r="D3619" s="549"/>
      <c r="E3619" s="549"/>
      <c r="F3619" s="549"/>
      <c r="G3619" s="549"/>
    </row>
    <row r="3620" spans="2:7">
      <c r="B3620" s="549"/>
      <c r="C3620" s="549"/>
      <c r="D3620" s="549"/>
      <c r="E3620" s="549"/>
      <c r="F3620" s="549"/>
      <c r="G3620" s="549"/>
    </row>
    <row r="3621" spans="2:7">
      <c r="B3621" s="549"/>
      <c r="C3621" s="549"/>
      <c r="D3621" s="549"/>
      <c r="E3621" s="549"/>
      <c r="F3621" s="549"/>
      <c r="G3621" s="549"/>
    </row>
    <row r="3622" spans="2:7">
      <c r="B3622" s="549"/>
      <c r="C3622" s="549"/>
      <c r="D3622" s="549"/>
      <c r="E3622" s="549"/>
      <c r="F3622" s="549"/>
      <c r="G3622" s="549"/>
    </row>
    <row r="3623" spans="2:7">
      <c r="B3623" s="549"/>
      <c r="C3623" s="549"/>
      <c r="D3623" s="549"/>
      <c r="E3623" s="549"/>
      <c r="F3623" s="549"/>
      <c r="G3623" s="549"/>
    </row>
    <row r="3624" spans="2:7">
      <c r="B3624" s="549"/>
      <c r="C3624" s="549"/>
      <c r="D3624" s="549"/>
      <c r="E3624" s="549"/>
      <c r="F3624" s="549"/>
      <c r="G3624" s="549"/>
    </row>
    <row r="3625" spans="2:7">
      <c r="B3625" s="549"/>
      <c r="C3625" s="549"/>
      <c r="D3625" s="549"/>
      <c r="E3625" s="549"/>
      <c r="F3625" s="549"/>
      <c r="G3625" s="549"/>
    </row>
    <row r="3626" spans="2:7">
      <c r="B3626" s="549"/>
      <c r="C3626" s="549"/>
      <c r="D3626" s="549"/>
      <c r="E3626" s="549"/>
      <c r="F3626" s="549"/>
      <c r="G3626" s="549"/>
    </row>
    <row r="3627" spans="2:7">
      <c r="B3627" s="549"/>
      <c r="C3627" s="549"/>
      <c r="D3627" s="549"/>
      <c r="E3627" s="549"/>
      <c r="F3627" s="549"/>
      <c r="G3627" s="549"/>
    </row>
    <row r="3628" spans="2:7">
      <c r="B3628" s="549"/>
      <c r="C3628" s="549"/>
      <c r="D3628" s="549"/>
      <c r="E3628" s="549"/>
      <c r="F3628" s="549"/>
      <c r="G3628" s="549"/>
    </row>
    <row r="3629" spans="2:7">
      <c r="B3629" s="549"/>
      <c r="C3629" s="549"/>
      <c r="D3629" s="549"/>
      <c r="E3629" s="549"/>
      <c r="F3629" s="549"/>
      <c r="G3629" s="549"/>
    </row>
    <row r="3630" spans="2:7">
      <c r="B3630" s="549"/>
      <c r="C3630" s="549"/>
      <c r="D3630" s="549"/>
      <c r="E3630" s="549"/>
      <c r="F3630" s="549"/>
      <c r="G3630" s="549"/>
    </row>
    <row r="3631" spans="2:7">
      <c r="B3631" s="549"/>
      <c r="C3631" s="549"/>
      <c r="D3631" s="549"/>
      <c r="E3631" s="549"/>
      <c r="F3631" s="549"/>
      <c r="G3631" s="549"/>
    </row>
    <row r="3632" spans="2:7">
      <c r="B3632" s="549"/>
      <c r="C3632" s="549"/>
      <c r="D3632" s="549"/>
      <c r="E3632" s="549"/>
      <c r="F3632" s="549"/>
      <c r="G3632" s="549"/>
    </row>
    <row r="3633" spans="2:7">
      <c r="B3633" s="549"/>
      <c r="C3633" s="549"/>
      <c r="D3633" s="549"/>
      <c r="E3633" s="549"/>
      <c r="F3633" s="549"/>
      <c r="G3633" s="549"/>
    </row>
    <row r="3634" spans="2:7">
      <c r="B3634" s="549"/>
      <c r="C3634" s="549"/>
      <c r="D3634" s="549"/>
      <c r="E3634" s="549"/>
      <c r="F3634" s="549"/>
      <c r="G3634" s="549"/>
    </row>
    <row r="3635" spans="2:7">
      <c r="B3635" s="549"/>
      <c r="C3635" s="549"/>
      <c r="D3635" s="549"/>
      <c r="E3635" s="549"/>
      <c r="F3635" s="549"/>
      <c r="G3635" s="549"/>
    </row>
    <row r="3636" spans="2:7">
      <c r="B3636" s="549"/>
      <c r="C3636" s="549"/>
      <c r="D3636" s="549"/>
      <c r="E3636" s="549"/>
      <c r="F3636" s="549"/>
      <c r="G3636" s="549"/>
    </row>
    <row r="3637" spans="2:7">
      <c r="B3637" s="549"/>
      <c r="C3637" s="549"/>
      <c r="D3637" s="549"/>
      <c r="E3637" s="549"/>
      <c r="F3637" s="549"/>
      <c r="G3637" s="549"/>
    </row>
    <row r="3638" spans="2:7">
      <c r="B3638" s="549"/>
      <c r="C3638" s="549"/>
      <c r="D3638" s="549"/>
      <c r="E3638" s="549"/>
      <c r="F3638" s="549"/>
      <c r="G3638" s="549"/>
    </row>
    <row r="3639" spans="2:7">
      <c r="B3639" s="549"/>
      <c r="C3639" s="549"/>
      <c r="D3639" s="549"/>
      <c r="E3639" s="549"/>
      <c r="F3639" s="549"/>
      <c r="G3639" s="549"/>
    </row>
    <row r="3640" spans="2:7">
      <c r="B3640" s="549"/>
      <c r="C3640" s="549"/>
      <c r="D3640" s="549"/>
      <c r="E3640" s="549"/>
      <c r="F3640" s="549"/>
      <c r="G3640" s="549"/>
    </row>
    <row r="3641" spans="2:7">
      <c r="B3641" s="549"/>
      <c r="C3641" s="549"/>
      <c r="D3641" s="549"/>
      <c r="E3641" s="549"/>
      <c r="F3641" s="549"/>
      <c r="G3641" s="549"/>
    </row>
    <row r="3642" spans="2:7">
      <c r="B3642" s="549"/>
      <c r="C3642" s="549"/>
      <c r="D3642" s="549"/>
      <c r="E3642" s="549"/>
      <c r="F3642" s="549"/>
      <c r="G3642" s="549"/>
    </row>
    <row r="3643" spans="2:7">
      <c r="B3643" s="549"/>
      <c r="C3643" s="549"/>
      <c r="D3643" s="549"/>
      <c r="E3643" s="549"/>
      <c r="F3643" s="549"/>
      <c r="G3643" s="549"/>
    </row>
    <row r="3644" spans="2:7">
      <c r="B3644" s="549"/>
      <c r="C3644" s="549"/>
      <c r="D3644" s="549"/>
      <c r="E3644" s="549"/>
      <c r="F3644" s="549"/>
      <c r="G3644" s="549"/>
    </row>
    <row r="3645" spans="2:7">
      <c r="B3645" s="549"/>
      <c r="C3645" s="549"/>
      <c r="D3645" s="549"/>
      <c r="E3645" s="549"/>
      <c r="F3645" s="549"/>
      <c r="G3645" s="549"/>
    </row>
    <row r="3646" spans="2:7">
      <c r="B3646" s="549"/>
      <c r="C3646" s="549"/>
      <c r="D3646" s="549"/>
      <c r="E3646" s="549"/>
      <c r="F3646" s="549"/>
      <c r="G3646" s="549"/>
    </row>
    <row r="3647" spans="2:7">
      <c r="B3647" s="549"/>
      <c r="C3647" s="549"/>
      <c r="D3647" s="549"/>
      <c r="E3647" s="549"/>
      <c r="F3647" s="549"/>
      <c r="G3647" s="549"/>
    </row>
    <row r="3648" spans="2:7">
      <c r="B3648" s="549"/>
      <c r="C3648" s="549"/>
      <c r="D3648" s="549"/>
      <c r="E3648" s="549"/>
      <c r="F3648" s="549"/>
      <c r="G3648" s="549"/>
    </row>
    <row r="3649" spans="2:7">
      <c r="B3649" s="549"/>
      <c r="C3649" s="549"/>
      <c r="D3649" s="549"/>
      <c r="E3649" s="549"/>
      <c r="F3649" s="549"/>
      <c r="G3649" s="549"/>
    </row>
    <row r="3650" spans="2:7">
      <c r="B3650" s="549"/>
      <c r="C3650" s="549"/>
      <c r="D3650" s="549"/>
      <c r="E3650" s="549"/>
      <c r="F3650" s="549"/>
      <c r="G3650" s="549"/>
    </row>
    <row r="3651" spans="2:7">
      <c r="B3651" s="549"/>
      <c r="C3651" s="549"/>
      <c r="D3651" s="549"/>
      <c r="E3651" s="549"/>
      <c r="F3651" s="549"/>
      <c r="G3651" s="549"/>
    </row>
    <row r="3652" spans="2:7">
      <c r="B3652" s="549"/>
      <c r="C3652" s="549"/>
      <c r="D3652" s="549"/>
      <c r="E3652" s="549"/>
      <c r="F3652" s="549"/>
      <c r="G3652" s="549"/>
    </row>
    <row r="3653" spans="2:7">
      <c r="B3653" s="549"/>
      <c r="C3653" s="549"/>
      <c r="D3653" s="549"/>
      <c r="E3653" s="549"/>
      <c r="F3653" s="549"/>
      <c r="G3653" s="549"/>
    </row>
    <row r="3654" spans="2:7">
      <c r="B3654" s="549"/>
      <c r="C3654" s="549"/>
      <c r="D3654" s="549"/>
      <c r="E3654" s="549"/>
      <c r="F3654" s="549"/>
      <c r="G3654" s="549"/>
    </row>
    <row r="3655" spans="2:7">
      <c r="B3655" s="549"/>
      <c r="C3655" s="549"/>
      <c r="D3655" s="549"/>
      <c r="E3655" s="549"/>
      <c r="F3655" s="549"/>
      <c r="G3655" s="549"/>
    </row>
    <row r="3656" spans="2:7">
      <c r="B3656" s="549"/>
      <c r="C3656" s="549"/>
      <c r="D3656" s="549"/>
      <c r="E3656" s="549"/>
      <c r="F3656" s="549"/>
      <c r="G3656" s="549"/>
    </row>
    <row r="3657" spans="2:7">
      <c r="B3657" s="549"/>
      <c r="C3657" s="549"/>
      <c r="D3657" s="549"/>
      <c r="E3657" s="549"/>
      <c r="F3657" s="549"/>
      <c r="G3657" s="549"/>
    </row>
    <row r="3658" spans="2:7">
      <c r="B3658" s="549"/>
      <c r="C3658" s="549"/>
      <c r="D3658" s="549"/>
      <c r="E3658" s="549"/>
      <c r="F3658" s="549"/>
      <c r="G3658" s="549"/>
    </row>
    <row r="3659" spans="2:7">
      <c r="B3659" s="549"/>
      <c r="C3659" s="549"/>
      <c r="D3659" s="549"/>
      <c r="E3659" s="549"/>
      <c r="F3659" s="549"/>
      <c r="G3659" s="549"/>
    </row>
    <row r="3660" spans="2:7">
      <c r="B3660" s="549"/>
      <c r="C3660" s="549"/>
      <c r="D3660" s="549"/>
      <c r="E3660" s="549"/>
      <c r="F3660" s="549"/>
      <c r="G3660" s="549"/>
    </row>
    <row r="3661" spans="2:7">
      <c r="B3661" s="549"/>
      <c r="C3661" s="549"/>
      <c r="D3661" s="549"/>
      <c r="E3661" s="549"/>
      <c r="F3661" s="549"/>
      <c r="G3661" s="549"/>
    </row>
    <row r="3662" spans="2:7">
      <c r="B3662" s="549"/>
      <c r="C3662" s="549"/>
      <c r="D3662" s="549"/>
      <c r="E3662" s="549"/>
      <c r="F3662" s="549"/>
      <c r="G3662" s="549"/>
    </row>
    <row r="3663" spans="2:7">
      <c r="B3663" s="549"/>
      <c r="C3663" s="549"/>
      <c r="D3663" s="549"/>
      <c r="E3663" s="549"/>
      <c r="F3663" s="549"/>
      <c r="G3663" s="549"/>
    </row>
    <row r="3664" spans="2:7">
      <c r="B3664" s="549"/>
      <c r="C3664" s="549"/>
      <c r="D3664" s="549"/>
      <c r="E3664" s="549"/>
      <c r="F3664" s="549"/>
      <c r="G3664" s="549"/>
    </row>
    <row r="3665" spans="2:7">
      <c r="B3665" s="549"/>
      <c r="C3665" s="549"/>
      <c r="D3665" s="549"/>
      <c r="E3665" s="549"/>
      <c r="F3665" s="549"/>
      <c r="G3665" s="549"/>
    </row>
    <row r="3666" spans="2:7">
      <c r="B3666" s="549"/>
      <c r="C3666" s="549"/>
      <c r="D3666" s="549"/>
      <c r="E3666" s="549"/>
      <c r="F3666" s="549"/>
      <c r="G3666" s="549"/>
    </row>
    <row r="3667" spans="2:7">
      <c r="B3667" s="549"/>
      <c r="C3667" s="549"/>
      <c r="D3667" s="549"/>
      <c r="E3667" s="549"/>
      <c r="F3667" s="549"/>
      <c r="G3667" s="549"/>
    </row>
    <row r="3668" spans="2:7">
      <c r="B3668" s="549"/>
      <c r="C3668" s="549"/>
      <c r="D3668" s="549"/>
      <c r="E3668" s="549"/>
      <c r="F3668" s="549"/>
      <c r="G3668" s="549"/>
    </row>
    <row r="3669" spans="2:7">
      <c r="B3669" s="549"/>
      <c r="C3669" s="549"/>
      <c r="D3669" s="549"/>
      <c r="E3669" s="549"/>
      <c r="F3669" s="549"/>
      <c r="G3669" s="549"/>
    </row>
    <row r="3670" spans="2:7">
      <c r="B3670" s="549"/>
      <c r="C3670" s="549"/>
      <c r="D3670" s="549"/>
      <c r="E3670" s="549"/>
      <c r="F3670" s="549"/>
      <c r="G3670" s="549"/>
    </row>
    <row r="3671" spans="2:7">
      <c r="B3671" s="549"/>
      <c r="C3671" s="549"/>
      <c r="D3671" s="549"/>
      <c r="E3671" s="549"/>
      <c r="F3671" s="549"/>
      <c r="G3671" s="549"/>
    </row>
    <row r="3672" spans="2:7">
      <c r="B3672" s="549"/>
      <c r="C3672" s="549"/>
      <c r="D3672" s="549"/>
      <c r="E3672" s="549"/>
      <c r="F3672" s="549"/>
      <c r="G3672" s="549"/>
    </row>
    <row r="3673" spans="2:7">
      <c r="B3673" s="549"/>
      <c r="C3673" s="549"/>
      <c r="D3673" s="549"/>
      <c r="E3673" s="549"/>
      <c r="F3673" s="549"/>
      <c r="G3673" s="549"/>
    </row>
    <row r="3674" spans="2:7">
      <c r="B3674" s="549"/>
      <c r="C3674" s="549"/>
      <c r="D3674" s="549"/>
      <c r="E3674" s="549"/>
      <c r="F3674" s="549"/>
      <c r="G3674" s="549"/>
    </row>
    <row r="3675" spans="2:7">
      <c r="B3675" s="549"/>
      <c r="C3675" s="549"/>
      <c r="D3675" s="549"/>
      <c r="E3675" s="549"/>
      <c r="F3675" s="549"/>
      <c r="G3675" s="549"/>
    </row>
    <row r="3676" spans="2:7">
      <c r="B3676" s="549"/>
      <c r="C3676" s="549"/>
      <c r="D3676" s="549"/>
      <c r="E3676" s="549"/>
      <c r="F3676" s="549"/>
      <c r="G3676" s="549"/>
    </row>
    <row r="3677" spans="2:7">
      <c r="B3677" s="549"/>
      <c r="C3677" s="549"/>
      <c r="D3677" s="549"/>
      <c r="E3677" s="549"/>
      <c r="F3677" s="549"/>
      <c r="G3677" s="549"/>
    </row>
    <row r="3678" spans="2:7">
      <c r="B3678" s="549"/>
      <c r="C3678" s="549"/>
      <c r="D3678" s="549"/>
      <c r="E3678" s="549"/>
      <c r="F3678" s="549"/>
      <c r="G3678" s="549"/>
    </row>
    <row r="3679" spans="2:7">
      <c r="B3679" s="549"/>
      <c r="C3679" s="549"/>
      <c r="D3679" s="549"/>
      <c r="E3679" s="549"/>
      <c r="F3679" s="549"/>
      <c r="G3679" s="549"/>
    </row>
    <row r="3680" spans="2:7">
      <c r="B3680" s="549"/>
      <c r="C3680" s="549"/>
      <c r="D3680" s="549"/>
      <c r="E3680" s="549"/>
      <c r="F3680" s="549"/>
      <c r="G3680" s="549"/>
    </row>
    <row r="3681" spans="2:7">
      <c r="B3681" s="549"/>
      <c r="C3681" s="549"/>
      <c r="D3681" s="549"/>
      <c r="E3681" s="549"/>
      <c r="F3681" s="549"/>
      <c r="G3681" s="549"/>
    </row>
    <row r="3682" spans="2:7">
      <c r="B3682" s="549"/>
      <c r="C3682" s="549"/>
      <c r="D3682" s="549"/>
      <c r="E3682" s="549"/>
      <c r="F3682" s="549"/>
      <c r="G3682" s="549"/>
    </row>
    <row r="3683" spans="2:7">
      <c r="B3683" s="549"/>
      <c r="C3683" s="549"/>
      <c r="D3683" s="549"/>
      <c r="E3683" s="549"/>
      <c r="F3683" s="549"/>
      <c r="G3683" s="549"/>
    </row>
    <row r="3684" spans="2:7">
      <c r="B3684" s="549"/>
      <c r="C3684" s="549"/>
      <c r="D3684" s="549"/>
      <c r="E3684" s="549"/>
      <c r="F3684" s="549"/>
      <c r="G3684" s="549"/>
    </row>
    <row r="3685" spans="2:7">
      <c r="B3685" s="549"/>
      <c r="C3685" s="549"/>
      <c r="D3685" s="549"/>
      <c r="E3685" s="549"/>
      <c r="F3685" s="549"/>
      <c r="G3685" s="549"/>
    </row>
    <row r="3686" spans="2:7">
      <c r="B3686" s="549"/>
      <c r="C3686" s="549"/>
      <c r="D3686" s="549"/>
      <c r="E3686" s="549"/>
      <c r="F3686" s="549"/>
      <c r="G3686" s="549"/>
    </row>
    <row r="3687" spans="2:7">
      <c r="B3687" s="549"/>
      <c r="C3687" s="549"/>
      <c r="D3687" s="549"/>
      <c r="E3687" s="549"/>
      <c r="F3687" s="549"/>
      <c r="G3687" s="549"/>
    </row>
    <row r="3688" spans="2:7">
      <c r="B3688" s="549"/>
      <c r="C3688" s="549"/>
      <c r="D3688" s="549"/>
      <c r="E3688" s="549"/>
      <c r="F3688" s="549"/>
      <c r="G3688" s="549"/>
    </row>
    <row r="3689" spans="2:7">
      <c r="B3689" s="549"/>
      <c r="C3689" s="549"/>
      <c r="D3689" s="549"/>
      <c r="E3689" s="549"/>
      <c r="F3689" s="549"/>
      <c r="G3689" s="549"/>
    </row>
    <row r="3690" spans="2:7">
      <c r="B3690" s="549"/>
      <c r="C3690" s="549"/>
      <c r="D3690" s="549"/>
      <c r="E3690" s="549"/>
      <c r="F3690" s="549"/>
      <c r="G3690" s="549"/>
    </row>
    <row r="3691" spans="2:7">
      <c r="B3691" s="549"/>
      <c r="C3691" s="549"/>
      <c r="D3691" s="549"/>
      <c r="E3691" s="549"/>
      <c r="F3691" s="549"/>
      <c r="G3691" s="549"/>
    </row>
    <row r="3692" spans="2:7">
      <c r="B3692" s="549"/>
      <c r="C3692" s="549"/>
      <c r="D3692" s="549"/>
      <c r="E3692" s="549"/>
      <c r="F3692" s="549"/>
      <c r="G3692" s="549"/>
    </row>
    <row r="3693" spans="2:7">
      <c r="B3693" s="549"/>
      <c r="C3693" s="549"/>
      <c r="D3693" s="549"/>
      <c r="E3693" s="549"/>
      <c r="F3693" s="549"/>
      <c r="G3693" s="549"/>
    </row>
    <row r="3694" spans="2:7">
      <c r="B3694" s="549"/>
      <c r="C3694" s="549"/>
      <c r="D3694" s="549"/>
      <c r="E3694" s="549"/>
      <c r="F3694" s="549"/>
      <c r="G3694" s="549"/>
    </row>
    <row r="3695" spans="2:7">
      <c r="B3695" s="549"/>
      <c r="C3695" s="549"/>
      <c r="D3695" s="549"/>
      <c r="E3695" s="549"/>
      <c r="F3695" s="549"/>
      <c r="G3695" s="549"/>
    </row>
    <row r="3696" spans="2:7">
      <c r="B3696" s="549"/>
      <c r="C3696" s="549"/>
      <c r="D3696" s="549"/>
      <c r="E3696" s="549"/>
      <c r="F3696" s="549"/>
      <c r="G3696" s="549"/>
    </row>
    <row r="3697" spans="2:7">
      <c r="B3697" s="549"/>
      <c r="C3697" s="549"/>
      <c r="D3697" s="549"/>
      <c r="E3697" s="549"/>
      <c r="F3697" s="549"/>
      <c r="G3697" s="549"/>
    </row>
    <row r="3698" spans="2:7">
      <c r="B3698" s="549"/>
      <c r="C3698" s="549"/>
      <c r="D3698" s="549"/>
      <c r="E3698" s="549"/>
      <c r="F3698" s="549"/>
      <c r="G3698" s="549"/>
    </row>
    <row r="3699" spans="2:7">
      <c r="B3699" s="549"/>
      <c r="C3699" s="549"/>
      <c r="D3699" s="549"/>
      <c r="E3699" s="549"/>
      <c r="F3699" s="549"/>
      <c r="G3699" s="549"/>
    </row>
    <row r="3700" spans="2:7">
      <c r="B3700" s="549"/>
      <c r="C3700" s="549"/>
      <c r="D3700" s="549"/>
      <c r="E3700" s="549"/>
      <c r="F3700" s="549"/>
      <c r="G3700" s="549"/>
    </row>
    <row r="3701" spans="2:7">
      <c r="B3701" s="549"/>
      <c r="C3701" s="549"/>
      <c r="D3701" s="549"/>
      <c r="E3701" s="549"/>
      <c r="F3701" s="549"/>
      <c r="G3701" s="549"/>
    </row>
    <row r="3702" spans="2:7">
      <c r="B3702" s="549"/>
      <c r="C3702" s="549"/>
      <c r="D3702" s="549"/>
      <c r="E3702" s="549"/>
      <c r="F3702" s="549"/>
      <c r="G3702" s="549"/>
    </row>
    <row r="3703" spans="2:7">
      <c r="B3703" s="549"/>
      <c r="C3703" s="549"/>
      <c r="D3703" s="549"/>
      <c r="E3703" s="549"/>
      <c r="F3703" s="549"/>
      <c r="G3703" s="549"/>
    </row>
    <row r="3704" spans="2:7">
      <c r="B3704" s="549"/>
      <c r="C3704" s="549"/>
      <c r="D3704" s="549"/>
      <c r="E3704" s="549"/>
      <c r="F3704" s="549"/>
      <c r="G3704" s="549"/>
    </row>
    <row r="3705" spans="2:7">
      <c r="B3705" s="549"/>
      <c r="C3705" s="549"/>
      <c r="D3705" s="549"/>
      <c r="E3705" s="549"/>
      <c r="F3705" s="549"/>
      <c r="G3705" s="549"/>
    </row>
    <row r="3706" spans="2:7">
      <c r="B3706" s="549"/>
      <c r="C3706" s="549"/>
      <c r="D3706" s="549"/>
      <c r="E3706" s="549"/>
      <c r="F3706" s="549"/>
      <c r="G3706" s="549"/>
    </row>
    <row r="3707" spans="2:7">
      <c r="B3707" s="549"/>
      <c r="C3707" s="549"/>
      <c r="D3707" s="549"/>
      <c r="E3707" s="549"/>
      <c r="F3707" s="549"/>
      <c r="G3707" s="549"/>
    </row>
    <row r="3708" spans="2:7">
      <c r="B3708" s="549"/>
      <c r="C3708" s="549"/>
      <c r="D3708" s="549"/>
      <c r="E3708" s="549"/>
      <c r="F3708" s="549"/>
      <c r="G3708" s="549"/>
    </row>
    <row r="3709" spans="2:7">
      <c r="B3709" s="549"/>
      <c r="C3709" s="549"/>
      <c r="D3709" s="549"/>
      <c r="E3709" s="549"/>
      <c r="F3709" s="549"/>
      <c r="G3709" s="549"/>
    </row>
    <row r="3710" spans="2:7">
      <c r="B3710" s="549"/>
      <c r="C3710" s="549"/>
      <c r="D3710" s="549"/>
      <c r="E3710" s="549"/>
      <c r="F3710" s="549"/>
      <c r="G3710" s="549"/>
    </row>
    <row r="3711" spans="2:7">
      <c r="B3711" s="549"/>
      <c r="C3711" s="549"/>
      <c r="D3711" s="549"/>
      <c r="E3711" s="549"/>
      <c r="F3711" s="549"/>
      <c r="G3711" s="549"/>
    </row>
    <row r="3712" spans="2:7">
      <c r="B3712" s="549"/>
      <c r="C3712" s="549"/>
      <c r="D3712" s="549"/>
      <c r="E3712" s="549"/>
      <c r="F3712" s="549"/>
      <c r="G3712" s="549"/>
    </row>
    <row r="3713" spans="2:7">
      <c r="B3713" s="549"/>
      <c r="C3713" s="549"/>
      <c r="D3713" s="549"/>
      <c r="E3713" s="549"/>
      <c r="F3713" s="549"/>
      <c r="G3713" s="549"/>
    </row>
    <row r="3714" spans="2:7">
      <c r="B3714" s="549"/>
      <c r="C3714" s="549"/>
      <c r="D3714" s="549"/>
      <c r="E3714" s="549"/>
      <c r="F3714" s="549"/>
      <c r="G3714" s="549"/>
    </row>
    <row r="3715" spans="2:7">
      <c r="B3715" s="549"/>
      <c r="C3715" s="549"/>
      <c r="D3715" s="549"/>
      <c r="E3715" s="549"/>
      <c r="F3715" s="549"/>
      <c r="G3715" s="549"/>
    </row>
    <row r="3716" spans="2:7">
      <c r="B3716" s="549"/>
      <c r="C3716" s="549"/>
      <c r="D3716" s="549"/>
      <c r="E3716" s="549"/>
      <c r="F3716" s="549"/>
      <c r="G3716" s="549"/>
    </row>
    <row r="3717" spans="2:7">
      <c r="B3717" s="549"/>
      <c r="C3717" s="549"/>
      <c r="D3717" s="549"/>
      <c r="E3717" s="549"/>
      <c r="F3717" s="549"/>
      <c r="G3717" s="549"/>
    </row>
    <row r="3718" spans="2:7">
      <c r="B3718" s="549"/>
      <c r="C3718" s="549"/>
      <c r="D3718" s="549"/>
      <c r="E3718" s="549"/>
      <c r="F3718" s="549"/>
      <c r="G3718" s="549"/>
    </row>
    <row r="3719" spans="2:7">
      <c r="B3719" s="549"/>
      <c r="C3719" s="549"/>
      <c r="D3719" s="549"/>
      <c r="E3719" s="549"/>
      <c r="F3719" s="549"/>
      <c r="G3719" s="549"/>
    </row>
    <row r="3720" spans="2:7">
      <c r="B3720" s="549"/>
      <c r="C3720" s="549"/>
      <c r="D3720" s="549"/>
      <c r="E3720" s="549"/>
      <c r="F3720" s="549"/>
      <c r="G3720" s="549"/>
    </row>
    <row r="3721" spans="2:7">
      <c r="B3721" s="549"/>
      <c r="C3721" s="549"/>
      <c r="D3721" s="549"/>
      <c r="E3721" s="549"/>
      <c r="F3721" s="549"/>
      <c r="G3721" s="549"/>
    </row>
    <row r="3722" spans="2:7">
      <c r="B3722" s="549"/>
      <c r="C3722" s="549"/>
      <c r="D3722" s="549"/>
      <c r="E3722" s="549"/>
      <c r="F3722" s="549"/>
      <c r="G3722" s="549"/>
    </row>
    <row r="3723" spans="2:7">
      <c r="B3723" s="549"/>
      <c r="C3723" s="549"/>
      <c r="D3723" s="549"/>
      <c r="E3723" s="549"/>
      <c r="F3723" s="549"/>
      <c r="G3723" s="549"/>
    </row>
    <row r="3724" spans="2:7">
      <c r="B3724" s="549"/>
      <c r="C3724" s="549"/>
      <c r="D3724" s="549"/>
      <c r="E3724" s="549"/>
      <c r="F3724" s="549"/>
      <c r="G3724" s="549"/>
    </row>
    <row r="3725" spans="2:7">
      <c r="B3725" s="549"/>
      <c r="C3725" s="549"/>
      <c r="D3725" s="549"/>
      <c r="E3725" s="549"/>
      <c r="F3725" s="549"/>
      <c r="G3725" s="549"/>
    </row>
    <row r="3726" spans="2:7">
      <c r="B3726" s="549"/>
      <c r="C3726" s="549"/>
      <c r="D3726" s="549"/>
      <c r="E3726" s="549"/>
      <c r="F3726" s="549"/>
      <c r="G3726" s="549"/>
    </row>
    <row r="3727" spans="2:7">
      <c r="B3727" s="549"/>
      <c r="C3727" s="549"/>
      <c r="D3727" s="549"/>
      <c r="E3727" s="549"/>
      <c r="F3727" s="549"/>
      <c r="G3727" s="549"/>
    </row>
    <row r="3728" spans="2:7">
      <c r="B3728" s="549"/>
      <c r="C3728" s="549"/>
      <c r="D3728" s="549"/>
      <c r="E3728" s="549"/>
      <c r="F3728" s="549"/>
      <c r="G3728" s="549"/>
    </row>
    <row r="3729" spans="2:7">
      <c r="B3729" s="549"/>
      <c r="C3729" s="549"/>
      <c r="D3729" s="549"/>
      <c r="E3729" s="549"/>
      <c r="F3729" s="549"/>
      <c r="G3729" s="549"/>
    </row>
    <row r="3730" spans="2:7">
      <c r="B3730" s="549"/>
      <c r="C3730" s="549"/>
      <c r="D3730" s="549"/>
      <c r="E3730" s="549"/>
      <c r="F3730" s="549"/>
      <c r="G3730" s="549"/>
    </row>
    <row r="3731" spans="2:7">
      <c r="B3731" s="549"/>
      <c r="C3731" s="549"/>
      <c r="D3731" s="549"/>
      <c r="E3731" s="549"/>
      <c r="F3731" s="549"/>
      <c r="G3731" s="549"/>
    </row>
    <row r="3732" spans="2:7">
      <c r="B3732" s="549"/>
      <c r="C3732" s="549"/>
      <c r="D3732" s="549"/>
      <c r="E3732" s="549"/>
      <c r="F3732" s="549"/>
      <c r="G3732" s="549"/>
    </row>
    <row r="3733" spans="2:7">
      <c r="B3733" s="549"/>
      <c r="C3733" s="549"/>
      <c r="D3733" s="549"/>
      <c r="E3733" s="549"/>
      <c r="F3733" s="549"/>
      <c r="G3733" s="549"/>
    </row>
    <row r="3734" spans="2:7">
      <c r="B3734" s="549"/>
      <c r="C3734" s="549"/>
      <c r="D3734" s="549"/>
      <c r="E3734" s="549"/>
      <c r="F3734" s="549"/>
      <c r="G3734" s="549"/>
    </row>
    <row r="3735" spans="2:7">
      <c r="B3735" s="549"/>
      <c r="C3735" s="549"/>
      <c r="D3735" s="549"/>
      <c r="E3735" s="549"/>
      <c r="F3735" s="549"/>
      <c r="G3735" s="549"/>
    </row>
    <row r="3736" spans="2:7">
      <c r="B3736" s="549"/>
      <c r="C3736" s="549"/>
      <c r="D3736" s="549"/>
      <c r="E3736" s="549"/>
      <c r="F3736" s="549"/>
      <c r="G3736" s="549"/>
    </row>
    <row r="3737" spans="2:7">
      <c r="B3737" s="549"/>
      <c r="C3737" s="549"/>
      <c r="D3737" s="549"/>
      <c r="E3737" s="549"/>
      <c r="F3737" s="549"/>
      <c r="G3737" s="549"/>
    </row>
    <row r="3738" spans="2:7">
      <c r="B3738" s="549"/>
      <c r="C3738" s="549"/>
      <c r="D3738" s="549"/>
      <c r="E3738" s="549"/>
      <c r="F3738" s="549"/>
      <c r="G3738" s="549"/>
    </row>
    <row r="3739" spans="2:7">
      <c r="B3739" s="549"/>
      <c r="C3739" s="549"/>
      <c r="D3739" s="549"/>
      <c r="E3739" s="549"/>
      <c r="F3739" s="549"/>
      <c r="G3739" s="549"/>
    </row>
    <row r="3740" spans="2:7">
      <c r="B3740" s="549"/>
      <c r="C3740" s="549"/>
      <c r="D3740" s="549"/>
      <c r="E3740" s="549"/>
      <c r="F3740" s="549"/>
      <c r="G3740" s="549"/>
    </row>
    <row r="3741" spans="2:7">
      <c r="B3741" s="549"/>
      <c r="C3741" s="549"/>
      <c r="D3741" s="549"/>
      <c r="E3741" s="549"/>
      <c r="F3741" s="549"/>
      <c r="G3741" s="549"/>
    </row>
    <row r="3742" spans="2:7">
      <c r="B3742" s="549"/>
      <c r="C3742" s="549"/>
      <c r="D3742" s="549"/>
      <c r="E3742" s="549"/>
      <c r="F3742" s="549"/>
      <c r="G3742" s="549"/>
    </row>
    <row r="3743" spans="2:7">
      <c r="B3743" s="549"/>
      <c r="C3743" s="549"/>
      <c r="D3743" s="549"/>
      <c r="E3743" s="549"/>
      <c r="F3743" s="549"/>
      <c r="G3743" s="549"/>
    </row>
    <row r="3744" spans="2:7">
      <c r="B3744" s="549"/>
      <c r="C3744" s="549"/>
      <c r="D3744" s="549"/>
      <c r="E3744" s="549"/>
      <c r="F3744" s="549"/>
      <c r="G3744" s="549"/>
    </row>
    <row r="3745" spans="2:7">
      <c r="B3745" s="549"/>
      <c r="C3745" s="549"/>
      <c r="D3745" s="549"/>
      <c r="E3745" s="549"/>
      <c r="F3745" s="549"/>
      <c r="G3745" s="549"/>
    </row>
    <row r="3746" spans="2:7">
      <c r="B3746" s="549"/>
      <c r="C3746" s="549"/>
      <c r="D3746" s="549"/>
      <c r="E3746" s="549"/>
      <c r="F3746" s="549"/>
      <c r="G3746" s="549"/>
    </row>
    <row r="3747" spans="2:7">
      <c r="B3747" s="549"/>
      <c r="C3747" s="549"/>
      <c r="D3747" s="549"/>
      <c r="E3747" s="549"/>
      <c r="F3747" s="549"/>
      <c r="G3747" s="549"/>
    </row>
    <row r="3748" spans="2:7">
      <c r="B3748" s="549"/>
      <c r="C3748" s="549"/>
      <c r="D3748" s="549"/>
      <c r="E3748" s="549"/>
      <c r="F3748" s="549"/>
      <c r="G3748" s="549"/>
    </row>
    <row r="3749" spans="2:7">
      <c r="B3749" s="549"/>
      <c r="C3749" s="549"/>
      <c r="D3749" s="549"/>
      <c r="E3749" s="549"/>
      <c r="F3749" s="549"/>
      <c r="G3749" s="549"/>
    </row>
    <row r="3750" spans="2:7">
      <c r="B3750" s="549"/>
      <c r="C3750" s="549"/>
      <c r="D3750" s="549"/>
      <c r="E3750" s="549"/>
      <c r="F3750" s="549"/>
      <c r="G3750" s="549"/>
    </row>
    <row r="3751" spans="2:7">
      <c r="B3751" s="549"/>
      <c r="C3751" s="549"/>
      <c r="D3751" s="549"/>
      <c r="E3751" s="549"/>
      <c r="F3751" s="549"/>
      <c r="G3751" s="549"/>
    </row>
    <row r="3752" spans="2:7">
      <c r="B3752" s="549"/>
      <c r="C3752" s="549"/>
      <c r="D3752" s="549"/>
      <c r="E3752" s="549"/>
      <c r="F3752" s="549"/>
      <c r="G3752" s="549"/>
    </row>
    <row r="3753" spans="2:7">
      <c r="B3753" s="549"/>
      <c r="C3753" s="549"/>
      <c r="D3753" s="549"/>
      <c r="E3753" s="549"/>
      <c r="F3753" s="549"/>
      <c r="G3753" s="549"/>
    </row>
    <row r="3754" spans="2:7">
      <c r="B3754" s="549"/>
      <c r="C3754" s="549"/>
      <c r="D3754" s="549"/>
      <c r="E3754" s="549"/>
      <c r="F3754" s="549"/>
      <c r="G3754" s="549"/>
    </row>
    <row r="3755" spans="2:7">
      <c r="B3755" s="549"/>
      <c r="C3755" s="549"/>
      <c r="D3755" s="549"/>
      <c r="E3755" s="549"/>
      <c r="F3755" s="549"/>
      <c r="G3755" s="549"/>
    </row>
    <row r="3756" spans="2:7">
      <c r="B3756" s="549"/>
      <c r="C3756" s="549"/>
      <c r="D3756" s="549"/>
      <c r="E3756" s="549"/>
      <c r="F3756" s="549"/>
      <c r="G3756" s="549"/>
    </row>
    <row r="3757" spans="2:7">
      <c r="B3757" s="549"/>
      <c r="C3757" s="549"/>
      <c r="D3757" s="549"/>
      <c r="E3757" s="549"/>
      <c r="F3757" s="549"/>
      <c r="G3757" s="549"/>
    </row>
    <row r="3758" spans="2:7">
      <c r="B3758" s="549"/>
      <c r="C3758" s="549"/>
      <c r="D3758" s="549"/>
      <c r="E3758" s="549"/>
      <c r="F3758" s="549"/>
      <c r="G3758" s="549"/>
    </row>
    <row r="3759" spans="2:7">
      <c r="B3759" s="549"/>
      <c r="C3759" s="549"/>
      <c r="D3759" s="549"/>
      <c r="E3759" s="549"/>
      <c r="F3759" s="549"/>
      <c r="G3759" s="549"/>
    </row>
    <row r="3760" spans="2:7">
      <c r="B3760" s="549"/>
      <c r="C3760" s="549"/>
      <c r="D3760" s="549"/>
      <c r="E3760" s="549"/>
      <c r="F3760" s="549"/>
      <c r="G3760" s="549"/>
    </row>
    <row r="3761" spans="2:7">
      <c r="B3761" s="549"/>
      <c r="C3761" s="549"/>
      <c r="D3761" s="549"/>
      <c r="E3761" s="549"/>
      <c r="F3761" s="549"/>
      <c r="G3761" s="549"/>
    </row>
    <row r="3762" spans="2:7">
      <c r="B3762" s="549"/>
      <c r="C3762" s="549"/>
      <c r="D3762" s="549"/>
      <c r="E3762" s="549"/>
      <c r="F3762" s="549"/>
      <c r="G3762" s="549"/>
    </row>
    <row r="3763" spans="2:7">
      <c r="B3763" s="549"/>
      <c r="C3763" s="549"/>
      <c r="D3763" s="549"/>
      <c r="E3763" s="549"/>
      <c r="F3763" s="549"/>
      <c r="G3763" s="549"/>
    </row>
    <row r="3764" spans="2:7">
      <c r="B3764" s="549"/>
      <c r="C3764" s="549"/>
      <c r="D3764" s="549"/>
      <c r="E3764" s="549"/>
      <c r="F3764" s="549"/>
      <c r="G3764" s="549"/>
    </row>
    <row r="3765" spans="2:7">
      <c r="B3765" s="549"/>
      <c r="C3765" s="549"/>
      <c r="D3765" s="549"/>
      <c r="E3765" s="549"/>
      <c r="F3765" s="549"/>
      <c r="G3765" s="549"/>
    </row>
    <row r="3766" spans="2:7">
      <c r="B3766" s="549"/>
      <c r="C3766" s="549"/>
      <c r="D3766" s="549"/>
      <c r="E3766" s="549"/>
      <c r="F3766" s="549"/>
      <c r="G3766" s="549"/>
    </row>
    <row r="3767" spans="2:7">
      <c r="B3767" s="549"/>
      <c r="C3767" s="549"/>
      <c r="D3767" s="549"/>
      <c r="E3767" s="549"/>
      <c r="F3767" s="549"/>
      <c r="G3767" s="549"/>
    </row>
    <row r="3768" spans="2:7">
      <c r="B3768" s="549"/>
      <c r="C3768" s="549"/>
      <c r="D3768" s="549"/>
      <c r="E3768" s="549"/>
      <c r="F3768" s="549"/>
      <c r="G3768" s="549"/>
    </row>
    <row r="3769" spans="2:7">
      <c r="B3769" s="549"/>
      <c r="C3769" s="549"/>
      <c r="D3769" s="549"/>
      <c r="E3769" s="549"/>
      <c r="F3769" s="549"/>
      <c r="G3769" s="549"/>
    </row>
    <row r="3770" spans="2:7">
      <c r="B3770" s="549"/>
      <c r="C3770" s="549"/>
      <c r="D3770" s="549"/>
      <c r="E3770" s="549"/>
      <c r="F3770" s="549"/>
      <c r="G3770" s="549"/>
    </row>
    <row r="3771" spans="2:7">
      <c r="B3771" s="549"/>
      <c r="C3771" s="549"/>
      <c r="D3771" s="549"/>
      <c r="E3771" s="549"/>
      <c r="F3771" s="549"/>
      <c r="G3771" s="549"/>
    </row>
    <row r="3772" spans="2:7">
      <c r="B3772" s="549"/>
      <c r="C3772" s="549"/>
      <c r="D3772" s="549"/>
      <c r="E3772" s="549"/>
      <c r="F3772" s="549"/>
      <c r="G3772" s="549"/>
    </row>
    <row r="3773" spans="2:7">
      <c r="B3773" s="549"/>
      <c r="C3773" s="549"/>
      <c r="D3773" s="549"/>
      <c r="E3773" s="549"/>
      <c r="F3773" s="549"/>
      <c r="G3773" s="549"/>
    </row>
    <row r="3774" spans="2:7">
      <c r="B3774" s="549"/>
      <c r="C3774" s="549"/>
      <c r="D3774" s="549"/>
      <c r="E3774" s="549"/>
      <c r="F3774" s="549"/>
      <c r="G3774" s="549"/>
    </row>
    <row r="3775" spans="2:7">
      <c r="B3775" s="549"/>
      <c r="C3775" s="549"/>
      <c r="D3775" s="549"/>
      <c r="E3775" s="549"/>
      <c r="F3775" s="549"/>
      <c r="G3775" s="549"/>
    </row>
    <row r="3776" spans="2:7">
      <c r="B3776" s="549"/>
      <c r="C3776" s="549"/>
      <c r="D3776" s="549"/>
      <c r="E3776" s="549"/>
      <c r="F3776" s="549"/>
      <c r="G3776" s="549"/>
    </row>
    <row r="3777" spans="2:7">
      <c r="B3777" s="549"/>
      <c r="C3777" s="549"/>
      <c r="D3777" s="549"/>
      <c r="E3777" s="549"/>
      <c r="F3777" s="549"/>
      <c r="G3777" s="549"/>
    </row>
    <row r="3778" spans="2:7">
      <c r="B3778" s="549"/>
      <c r="C3778" s="549"/>
      <c r="D3778" s="549"/>
      <c r="E3778" s="549"/>
      <c r="F3778" s="549"/>
      <c r="G3778" s="549"/>
    </row>
    <row r="3779" spans="2:7">
      <c r="B3779" s="549"/>
      <c r="C3779" s="549"/>
      <c r="D3779" s="549"/>
      <c r="E3779" s="549"/>
      <c r="F3779" s="549"/>
      <c r="G3779" s="549"/>
    </row>
    <row r="3780" spans="2:7">
      <c r="B3780" s="549"/>
      <c r="C3780" s="549"/>
      <c r="D3780" s="549"/>
      <c r="E3780" s="549"/>
      <c r="F3780" s="549"/>
      <c r="G3780" s="549"/>
    </row>
    <row r="3781" spans="2:7">
      <c r="B3781" s="549"/>
      <c r="C3781" s="549"/>
      <c r="D3781" s="549"/>
      <c r="E3781" s="549"/>
      <c r="F3781" s="549"/>
      <c r="G3781" s="549"/>
    </row>
    <row r="3782" spans="2:7">
      <c r="B3782" s="549"/>
      <c r="C3782" s="549"/>
      <c r="D3782" s="549"/>
      <c r="E3782" s="549"/>
      <c r="F3782" s="549"/>
      <c r="G3782" s="549"/>
    </row>
    <row r="3783" spans="2:7">
      <c r="B3783" s="549"/>
      <c r="C3783" s="549"/>
      <c r="D3783" s="549"/>
      <c r="E3783" s="549"/>
      <c r="F3783" s="549"/>
      <c r="G3783" s="549"/>
    </row>
    <row r="3784" spans="2:7">
      <c r="B3784" s="549"/>
      <c r="C3784" s="549"/>
      <c r="D3784" s="549"/>
      <c r="E3784" s="549"/>
      <c r="F3784" s="549"/>
      <c r="G3784" s="549"/>
    </row>
    <row r="3785" spans="2:7">
      <c r="B3785" s="549"/>
      <c r="C3785" s="549"/>
      <c r="D3785" s="549"/>
      <c r="E3785" s="549"/>
      <c r="F3785" s="549"/>
      <c r="G3785" s="549"/>
    </row>
    <row r="3786" spans="2:7">
      <c r="B3786" s="549"/>
      <c r="C3786" s="549"/>
      <c r="D3786" s="549"/>
      <c r="E3786" s="549"/>
      <c r="F3786" s="549"/>
      <c r="G3786" s="549"/>
    </row>
    <row r="3787" spans="2:7">
      <c r="B3787" s="549"/>
      <c r="C3787" s="549"/>
      <c r="D3787" s="549"/>
      <c r="E3787" s="549"/>
      <c r="F3787" s="549"/>
      <c r="G3787" s="549"/>
    </row>
    <row r="3788" spans="2:7">
      <c r="B3788" s="549"/>
      <c r="C3788" s="549"/>
      <c r="D3788" s="549"/>
      <c r="E3788" s="549"/>
      <c r="F3788" s="549"/>
      <c r="G3788" s="549"/>
    </row>
    <row r="3789" spans="2:7">
      <c r="B3789" s="549"/>
      <c r="C3789" s="549"/>
      <c r="D3789" s="549"/>
      <c r="E3789" s="549"/>
      <c r="F3789" s="549"/>
      <c r="G3789" s="549"/>
    </row>
    <row r="3790" spans="2:7">
      <c r="B3790" s="549"/>
      <c r="C3790" s="549"/>
      <c r="D3790" s="549"/>
      <c r="E3790" s="549"/>
      <c r="F3790" s="549"/>
      <c r="G3790" s="549"/>
    </row>
    <row r="3791" spans="2:7">
      <c r="B3791" s="549"/>
      <c r="C3791" s="549"/>
      <c r="D3791" s="549"/>
      <c r="E3791" s="549"/>
      <c r="F3791" s="549"/>
      <c r="G3791" s="549"/>
    </row>
    <row r="3792" spans="2:7">
      <c r="B3792" s="549"/>
      <c r="C3792" s="549"/>
      <c r="D3792" s="549"/>
      <c r="E3792" s="549"/>
      <c r="F3792" s="549"/>
      <c r="G3792" s="549"/>
    </row>
    <row r="3793" spans="2:7">
      <c r="B3793" s="549"/>
      <c r="C3793" s="549"/>
      <c r="D3793" s="549"/>
      <c r="E3793" s="549"/>
      <c r="F3793" s="549"/>
      <c r="G3793" s="549"/>
    </row>
    <row r="3794" spans="2:7">
      <c r="B3794" s="549"/>
      <c r="C3794" s="549"/>
      <c r="D3794" s="549"/>
      <c r="E3794" s="549"/>
      <c r="F3794" s="549"/>
      <c r="G3794" s="549"/>
    </row>
    <row r="3795" spans="2:7">
      <c r="B3795" s="549"/>
      <c r="C3795" s="549"/>
      <c r="D3795" s="549"/>
      <c r="E3795" s="549"/>
      <c r="F3795" s="549"/>
      <c r="G3795" s="549"/>
    </row>
    <row r="3796" spans="2:7">
      <c r="B3796" s="549"/>
      <c r="C3796" s="549"/>
      <c r="D3796" s="549"/>
      <c r="E3796" s="549"/>
      <c r="F3796" s="549"/>
      <c r="G3796" s="549"/>
    </row>
    <row r="3797" spans="2:7">
      <c r="B3797" s="549"/>
      <c r="C3797" s="549"/>
      <c r="D3797" s="549"/>
      <c r="E3797" s="549"/>
      <c r="F3797" s="549"/>
      <c r="G3797" s="549"/>
    </row>
    <row r="3798" spans="2:7">
      <c r="B3798" s="549"/>
      <c r="C3798" s="549"/>
      <c r="D3798" s="549"/>
      <c r="E3798" s="549"/>
      <c r="F3798" s="549"/>
      <c r="G3798" s="549"/>
    </row>
    <row r="3799" spans="2:7">
      <c r="B3799" s="549"/>
      <c r="C3799" s="549"/>
      <c r="D3799" s="549"/>
      <c r="E3799" s="549"/>
      <c r="F3799" s="549"/>
      <c r="G3799" s="549"/>
    </row>
    <row r="3800" spans="2:7">
      <c r="B3800" s="549"/>
      <c r="C3800" s="549"/>
      <c r="D3800" s="549"/>
      <c r="E3800" s="549"/>
      <c r="F3800" s="549"/>
      <c r="G3800" s="549"/>
    </row>
    <row r="3801" spans="2:7">
      <c r="B3801" s="549"/>
      <c r="C3801" s="549"/>
      <c r="D3801" s="549"/>
      <c r="E3801" s="549"/>
      <c r="F3801" s="549"/>
      <c r="G3801" s="549"/>
    </row>
    <row r="3802" spans="2:7">
      <c r="B3802" s="549"/>
      <c r="C3802" s="549"/>
      <c r="D3802" s="549"/>
      <c r="E3802" s="549"/>
      <c r="F3802" s="549"/>
      <c r="G3802" s="549"/>
    </row>
    <row r="3803" spans="2:7">
      <c r="B3803" s="549"/>
      <c r="C3803" s="549"/>
      <c r="D3803" s="549"/>
      <c r="E3803" s="549"/>
      <c r="F3803" s="549"/>
      <c r="G3803" s="549"/>
    </row>
    <row r="3804" spans="2:7">
      <c r="B3804" s="549"/>
      <c r="C3804" s="549"/>
      <c r="D3804" s="549"/>
      <c r="E3804" s="549"/>
      <c r="F3804" s="549"/>
      <c r="G3804" s="549"/>
    </row>
    <row r="3805" spans="2:7">
      <c r="B3805" s="549"/>
      <c r="C3805" s="549"/>
      <c r="D3805" s="549"/>
      <c r="E3805" s="549"/>
      <c r="F3805" s="549"/>
      <c r="G3805" s="549"/>
    </row>
    <row r="3806" spans="2:7">
      <c r="B3806" s="549"/>
      <c r="C3806" s="549"/>
      <c r="D3806" s="549"/>
      <c r="E3806" s="549"/>
      <c r="F3806" s="549"/>
      <c r="G3806" s="549"/>
    </row>
    <row r="3807" spans="2:7">
      <c r="B3807" s="549"/>
      <c r="C3807" s="549"/>
      <c r="D3807" s="549"/>
      <c r="E3807" s="549"/>
      <c r="F3807" s="549"/>
      <c r="G3807" s="549"/>
    </row>
    <row r="3808" spans="2:7">
      <c r="B3808" s="549"/>
      <c r="C3808" s="549"/>
      <c r="D3808" s="549"/>
      <c r="E3808" s="549"/>
      <c r="F3808" s="549"/>
      <c r="G3808" s="549"/>
    </row>
    <row r="3809" spans="2:7">
      <c r="B3809" s="549"/>
      <c r="C3809" s="549"/>
      <c r="D3809" s="549"/>
      <c r="E3809" s="549"/>
      <c r="F3809" s="549"/>
      <c r="G3809" s="549"/>
    </row>
    <row r="3810" spans="2:7">
      <c r="B3810" s="549"/>
      <c r="C3810" s="549"/>
      <c r="D3810" s="549"/>
      <c r="E3810" s="549"/>
      <c r="F3810" s="549"/>
      <c r="G3810" s="549"/>
    </row>
    <row r="3811" spans="2:7">
      <c r="B3811" s="549"/>
      <c r="C3811" s="549"/>
      <c r="D3811" s="549"/>
      <c r="E3811" s="549"/>
      <c r="F3811" s="549"/>
      <c r="G3811" s="549"/>
    </row>
    <row r="3812" spans="2:7">
      <c r="B3812" s="549"/>
      <c r="C3812" s="549"/>
      <c r="D3812" s="549"/>
      <c r="E3812" s="549"/>
      <c r="F3812" s="549"/>
      <c r="G3812" s="549"/>
    </row>
    <row r="3813" spans="2:7">
      <c r="B3813" s="549"/>
      <c r="C3813" s="549"/>
      <c r="D3813" s="549"/>
      <c r="E3813" s="549"/>
      <c r="F3813" s="549"/>
      <c r="G3813" s="549"/>
    </row>
    <row r="3814" spans="2:7">
      <c r="B3814" s="549"/>
      <c r="C3814" s="549"/>
      <c r="D3814" s="549"/>
      <c r="E3814" s="549"/>
      <c r="F3814" s="549"/>
      <c r="G3814" s="549"/>
    </row>
    <row r="3815" spans="2:7">
      <c r="B3815" s="549"/>
      <c r="C3815" s="549"/>
      <c r="D3815" s="549"/>
      <c r="E3815" s="549"/>
      <c r="F3815" s="549"/>
      <c r="G3815" s="549"/>
    </row>
    <row r="3816" spans="2:7">
      <c r="B3816" s="549"/>
      <c r="C3816" s="549"/>
      <c r="D3816" s="549"/>
      <c r="E3816" s="549"/>
      <c r="F3816" s="549"/>
      <c r="G3816" s="549"/>
    </row>
    <row r="3817" spans="2:7">
      <c r="B3817" s="549"/>
      <c r="C3817" s="549"/>
      <c r="D3817" s="549"/>
      <c r="E3817" s="549"/>
      <c r="F3817" s="549"/>
      <c r="G3817" s="549"/>
    </row>
    <row r="3818" spans="2:7">
      <c r="B3818" s="549"/>
      <c r="C3818" s="549"/>
      <c r="D3818" s="549"/>
      <c r="E3818" s="549"/>
      <c r="F3818" s="549"/>
      <c r="G3818" s="549"/>
    </row>
    <row r="3819" spans="2:7">
      <c r="B3819" s="549"/>
      <c r="C3819" s="549"/>
      <c r="D3819" s="549"/>
      <c r="E3819" s="549"/>
      <c r="F3819" s="549"/>
      <c r="G3819" s="549"/>
    </row>
    <row r="3820" spans="2:7">
      <c r="B3820" s="549"/>
      <c r="C3820" s="549"/>
      <c r="D3820" s="549"/>
      <c r="E3820" s="549"/>
      <c r="F3820" s="549"/>
      <c r="G3820" s="549"/>
    </row>
    <row r="3821" spans="2:7">
      <c r="B3821" s="549"/>
      <c r="C3821" s="549"/>
      <c r="D3821" s="549"/>
      <c r="E3821" s="549"/>
      <c r="F3821" s="549"/>
      <c r="G3821" s="549"/>
    </row>
    <row r="3822" spans="2:7">
      <c r="B3822" s="549"/>
      <c r="C3822" s="549"/>
      <c r="D3822" s="549"/>
      <c r="E3822" s="549"/>
      <c r="F3822" s="549"/>
      <c r="G3822" s="549"/>
    </row>
    <row r="3823" spans="2:7">
      <c r="B3823" s="549"/>
      <c r="C3823" s="549"/>
      <c r="D3823" s="549"/>
      <c r="E3823" s="549"/>
      <c r="F3823" s="549"/>
      <c r="G3823" s="549"/>
    </row>
    <row r="3824" spans="2:7">
      <c r="B3824" s="549"/>
      <c r="C3824" s="549"/>
      <c r="D3824" s="549"/>
      <c r="E3824" s="549"/>
      <c r="F3824" s="549"/>
      <c r="G3824" s="549"/>
    </row>
    <row r="3825" spans="2:7">
      <c r="B3825" s="549"/>
      <c r="C3825" s="549"/>
      <c r="D3825" s="549"/>
      <c r="E3825" s="549"/>
      <c r="F3825" s="549"/>
      <c r="G3825" s="549"/>
    </row>
    <row r="3826" spans="2:7">
      <c r="B3826" s="549"/>
      <c r="C3826" s="549"/>
      <c r="D3826" s="549"/>
      <c r="E3826" s="549"/>
      <c r="F3826" s="549"/>
      <c r="G3826" s="549"/>
    </row>
    <row r="3827" spans="2:7">
      <c r="B3827" s="549"/>
      <c r="C3827" s="549"/>
      <c r="D3827" s="549"/>
      <c r="E3827" s="549"/>
      <c r="F3827" s="549"/>
      <c r="G3827" s="549"/>
    </row>
    <row r="3828" spans="2:7">
      <c r="B3828" s="549"/>
      <c r="C3828" s="549"/>
      <c r="D3828" s="549"/>
      <c r="E3828" s="549"/>
      <c r="F3828" s="549"/>
      <c r="G3828" s="549"/>
    </row>
    <row r="3829" spans="2:7">
      <c r="B3829" s="549"/>
      <c r="C3829" s="549"/>
      <c r="D3829" s="549"/>
      <c r="E3829" s="549"/>
      <c r="F3829" s="549"/>
      <c r="G3829" s="549"/>
    </row>
    <row r="3830" spans="2:7">
      <c r="B3830" s="549"/>
      <c r="C3830" s="549"/>
      <c r="D3830" s="549"/>
      <c r="E3830" s="549"/>
      <c r="F3830" s="549"/>
      <c r="G3830" s="549"/>
    </row>
    <row r="3831" spans="2:7">
      <c r="B3831" s="549"/>
      <c r="C3831" s="549"/>
      <c r="D3831" s="549"/>
      <c r="E3831" s="549"/>
      <c r="F3831" s="549"/>
      <c r="G3831" s="549"/>
    </row>
    <row r="3832" spans="2:7">
      <c r="B3832" s="549"/>
      <c r="C3832" s="549"/>
      <c r="D3832" s="549"/>
      <c r="E3832" s="549"/>
      <c r="F3832" s="549"/>
      <c r="G3832" s="549"/>
    </row>
    <row r="3833" spans="2:7">
      <c r="B3833" s="549"/>
      <c r="C3833" s="549"/>
      <c r="D3833" s="549"/>
      <c r="E3833" s="549"/>
      <c r="F3833" s="549"/>
      <c r="G3833" s="549"/>
    </row>
    <row r="3834" spans="2:7">
      <c r="B3834" s="549"/>
      <c r="C3834" s="549"/>
      <c r="D3834" s="549"/>
      <c r="E3834" s="549"/>
      <c r="F3834" s="549"/>
      <c r="G3834" s="549"/>
    </row>
    <row r="3835" spans="2:7">
      <c r="B3835" s="549"/>
      <c r="C3835" s="549"/>
      <c r="D3835" s="549"/>
      <c r="E3835" s="549"/>
      <c r="F3835" s="549"/>
      <c r="G3835" s="549"/>
    </row>
    <row r="3836" spans="2:7">
      <c r="B3836" s="549"/>
      <c r="C3836" s="549"/>
      <c r="D3836" s="549"/>
      <c r="E3836" s="549"/>
      <c r="F3836" s="549"/>
      <c r="G3836" s="549"/>
    </row>
    <row r="3837" spans="2:7">
      <c r="B3837" s="549"/>
      <c r="C3837" s="549"/>
      <c r="D3837" s="549"/>
      <c r="E3837" s="549"/>
      <c r="F3837" s="549"/>
      <c r="G3837" s="549"/>
    </row>
    <row r="3838" spans="2:7">
      <c r="B3838" s="549"/>
      <c r="C3838" s="549"/>
      <c r="D3838" s="549"/>
      <c r="E3838" s="549"/>
      <c r="F3838" s="549"/>
      <c r="G3838" s="549"/>
    </row>
    <row r="3839" spans="2:7">
      <c r="B3839" s="549"/>
      <c r="C3839" s="549"/>
      <c r="D3839" s="549"/>
      <c r="E3839" s="549"/>
      <c r="F3839" s="549"/>
      <c r="G3839" s="549"/>
    </row>
    <row r="3840" spans="2:7">
      <c r="B3840" s="549"/>
      <c r="C3840" s="549"/>
      <c r="D3840" s="549"/>
      <c r="E3840" s="549"/>
      <c r="F3840" s="549"/>
      <c r="G3840" s="549"/>
    </row>
    <row r="3841" spans="2:7">
      <c r="B3841" s="549"/>
      <c r="C3841" s="549"/>
      <c r="D3841" s="549"/>
      <c r="E3841" s="549"/>
      <c r="F3841" s="549"/>
      <c r="G3841" s="549"/>
    </row>
    <row r="3842" spans="2:7">
      <c r="B3842" s="549"/>
      <c r="C3842" s="549"/>
      <c r="D3842" s="549"/>
      <c r="E3842" s="549"/>
      <c r="F3842" s="549"/>
      <c r="G3842" s="549"/>
    </row>
    <row r="3843" spans="2:7">
      <c r="B3843" s="549"/>
      <c r="C3843" s="549"/>
      <c r="D3843" s="549"/>
      <c r="E3843" s="549"/>
      <c r="F3843" s="549"/>
      <c r="G3843" s="549"/>
    </row>
    <row r="3844" spans="2:7">
      <c r="B3844" s="549"/>
      <c r="C3844" s="549"/>
      <c r="D3844" s="549"/>
      <c r="E3844" s="549"/>
      <c r="F3844" s="549"/>
      <c r="G3844" s="549"/>
    </row>
    <row r="3845" spans="2:7">
      <c r="B3845" s="549"/>
      <c r="C3845" s="549"/>
      <c r="D3845" s="549"/>
      <c r="E3845" s="549"/>
      <c r="F3845" s="549"/>
      <c r="G3845" s="549"/>
    </row>
    <row r="3846" spans="2:7">
      <c r="B3846" s="549"/>
      <c r="C3846" s="549"/>
      <c r="D3846" s="549"/>
      <c r="E3846" s="549"/>
      <c r="F3846" s="549"/>
      <c r="G3846" s="549"/>
    </row>
    <row r="3847" spans="2:7">
      <c r="B3847" s="549"/>
      <c r="C3847" s="549"/>
      <c r="D3847" s="549"/>
      <c r="E3847" s="549"/>
      <c r="F3847" s="549"/>
      <c r="G3847" s="549"/>
    </row>
    <row r="3848" spans="2:7">
      <c r="B3848" s="549"/>
      <c r="C3848" s="549"/>
      <c r="D3848" s="549"/>
      <c r="E3848" s="549"/>
      <c r="F3848" s="549"/>
      <c r="G3848" s="549"/>
    </row>
    <row r="3849" spans="2:7">
      <c r="B3849" s="549"/>
      <c r="C3849" s="549"/>
      <c r="D3849" s="549"/>
      <c r="E3849" s="549"/>
      <c r="F3849" s="549"/>
      <c r="G3849" s="549"/>
    </row>
    <row r="3850" spans="2:7">
      <c r="B3850" s="549"/>
      <c r="C3850" s="549"/>
      <c r="D3850" s="549"/>
      <c r="E3850" s="549"/>
      <c r="F3850" s="549"/>
      <c r="G3850" s="549"/>
    </row>
    <row r="3851" spans="2:7">
      <c r="B3851" s="549"/>
      <c r="C3851" s="549"/>
      <c r="D3851" s="549"/>
      <c r="E3851" s="549"/>
      <c r="F3851" s="549"/>
      <c r="G3851" s="549"/>
    </row>
    <row r="3852" spans="2:7">
      <c r="B3852" s="549"/>
      <c r="C3852" s="549"/>
      <c r="D3852" s="549"/>
      <c r="E3852" s="549"/>
      <c r="F3852" s="549"/>
      <c r="G3852" s="549"/>
    </row>
    <row r="3853" spans="2:7">
      <c r="B3853" s="549"/>
      <c r="C3853" s="549"/>
      <c r="D3853" s="549"/>
      <c r="E3853" s="549"/>
      <c r="F3853" s="549"/>
      <c r="G3853" s="549"/>
    </row>
    <row r="3854" spans="2:7">
      <c r="B3854" s="549"/>
      <c r="C3854" s="549"/>
      <c r="D3854" s="549"/>
      <c r="E3854" s="549"/>
      <c r="F3854" s="549"/>
      <c r="G3854" s="549"/>
    </row>
    <row r="3855" spans="2:7">
      <c r="B3855" s="549"/>
      <c r="C3855" s="549"/>
      <c r="D3855" s="549"/>
      <c r="E3855" s="549"/>
      <c r="F3855" s="549"/>
      <c r="G3855" s="549"/>
    </row>
    <row r="3856" spans="2:7">
      <c r="B3856" s="549"/>
      <c r="C3856" s="549"/>
      <c r="D3856" s="549"/>
      <c r="E3856" s="549"/>
      <c r="F3856" s="549"/>
      <c r="G3856" s="549"/>
    </row>
    <row r="3857" spans="2:7">
      <c r="B3857" s="549"/>
      <c r="C3857" s="549"/>
      <c r="D3857" s="549"/>
      <c r="E3857" s="549"/>
      <c r="F3857" s="549"/>
      <c r="G3857" s="549"/>
    </row>
    <row r="3858" spans="2:7">
      <c r="B3858" s="549"/>
      <c r="C3858" s="549"/>
      <c r="D3858" s="549"/>
      <c r="E3858" s="549"/>
      <c r="F3858" s="549"/>
      <c r="G3858" s="549"/>
    </row>
    <row r="3859" spans="2:7">
      <c r="B3859" s="549"/>
      <c r="C3859" s="549"/>
      <c r="D3859" s="549"/>
      <c r="E3859" s="549"/>
      <c r="F3859" s="549"/>
      <c r="G3859" s="549"/>
    </row>
    <row r="3860" spans="2:7">
      <c r="B3860" s="549"/>
      <c r="C3860" s="549"/>
      <c r="D3860" s="549"/>
      <c r="E3860" s="549"/>
      <c r="F3860" s="549"/>
      <c r="G3860" s="549"/>
    </row>
    <row r="3861" spans="2:7">
      <c r="B3861" s="549"/>
      <c r="C3861" s="549"/>
      <c r="D3861" s="549"/>
      <c r="E3861" s="549"/>
      <c r="F3861" s="549"/>
      <c r="G3861" s="549"/>
    </row>
    <row r="3862" spans="2:7">
      <c r="B3862" s="549"/>
      <c r="C3862" s="549"/>
      <c r="D3862" s="549"/>
      <c r="E3862" s="549"/>
      <c r="F3862" s="549"/>
      <c r="G3862" s="549"/>
    </row>
    <row r="3863" spans="2:7">
      <c r="B3863" s="549"/>
      <c r="C3863" s="549"/>
      <c r="D3863" s="549"/>
      <c r="E3863" s="549"/>
      <c r="F3863" s="549"/>
      <c r="G3863" s="549"/>
    </row>
    <row r="3864" spans="2:7">
      <c r="B3864" s="549"/>
      <c r="C3864" s="549"/>
      <c r="D3864" s="549"/>
      <c r="E3864" s="549"/>
      <c r="F3864" s="549"/>
      <c r="G3864" s="549"/>
    </row>
    <row r="3865" spans="2:7">
      <c r="B3865" s="549"/>
      <c r="C3865" s="549"/>
      <c r="D3865" s="549"/>
      <c r="E3865" s="549"/>
      <c r="F3865" s="549"/>
      <c r="G3865" s="549"/>
    </row>
    <row r="3866" spans="2:7">
      <c r="B3866" s="549"/>
      <c r="C3866" s="549"/>
      <c r="D3866" s="549"/>
      <c r="E3866" s="549"/>
      <c r="F3866" s="549"/>
      <c r="G3866" s="549"/>
    </row>
    <row r="3867" spans="2:7">
      <c r="B3867" s="549"/>
      <c r="C3867" s="549"/>
      <c r="D3867" s="549"/>
      <c r="E3867" s="549"/>
      <c r="F3867" s="549"/>
      <c r="G3867" s="549"/>
    </row>
    <row r="3868" spans="2:7">
      <c r="B3868" s="549"/>
      <c r="C3868" s="549"/>
      <c r="D3868" s="549"/>
      <c r="E3868" s="549"/>
      <c r="F3868" s="549"/>
      <c r="G3868" s="549"/>
    </row>
    <row r="3869" spans="2:7">
      <c r="B3869" s="549"/>
      <c r="C3869" s="549"/>
      <c r="D3869" s="549"/>
      <c r="E3869" s="549"/>
      <c r="F3869" s="549"/>
      <c r="G3869" s="549"/>
    </row>
    <row r="3870" spans="2:7">
      <c r="B3870" s="549"/>
      <c r="C3870" s="549"/>
      <c r="D3870" s="549"/>
      <c r="E3870" s="549"/>
      <c r="F3870" s="549"/>
      <c r="G3870" s="549"/>
    </row>
    <row r="3871" spans="2:7">
      <c r="B3871" s="549"/>
      <c r="C3871" s="549"/>
      <c r="D3871" s="549"/>
      <c r="E3871" s="549"/>
      <c r="F3871" s="549"/>
      <c r="G3871" s="549"/>
    </row>
    <row r="3872" spans="2:7">
      <c r="B3872" s="549"/>
      <c r="C3872" s="549"/>
      <c r="D3872" s="549"/>
      <c r="E3872" s="549"/>
      <c r="F3872" s="549"/>
      <c r="G3872" s="549"/>
    </row>
    <row r="3873" spans="2:7">
      <c r="B3873" s="549"/>
      <c r="C3873" s="549"/>
      <c r="D3873" s="549"/>
      <c r="E3873" s="549"/>
      <c r="F3873" s="549"/>
      <c r="G3873" s="549"/>
    </row>
    <row r="3874" spans="2:7">
      <c r="B3874" s="549"/>
      <c r="C3874" s="549"/>
      <c r="D3874" s="549"/>
      <c r="E3874" s="549"/>
      <c r="F3874" s="549"/>
      <c r="G3874" s="549"/>
    </row>
    <row r="3875" spans="2:7">
      <c r="B3875" s="549"/>
      <c r="C3875" s="549"/>
      <c r="D3875" s="549"/>
      <c r="E3875" s="549"/>
      <c r="F3875" s="549"/>
      <c r="G3875" s="549"/>
    </row>
    <row r="3876" spans="2:7">
      <c r="B3876" s="549"/>
      <c r="C3876" s="549"/>
      <c r="D3876" s="549"/>
      <c r="E3876" s="549"/>
      <c r="F3876" s="549"/>
      <c r="G3876" s="549"/>
    </row>
    <row r="3877" spans="2:7">
      <c r="B3877" s="549"/>
      <c r="C3877" s="549"/>
      <c r="D3877" s="549"/>
      <c r="E3877" s="549"/>
      <c r="F3877" s="549"/>
      <c r="G3877" s="549"/>
    </row>
    <row r="3878" spans="2:7">
      <c r="B3878" s="549"/>
      <c r="C3878" s="549"/>
      <c r="D3878" s="549"/>
      <c r="E3878" s="549"/>
      <c r="F3878" s="549"/>
      <c r="G3878" s="549"/>
    </row>
    <row r="3879" spans="2:7">
      <c r="B3879" s="549"/>
      <c r="C3879" s="549"/>
      <c r="D3879" s="549"/>
      <c r="E3879" s="549"/>
      <c r="F3879" s="549"/>
      <c r="G3879" s="549"/>
    </row>
    <row r="3880" spans="2:7">
      <c r="B3880" s="549"/>
      <c r="C3880" s="549"/>
      <c r="D3880" s="549"/>
      <c r="E3880" s="549"/>
      <c r="F3880" s="549"/>
      <c r="G3880" s="549"/>
    </row>
    <row r="3881" spans="2:7">
      <c r="B3881" s="549"/>
      <c r="C3881" s="549"/>
      <c r="D3881" s="549"/>
      <c r="E3881" s="549"/>
      <c r="F3881" s="549"/>
      <c r="G3881" s="549"/>
    </row>
    <row r="3882" spans="2:7">
      <c r="B3882" s="549"/>
      <c r="C3882" s="549"/>
      <c r="D3882" s="549"/>
      <c r="E3882" s="549"/>
      <c r="F3882" s="549"/>
      <c r="G3882" s="549"/>
    </row>
    <row r="3883" spans="2:7">
      <c r="B3883" s="549"/>
      <c r="C3883" s="549"/>
      <c r="D3883" s="549"/>
      <c r="E3883" s="549"/>
      <c r="F3883" s="549"/>
      <c r="G3883" s="549"/>
    </row>
    <row r="3884" spans="2:7">
      <c r="B3884" s="549"/>
      <c r="C3884" s="549"/>
      <c r="D3884" s="549"/>
      <c r="E3884" s="549"/>
      <c r="F3884" s="549"/>
      <c r="G3884" s="549"/>
    </row>
    <row r="3885" spans="2:7">
      <c r="B3885" s="549"/>
      <c r="C3885" s="549"/>
      <c r="D3885" s="549"/>
      <c r="E3885" s="549"/>
      <c r="F3885" s="549"/>
      <c r="G3885" s="549"/>
    </row>
    <row r="3886" spans="2:7">
      <c r="B3886" s="549"/>
      <c r="C3886" s="549"/>
      <c r="D3886" s="549"/>
      <c r="E3886" s="549"/>
      <c r="F3886" s="549"/>
      <c r="G3886" s="549"/>
    </row>
    <row r="3887" spans="2:7">
      <c r="B3887" s="549"/>
      <c r="C3887" s="549"/>
      <c r="D3887" s="549"/>
      <c r="E3887" s="549"/>
      <c r="F3887" s="549"/>
      <c r="G3887" s="549"/>
    </row>
    <row r="3888" spans="2:7">
      <c r="B3888" s="549"/>
      <c r="C3888" s="549"/>
      <c r="D3888" s="549"/>
      <c r="E3888" s="549"/>
      <c r="F3888" s="549"/>
      <c r="G3888" s="549"/>
    </row>
    <row r="3889" spans="2:7">
      <c r="B3889" s="549"/>
      <c r="C3889" s="549"/>
      <c r="D3889" s="549"/>
      <c r="E3889" s="549"/>
      <c r="F3889" s="549"/>
      <c r="G3889" s="549"/>
    </row>
    <row r="3890" spans="2:7">
      <c r="B3890" s="549"/>
      <c r="C3890" s="549"/>
      <c r="D3890" s="549"/>
      <c r="E3890" s="549"/>
      <c r="F3890" s="549"/>
      <c r="G3890" s="549"/>
    </row>
    <row r="3891" spans="2:7">
      <c r="B3891" s="549"/>
      <c r="C3891" s="549"/>
      <c r="D3891" s="549"/>
      <c r="E3891" s="549"/>
      <c r="F3891" s="549"/>
      <c r="G3891" s="549"/>
    </row>
    <row r="3892" spans="2:7">
      <c r="B3892" s="549"/>
      <c r="C3892" s="549"/>
      <c r="D3892" s="549"/>
      <c r="E3892" s="549"/>
      <c r="F3892" s="549"/>
      <c r="G3892" s="549"/>
    </row>
    <row r="3893" spans="2:7">
      <c r="B3893" s="549"/>
      <c r="C3893" s="549"/>
      <c r="D3893" s="549"/>
      <c r="E3893" s="549"/>
      <c r="F3893" s="549"/>
      <c r="G3893" s="549"/>
    </row>
    <row r="3894" spans="2:7">
      <c r="B3894" s="549"/>
      <c r="C3894" s="549"/>
      <c r="D3894" s="549"/>
      <c r="E3894" s="549"/>
      <c r="F3894" s="549"/>
      <c r="G3894" s="549"/>
    </row>
    <row r="3895" spans="2:7">
      <c r="B3895" s="549"/>
      <c r="C3895" s="549"/>
      <c r="D3895" s="549"/>
      <c r="E3895" s="549"/>
      <c r="F3895" s="549"/>
      <c r="G3895" s="549"/>
    </row>
    <row r="3896" spans="2:7">
      <c r="B3896" s="549"/>
      <c r="C3896" s="549"/>
      <c r="D3896" s="549"/>
      <c r="E3896" s="549"/>
      <c r="F3896" s="549"/>
      <c r="G3896" s="549"/>
    </row>
    <row r="3897" spans="2:7">
      <c r="B3897" s="549"/>
      <c r="C3897" s="549"/>
      <c r="D3897" s="549"/>
      <c r="E3897" s="549"/>
      <c r="F3897" s="549"/>
      <c r="G3897" s="549"/>
    </row>
    <row r="3898" spans="2:7">
      <c r="B3898" s="549"/>
      <c r="C3898" s="549"/>
      <c r="D3898" s="549"/>
      <c r="E3898" s="549"/>
      <c r="F3898" s="549"/>
      <c r="G3898" s="549"/>
    </row>
    <row r="3899" spans="2:7">
      <c r="B3899" s="549"/>
      <c r="C3899" s="549"/>
      <c r="D3899" s="549"/>
      <c r="E3899" s="549"/>
      <c r="F3899" s="549"/>
      <c r="G3899" s="549"/>
    </row>
    <row r="3900" spans="2:7">
      <c r="B3900" s="549"/>
      <c r="C3900" s="549"/>
      <c r="D3900" s="549"/>
      <c r="E3900" s="549"/>
      <c r="F3900" s="549"/>
      <c r="G3900" s="549"/>
    </row>
    <row r="3901" spans="2:7">
      <c r="B3901" s="549"/>
      <c r="C3901" s="549"/>
      <c r="D3901" s="549"/>
      <c r="E3901" s="549"/>
      <c r="F3901" s="549"/>
      <c r="G3901" s="549"/>
    </row>
    <row r="3902" spans="2:7">
      <c r="B3902" s="549"/>
      <c r="C3902" s="549"/>
      <c r="D3902" s="549"/>
      <c r="E3902" s="549"/>
      <c r="F3902" s="549"/>
      <c r="G3902" s="549"/>
    </row>
    <row r="3903" spans="2:7">
      <c r="B3903" s="549"/>
      <c r="C3903" s="549"/>
      <c r="D3903" s="549"/>
      <c r="E3903" s="549"/>
      <c r="F3903" s="549"/>
      <c r="G3903" s="549"/>
    </row>
    <row r="3904" spans="2:7">
      <c r="B3904" s="549"/>
      <c r="C3904" s="549"/>
      <c r="D3904" s="549"/>
      <c r="E3904" s="549"/>
      <c r="F3904" s="549"/>
      <c r="G3904" s="549"/>
    </row>
    <row r="3905" spans="2:7">
      <c r="B3905" s="549"/>
      <c r="C3905" s="549"/>
      <c r="D3905" s="549"/>
      <c r="E3905" s="549"/>
      <c r="F3905" s="549"/>
      <c r="G3905" s="549"/>
    </row>
    <row r="3906" spans="2:7">
      <c r="B3906" s="549"/>
      <c r="C3906" s="549"/>
      <c r="D3906" s="549"/>
      <c r="E3906" s="549"/>
      <c r="F3906" s="549"/>
      <c r="G3906" s="549"/>
    </row>
    <row r="3907" spans="2:7">
      <c r="B3907" s="549"/>
      <c r="C3907" s="549"/>
      <c r="D3907" s="549"/>
      <c r="E3907" s="549"/>
      <c r="F3907" s="549"/>
      <c r="G3907" s="549"/>
    </row>
    <row r="3908" spans="2:7">
      <c r="B3908" s="549"/>
      <c r="C3908" s="549"/>
      <c r="D3908" s="549"/>
      <c r="E3908" s="549"/>
      <c r="F3908" s="549"/>
      <c r="G3908" s="549"/>
    </row>
    <row r="3909" spans="2:7">
      <c r="B3909" s="549"/>
      <c r="C3909" s="549"/>
      <c r="D3909" s="549"/>
      <c r="E3909" s="549"/>
      <c r="F3909" s="549"/>
      <c r="G3909" s="549"/>
    </row>
    <row r="3910" spans="2:7">
      <c r="B3910" s="549"/>
      <c r="C3910" s="549"/>
      <c r="D3910" s="549"/>
      <c r="E3910" s="549"/>
      <c r="F3910" s="549"/>
      <c r="G3910" s="549"/>
    </row>
    <row r="3911" spans="2:7">
      <c r="B3911" s="549"/>
      <c r="C3911" s="549"/>
      <c r="D3911" s="549"/>
      <c r="E3911" s="549"/>
      <c r="F3911" s="549"/>
      <c r="G3911" s="549"/>
    </row>
    <row r="3912" spans="2:7">
      <c r="B3912" s="549"/>
      <c r="C3912" s="549"/>
      <c r="D3912" s="549"/>
      <c r="E3912" s="549"/>
      <c r="F3912" s="549"/>
      <c r="G3912" s="549"/>
    </row>
    <row r="3913" spans="2:7">
      <c r="B3913" s="549"/>
      <c r="C3913" s="549"/>
      <c r="D3913" s="549"/>
      <c r="E3913" s="549"/>
      <c r="F3913" s="549"/>
      <c r="G3913" s="549"/>
    </row>
    <row r="3914" spans="2:7">
      <c r="B3914" s="549"/>
      <c r="C3914" s="549"/>
      <c r="D3914" s="549"/>
      <c r="E3914" s="549"/>
      <c r="F3914" s="549"/>
      <c r="G3914" s="549"/>
    </row>
    <row r="3915" spans="2:7">
      <c r="B3915" s="549"/>
      <c r="C3915" s="549"/>
      <c r="D3915" s="549"/>
      <c r="E3915" s="549"/>
      <c r="F3915" s="549"/>
      <c r="G3915" s="549"/>
    </row>
    <row r="3916" spans="2:7">
      <c r="B3916" s="549"/>
      <c r="C3916" s="549"/>
      <c r="D3916" s="549"/>
      <c r="E3916" s="549"/>
      <c r="F3916" s="549"/>
      <c r="G3916" s="549"/>
    </row>
    <row r="3917" spans="2:7">
      <c r="B3917" s="549"/>
      <c r="C3917" s="549"/>
      <c r="D3917" s="549"/>
      <c r="E3917" s="549"/>
      <c r="F3917" s="549"/>
      <c r="G3917" s="549"/>
    </row>
    <row r="3918" spans="2:7">
      <c r="B3918" s="549"/>
      <c r="C3918" s="549"/>
      <c r="D3918" s="549"/>
      <c r="E3918" s="549"/>
      <c r="F3918" s="549"/>
      <c r="G3918" s="549"/>
    </row>
    <row r="3919" spans="2:7">
      <c r="B3919" s="549"/>
      <c r="C3919" s="549"/>
      <c r="D3919" s="549"/>
      <c r="E3919" s="549"/>
      <c r="F3919" s="549"/>
      <c r="G3919" s="549"/>
    </row>
    <row r="3920" spans="2:7">
      <c r="B3920" s="549"/>
      <c r="C3920" s="549"/>
      <c r="D3920" s="549"/>
      <c r="E3920" s="549"/>
      <c r="F3920" s="549"/>
      <c r="G3920" s="549"/>
    </row>
    <row r="3921" spans="2:7">
      <c r="B3921" s="549"/>
      <c r="C3921" s="549"/>
      <c r="D3921" s="549"/>
      <c r="E3921" s="549"/>
      <c r="F3921" s="549"/>
      <c r="G3921" s="549"/>
    </row>
    <row r="3922" spans="2:7">
      <c r="B3922" s="549"/>
      <c r="C3922" s="549"/>
      <c r="D3922" s="549"/>
      <c r="E3922" s="549"/>
      <c r="F3922" s="549"/>
      <c r="G3922" s="549"/>
    </row>
    <row r="3923" spans="2:7">
      <c r="B3923" s="549"/>
      <c r="C3923" s="549"/>
      <c r="D3923" s="549"/>
      <c r="E3923" s="549"/>
      <c r="F3923" s="549"/>
      <c r="G3923" s="549"/>
    </row>
    <row r="3924" spans="2:7">
      <c r="B3924" s="549"/>
      <c r="C3924" s="549"/>
      <c r="D3924" s="549"/>
      <c r="E3924" s="549"/>
      <c r="F3924" s="549"/>
      <c r="G3924" s="549"/>
    </row>
    <row r="3925" spans="2:7">
      <c r="B3925" s="549"/>
      <c r="C3925" s="549"/>
      <c r="D3925" s="549"/>
      <c r="E3925" s="549"/>
      <c r="F3925" s="549"/>
      <c r="G3925" s="549"/>
    </row>
    <row r="3926" spans="2:7">
      <c r="B3926" s="549"/>
      <c r="C3926" s="549"/>
      <c r="D3926" s="549"/>
      <c r="E3926" s="549"/>
      <c r="F3926" s="549"/>
      <c r="G3926" s="549"/>
    </row>
    <row r="3927" spans="2:7">
      <c r="B3927" s="549"/>
      <c r="C3927" s="549"/>
      <c r="D3927" s="549"/>
      <c r="E3927" s="549"/>
      <c r="F3927" s="549"/>
      <c r="G3927" s="549"/>
    </row>
    <row r="3928" spans="2:7">
      <c r="B3928" s="549"/>
      <c r="C3928" s="549"/>
      <c r="D3928" s="549"/>
      <c r="E3928" s="549"/>
      <c r="F3928" s="549"/>
      <c r="G3928" s="549"/>
    </row>
    <row r="3929" spans="2:7">
      <c r="B3929" s="549"/>
      <c r="C3929" s="549"/>
      <c r="D3929" s="549"/>
      <c r="E3929" s="549"/>
      <c r="F3929" s="549"/>
      <c r="G3929" s="549"/>
    </row>
    <row r="3930" spans="2:7">
      <c r="B3930" s="549"/>
      <c r="C3930" s="549"/>
      <c r="D3930" s="549"/>
      <c r="E3930" s="549"/>
      <c r="F3930" s="549"/>
      <c r="G3930" s="549"/>
    </row>
    <row r="3931" spans="2:7">
      <c r="B3931" s="549"/>
      <c r="C3931" s="549"/>
      <c r="D3931" s="549"/>
      <c r="E3931" s="549"/>
      <c r="F3931" s="549"/>
      <c r="G3931" s="549"/>
    </row>
    <row r="3932" spans="2:7">
      <c r="B3932" s="549"/>
      <c r="C3932" s="549"/>
      <c r="D3932" s="549"/>
      <c r="E3932" s="549"/>
      <c r="F3932" s="549"/>
      <c r="G3932" s="549"/>
    </row>
    <row r="3933" spans="2:7">
      <c r="B3933" s="549"/>
      <c r="C3933" s="549"/>
      <c r="D3933" s="549"/>
      <c r="E3933" s="549"/>
      <c r="F3933" s="549"/>
      <c r="G3933" s="549"/>
    </row>
    <row r="3934" spans="2:7">
      <c r="B3934" s="549"/>
      <c r="C3934" s="549"/>
      <c r="D3934" s="549"/>
      <c r="E3934" s="549"/>
      <c r="F3934" s="549"/>
      <c r="G3934" s="549"/>
    </row>
    <row r="3935" spans="2:7">
      <c r="B3935" s="549"/>
      <c r="C3935" s="549"/>
      <c r="D3935" s="549"/>
      <c r="E3935" s="549"/>
      <c r="F3935" s="549"/>
      <c r="G3935" s="549"/>
    </row>
    <row r="3936" spans="2:7">
      <c r="B3936" s="549"/>
      <c r="C3936" s="549"/>
      <c r="D3936" s="549"/>
      <c r="E3936" s="549"/>
      <c r="F3936" s="549"/>
      <c r="G3936" s="549"/>
    </row>
    <row r="3937" spans="2:7">
      <c r="B3937" s="549"/>
      <c r="C3937" s="549"/>
      <c r="D3937" s="549"/>
      <c r="E3937" s="549"/>
      <c r="F3937" s="549"/>
      <c r="G3937" s="549"/>
    </row>
    <row r="3938" spans="2:7">
      <c r="B3938" s="549"/>
      <c r="C3938" s="549"/>
      <c r="D3938" s="549"/>
      <c r="E3938" s="549"/>
      <c r="F3938" s="549"/>
      <c r="G3938" s="549"/>
    </row>
    <row r="3939" spans="2:7">
      <c r="B3939" s="549"/>
      <c r="C3939" s="549"/>
      <c r="D3939" s="549"/>
      <c r="E3939" s="549"/>
      <c r="F3939" s="549"/>
      <c r="G3939" s="549"/>
    </row>
    <row r="3940" spans="2:7">
      <c r="B3940" s="549"/>
      <c r="C3940" s="549"/>
      <c r="D3940" s="549"/>
      <c r="E3940" s="549"/>
      <c r="F3940" s="549"/>
      <c r="G3940" s="549"/>
    </row>
    <row r="3941" spans="2:7">
      <c r="B3941" s="549"/>
      <c r="C3941" s="549"/>
      <c r="D3941" s="549"/>
      <c r="E3941" s="549"/>
      <c r="F3941" s="549"/>
      <c r="G3941" s="549"/>
    </row>
    <row r="3942" spans="2:7">
      <c r="B3942" s="549"/>
      <c r="C3942" s="549"/>
      <c r="D3942" s="549"/>
      <c r="E3942" s="549"/>
      <c r="F3942" s="549"/>
      <c r="G3942" s="549"/>
    </row>
    <row r="3943" spans="2:7">
      <c r="B3943" s="549"/>
      <c r="C3943" s="549"/>
      <c r="D3943" s="549"/>
      <c r="E3943" s="549"/>
      <c r="F3943" s="549"/>
      <c r="G3943" s="549"/>
    </row>
    <row r="3944" spans="2:7">
      <c r="B3944" s="549"/>
      <c r="C3944" s="549"/>
      <c r="D3944" s="549"/>
      <c r="E3944" s="549"/>
      <c r="F3944" s="549"/>
      <c r="G3944" s="549"/>
    </row>
    <row r="3945" spans="2:7">
      <c r="B3945" s="549"/>
      <c r="C3945" s="549"/>
      <c r="D3945" s="549"/>
      <c r="E3945" s="549"/>
      <c r="F3945" s="549"/>
      <c r="G3945" s="549"/>
    </row>
    <row r="3946" spans="2:7">
      <c r="B3946" s="549"/>
      <c r="C3946" s="549"/>
      <c r="D3946" s="549"/>
      <c r="E3946" s="549"/>
      <c r="F3946" s="549"/>
      <c r="G3946" s="549"/>
    </row>
    <row r="3947" spans="2:7">
      <c r="B3947" s="549"/>
      <c r="C3947" s="549"/>
      <c r="D3947" s="549"/>
      <c r="E3947" s="549"/>
      <c r="F3947" s="549"/>
      <c r="G3947" s="549"/>
    </row>
    <row r="3948" spans="2:7">
      <c r="B3948" s="549"/>
      <c r="C3948" s="549"/>
      <c r="D3948" s="549"/>
      <c r="E3948" s="549"/>
      <c r="F3948" s="549"/>
      <c r="G3948" s="549"/>
    </row>
    <row r="3949" spans="2:7">
      <c r="B3949" s="549"/>
      <c r="C3949" s="549"/>
      <c r="D3949" s="549"/>
      <c r="E3949" s="549"/>
      <c r="F3949" s="549"/>
      <c r="G3949" s="549"/>
    </row>
    <row r="3950" spans="2:7">
      <c r="B3950" s="549"/>
      <c r="C3950" s="549"/>
      <c r="D3950" s="549"/>
      <c r="E3950" s="549"/>
      <c r="F3950" s="549"/>
      <c r="G3950" s="549"/>
    </row>
    <row r="3951" spans="2:7">
      <c r="B3951" s="549"/>
      <c r="C3951" s="549"/>
      <c r="D3951" s="549"/>
      <c r="E3951" s="549"/>
      <c r="F3951" s="549"/>
      <c r="G3951" s="549"/>
    </row>
    <row r="3952" spans="2:7">
      <c r="B3952" s="549"/>
      <c r="C3952" s="549"/>
      <c r="D3952" s="549"/>
      <c r="E3952" s="549"/>
      <c r="F3952" s="549"/>
      <c r="G3952" s="549"/>
    </row>
    <row r="3953" spans="2:7">
      <c r="B3953" s="549"/>
      <c r="C3953" s="549"/>
      <c r="D3953" s="549"/>
      <c r="E3953" s="549"/>
      <c r="F3953" s="549"/>
      <c r="G3953" s="549"/>
    </row>
    <row r="3954" spans="2:7">
      <c r="B3954" s="549"/>
      <c r="C3954" s="549"/>
      <c r="D3954" s="549"/>
      <c r="E3954" s="549"/>
      <c r="F3954" s="549"/>
      <c r="G3954" s="549"/>
    </row>
    <row r="3955" spans="2:7">
      <c r="B3955" s="549"/>
      <c r="C3955" s="549"/>
      <c r="D3955" s="549"/>
      <c r="E3955" s="549"/>
      <c r="F3955" s="549"/>
      <c r="G3955" s="549"/>
    </row>
    <row r="3956" spans="2:7">
      <c r="B3956" s="549"/>
      <c r="C3956" s="549"/>
      <c r="D3956" s="549"/>
      <c r="E3956" s="549"/>
      <c r="F3956" s="549"/>
      <c r="G3956" s="549"/>
    </row>
    <row r="3957" spans="2:7">
      <c r="B3957" s="549"/>
      <c r="C3957" s="549"/>
      <c r="D3957" s="549"/>
      <c r="E3957" s="549"/>
      <c r="F3957" s="549"/>
      <c r="G3957" s="549"/>
    </row>
    <row r="3958" spans="2:7">
      <c r="B3958" s="549"/>
      <c r="C3958" s="549"/>
      <c r="D3958" s="549"/>
      <c r="E3958" s="549"/>
      <c r="F3958" s="549"/>
      <c r="G3958" s="549"/>
    </row>
    <row r="3959" spans="2:7">
      <c r="B3959" s="549"/>
      <c r="C3959" s="549"/>
      <c r="D3959" s="549"/>
      <c r="E3959" s="549"/>
      <c r="F3959" s="549"/>
      <c r="G3959" s="549"/>
    </row>
    <row r="3960" spans="2:7">
      <c r="B3960" s="549"/>
      <c r="C3960" s="549"/>
      <c r="D3960" s="549"/>
      <c r="E3960" s="549"/>
      <c r="F3960" s="549"/>
      <c r="G3960" s="549"/>
    </row>
    <row r="3961" spans="2:7">
      <c r="B3961" s="549"/>
      <c r="C3961" s="549"/>
      <c r="D3961" s="549"/>
      <c r="E3961" s="549"/>
      <c r="F3961" s="549"/>
      <c r="G3961" s="549"/>
    </row>
    <row r="3962" spans="2:7">
      <c r="B3962" s="549"/>
      <c r="C3962" s="549"/>
      <c r="D3962" s="549"/>
      <c r="E3962" s="549"/>
      <c r="F3962" s="549"/>
      <c r="G3962" s="549"/>
    </row>
    <row r="3963" spans="2:7">
      <c r="B3963" s="549"/>
      <c r="C3963" s="549"/>
      <c r="D3963" s="549"/>
      <c r="E3963" s="549"/>
      <c r="F3963" s="549"/>
      <c r="G3963" s="549"/>
    </row>
    <row r="3964" spans="2:7">
      <c r="B3964" s="549"/>
      <c r="C3964" s="549"/>
      <c r="D3964" s="549"/>
      <c r="E3964" s="549"/>
      <c r="F3964" s="549"/>
      <c r="G3964" s="549"/>
    </row>
    <row r="3965" spans="2:7">
      <c r="B3965" s="549"/>
      <c r="C3965" s="549"/>
      <c r="D3965" s="549"/>
      <c r="E3965" s="549"/>
      <c r="F3965" s="549"/>
      <c r="G3965" s="549"/>
    </row>
    <row r="3966" spans="2:7">
      <c r="B3966" s="549"/>
      <c r="C3966" s="549"/>
      <c r="D3966" s="549"/>
      <c r="E3966" s="549"/>
      <c r="F3966" s="549"/>
      <c r="G3966" s="549"/>
    </row>
    <row r="3967" spans="2:7">
      <c r="B3967" s="549"/>
      <c r="C3967" s="549"/>
      <c r="D3967" s="549"/>
      <c r="E3967" s="549"/>
      <c r="F3967" s="549"/>
      <c r="G3967" s="549"/>
    </row>
    <row r="3968" spans="2:7">
      <c r="B3968" s="549"/>
      <c r="C3968" s="549"/>
      <c r="D3968" s="549"/>
      <c r="E3968" s="549"/>
      <c r="F3968" s="549"/>
      <c r="G3968" s="549"/>
    </row>
    <row r="3969" spans="2:7">
      <c r="B3969" s="549"/>
      <c r="C3969" s="549"/>
      <c r="D3969" s="549"/>
      <c r="E3969" s="549"/>
      <c r="F3969" s="549"/>
      <c r="G3969" s="549"/>
    </row>
    <row r="3970" spans="2:7">
      <c r="B3970" s="549"/>
      <c r="C3970" s="549"/>
      <c r="D3970" s="549"/>
      <c r="E3970" s="549"/>
      <c r="F3970" s="549"/>
      <c r="G3970" s="549"/>
    </row>
    <row r="3971" spans="2:7">
      <c r="B3971" s="549"/>
      <c r="C3971" s="549"/>
      <c r="D3971" s="549"/>
      <c r="E3971" s="549"/>
      <c r="F3971" s="549"/>
      <c r="G3971" s="549"/>
    </row>
    <row r="3972" spans="2:7">
      <c r="B3972" s="549"/>
      <c r="C3972" s="549"/>
      <c r="D3972" s="549"/>
      <c r="E3972" s="549"/>
      <c r="F3972" s="549"/>
      <c r="G3972" s="549"/>
    </row>
    <row r="3973" spans="2:7">
      <c r="B3973" s="549"/>
      <c r="C3973" s="549"/>
      <c r="D3973" s="549"/>
      <c r="E3973" s="549"/>
      <c r="F3973" s="549"/>
      <c r="G3973" s="549"/>
    </row>
    <row r="3974" spans="2:7">
      <c r="B3974" s="549"/>
      <c r="C3974" s="549"/>
      <c r="D3974" s="549"/>
      <c r="E3974" s="549"/>
      <c r="F3974" s="549"/>
      <c r="G3974" s="549"/>
    </row>
    <row r="3975" spans="2:7">
      <c r="B3975" s="549"/>
      <c r="C3975" s="549"/>
      <c r="D3975" s="549"/>
      <c r="E3975" s="549"/>
      <c r="F3975" s="549"/>
      <c r="G3975" s="549"/>
    </row>
    <row r="3976" spans="2:7">
      <c r="B3976" s="549"/>
      <c r="C3976" s="549"/>
      <c r="D3976" s="549"/>
      <c r="E3976" s="549"/>
      <c r="F3976" s="549"/>
      <c r="G3976" s="549"/>
    </row>
    <row r="3977" spans="2:7">
      <c r="B3977" s="549"/>
      <c r="C3977" s="549"/>
      <c r="D3977" s="549"/>
      <c r="E3977" s="549"/>
      <c r="F3977" s="549"/>
      <c r="G3977" s="549"/>
    </row>
    <row r="3978" spans="2:7">
      <c r="B3978" s="549"/>
      <c r="C3978" s="549"/>
      <c r="D3978" s="549"/>
      <c r="E3978" s="549"/>
      <c r="F3978" s="549"/>
      <c r="G3978" s="549"/>
    </row>
    <row r="3979" spans="2:7">
      <c r="B3979" s="549"/>
      <c r="C3979" s="549"/>
      <c r="D3979" s="549"/>
      <c r="E3979" s="549"/>
      <c r="F3979" s="549"/>
      <c r="G3979" s="549"/>
    </row>
    <row r="3980" spans="2:7">
      <c r="B3980" s="549"/>
      <c r="C3980" s="549"/>
      <c r="D3980" s="549"/>
      <c r="E3980" s="549"/>
      <c r="F3980" s="549"/>
      <c r="G3980" s="549"/>
    </row>
    <row r="3981" spans="2:7">
      <c r="B3981" s="549"/>
      <c r="C3981" s="549"/>
      <c r="D3981" s="549"/>
      <c r="E3981" s="549"/>
      <c r="F3981" s="549"/>
      <c r="G3981" s="549"/>
    </row>
    <row r="3982" spans="2:7">
      <c r="B3982" s="549"/>
      <c r="C3982" s="549"/>
      <c r="D3982" s="549"/>
      <c r="E3982" s="549"/>
      <c r="F3982" s="549"/>
      <c r="G3982" s="549"/>
    </row>
    <row r="3983" spans="2:7">
      <c r="B3983" s="549"/>
      <c r="C3983" s="549"/>
      <c r="D3983" s="549"/>
      <c r="E3983" s="549"/>
      <c r="F3983" s="549"/>
      <c r="G3983" s="549"/>
    </row>
    <row r="3984" spans="2:7">
      <c r="B3984" s="549"/>
      <c r="C3984" s="549"/>
      <c r="D3984" s="549"/>
      <c r="E3984" s="549"/>
      <c r="F3984" s="549"/>
      <c r="G3984" s="549"/>
    </row>
    <row r="3985" spans="2:7">
      <c r="B3985" s="549"/>
      <c r="C3985" s="549"/>
      <c r="D3985" s="549"/>
      <c r="E3985" s="549"/>
      <c r="F3985" s="549"/>
      <c r="G3985" s="549"/>
    </row>
    <row r="3986" spans="2:7">
      <c r="B3986" s="549"/>
      <c r="C3986" s="549"/>
      <c r="D3986" s="549"/>
      <c r="E3986" s="549"/>
      <c r="F3986" s="549"/>
      <c r="G3986" s="549"/>
    </row>
    <row r="3987" spans="2:7">
      <c r="B3987" s="549"/>
      <c r="C3987" s="549"/>
      <c r="D3987" s="549"/>
      <c r="E3987" s="549"/>
      <c r="F3987" s="549"/>
      <c r="G3987" s="549"/>
    </row>
    <row r="3988" spans="2:7">
      <c r="B3988" s="549"/>
      <c r="C3988" s="549"/>
      <c r="D3988" s="549"/>
      <c r="E3988" s="549"/>
      <c r="F3988" s="549"/>
      <c r="G3988" s="549"/>
    </row>
    <row r="3989" spans="2:7">
      <c r="B3989" s="549"/>
      <c r="C3989" s="549"/>
      <c r="D3989" s="549"/>
      <c r="E3989" s="549"/>
      <c r="F3989" s="549"/>
      <c r="G3989" s="549"/>
    </row>
    <row r="3990" spans="2:7">
      <c r="B3990" s="549"/>
      <c r="C3990" s="549"/>
      <c r="D3990" s="549"/>
      <c r="E3990" s="549"/>
      <c r="F3990" s="549"/>
      <c r="G3990" s="549"/>
    </row>
    <row r="3991" spans="2:7">
      <c r="B3991" s="549"/>
      <c r="C3991" s="549"/>
      <c r="D3991" s="549"/>
      <c r="E3991" s="549"/>
      <c r="F3991" s="549"/>
      <c r="G3991" s="549"/>
    </row>
    <row r="3992" spans="2:7">
      <c r="B3992" s="549"/>
      <c r="C3992" s="549"/>
      <c r="D3992" s="549"/>
      <c r="E3992" s="549"/>
      <c r="F3992" s="549"/>
      <c r="G3992" s="549"/>
    </row>
    <row r="3993" spans="2:7">
      <c r="B3993" s="549"/>
      <c r="C3993" s="549"/>
      <c r="D3993" s="549"/>
      <c r="E3993" s="549"/>
      <c r="F3993" s="549"/>
      <c r="G3993" s="549"/>
    </row>
    <row r="3994" spans="2:7">
      <c r="B3994" s="549"/>
      <c r="C3994" s="549"/>
      <c r="D3994" s="549"/>
      <c r="E3994" s="549"/>
      <c r="F3994" s="549"/>
      <c r="G3994" s="549"/>
    </row>
    <row r="3995" spans="2:7">
      <c r="B3995" s="549"/>
      <c r="C3995" s="549"/>
      <c r="D3995" s="549"/>
      <c r="E3995" s="549"/>
      <c r="F3995" s="549"/>
      <c r="G3995" s="549"/>
    </row>
    <row r="3996" spans="2:7">
      <c r="B3996" s="549"/>
      <c r="C3996" s="549"/>
      <c r="D3996" s="549"/>
      <c r="E3996" s="549"/>
      <c r="F3996" s="549"/>
      <c r="G3996" s="549"/>
    </row>
    <row r="3997" spans="2:7">
      <c r="B3997" s="549"/>
      <c r="C3997" s="549"/>
      <c r="D3997" s="549"/>
      <c r="E3997" s="549"/>
      <c r="F3997" s="549"/>
      <c r="G3997" s="549"/>
    </row>
    <row r="3998" spans="2:7">
      <c r="B3998" s="549"/>
      <c r="C3998" s="549"/>
      <c r="D3998" s="549"/>
      <c r="E3998" s="549"/>
      <c r="F3998" s="549"/>
      <c r="G3998" s="549"/>
    </row>
    <row r="3999" spans="2:7">
      <c r="B3999" s="549"/>
      <c r="C3999" s="549"/>
      <c r="D3999" s="549"/>
      <c r="E3999" s="549"/>
      <c r="F3999" s="549"/>
      <c r="G3999" s="549"/>
    </row>
    <row r="4000" spans="2:7">
      <c r="B4000" s="549"/>
      <c r="C4000" s="549"/>
      <c r="D4000" s="549"/>
      <c r="E4000" s="549"/>
      <c r="F4000" s="549"/>
      <c r="G4000" s="549"/>
    </row>
    <row r="4001" spans="2:7">
      <c r="B4001" s="549"/>
      <c r="C4001" s="549"/>
      <c r="D4001" s="549"/>
      <c r="E4001" s="549"/>
      <c r="F4001" s="549"/>
      <c r="G4001" s="549"/>
    </row>
    <row r="4002" spans="2:7">
      <c r="B4002" s="549"/>
      <c r="C4002" s="549"/>
      <c r="D4002" s="549"/>
      <c r="E4002" s="549"/>
      <c r="F4002" s="549"/>
      <c r="G4002" s="549"/>
    </row>
    <row r="4003" spans="2:7">
      <c r="B4003" s="549"/>
      <c r="C4003" s="549"/>
      <c r="D4003" s="549"/>
      <c r="E4003" s="549"/>
      <c r="F4003" s="549"/>
      <c r="G4003" s="549"/>
    </row>
    <row r="4004" spans="2:7">
      <c r="B4004" s="549"/>
      <c r="C4004" s="549"/>
      <c r="D4004" s="549"/>
      <c r="E4004" s="549"/>
      <c r="F4004" s="549"/>
      <c r="G4004" s="549"/>
    </row>
    <row r="4005" spans="2:7">
      <c r="B4005" s="549"/>
      <c r="C4005" s="549"/>
      <c r="D4005" s="549"/>
      <c r="E4005" s="549"/>
      <c r="F4005" s="549"/>
      <c r="G4005" s="549"/>
    </row>
    <row r="4006" spans="2:7">
      <c r="B4006" s="549"/>
      <c r="C4006" s="549"/>
      <c r="D4006" s="549"/>
      <c r="E4006" s="549"/>
      <c r="F4006" s="549"/>
      <c r="G4006" s="549"/>
    </row>
    <row r="4007" spans="2:7">
      <c r="B4007" s="549"/>
      <c r="C4007" s="549"/>
      <c r="D4007" s="549"/>
      <c r="E4007" s="549"/>
      <c r="F4007" s="549"/>
      <c r="G4007" s="549"/>
    </row>
    <row r="4008" spans="2:7">
      <c r="B4008" s="549"/>
      <c r="C4008" s="549"/>
      <c r="D4008" s="549"/>
      <c r="E4008" s="549"/>
      <c r="F4008" s="549"/>
      <c r="G4008" s="549"/>
    </row>
    <row r="4009" spans="2:7">
      <c r="B4009" s="549"/>
      <c r="C4009" s="549"/>
      <c r="D4009" s="549"/>
      <c r="E4009" s="549"/>
      <c r="F4009" s="549"/>
      <c r="G4009" s="549"/>
    </row>
    <row r="4010" spans="2:7">
      <c r="B4010" s="549"/>
      <c r="C4010" s="549"/>
      <c r="D4010" s="549"/>
      <c r="E4010" s="549"/>
      <c r="F4010" s="549"/>
      <c r="G4010" s="549"/>
    </row>
    <row r="4011" spans="2:7">
      <c r="B4011" s="549"/>
      <c r="C4011" s="549"/>
      <c r="D4011" s="549"/>
      <c r="E4011" s="549"/>
      <c r="F4011" s="549"/>
      <c r="G4011" s="549"/>
    </row>
    <row r="4012" spans="2:7">
      <c r="B4012" s="549"/>
      <c r="C4012" s="549"/>
      <c r="D4012" s="549"/>
      <c r="E4012" s="549"/>
      <c r="F4012" s="549"/>
      <c r="G4012" s="549"/>
    </row>
    <row r="4013" spans="2:7">
      <c r="B4013" s="549"/>
      <c r="C4013" s="549"/>
      <c r="D4013" s="549"/>
      <c r="E4013" s="549"/>
      <c r="F4013" s="549"/>
      <c r="G4013" s="549"/>
    </row>
    <row r="4014" spans="2:7">
      <c r="B4014" s="549"/>
      <c r="C4014" s="549"/>
      <c r="D4014" s="549"/>
      <c r="E4014" s="549"/>
      <c r="F4014" s="549"/>
      <c r="G4014" s="549"/>
    </row>
    <row r="4015" spans="2:7">
      <c r="B4015" s="549"/>
      <c r="C4015" s="549"/>
      <c r="D4015" s="549"/>
      <c r="E4015" s="549"/>
      <c r="F4015" s="549"/>
      <c r="G4015" s="549"/>
    </row>
    <row r="4016" spans="2:7">
      <c r="B4016" s="549"/>
      <c r="C4016" s="549"/>
      <c r="D4016" s="549"/>
      <c r="E4016" s="549"/>
      <c r="F4016" s="549"/>
      <c r="G4016" s="549"/>
    </row>
    <row r="4017" spans="2:7">
      <c r="B4017" s="549"/>
      <c r="C4017" s="549"/>
      <c r="D4017" s="549"/>
      <c r="E4017" s="549"/>
      <c r="F4017" s="549"/>
      <c r="G4017" s="549"/>
    </row>
    <row r="4018" spans="2:7">
      <c r="B4018" s="549"/>
      <c r="C4018" s="549"/>
      <c r="D4018" s="549"/>
      <c r="E4018" s="549"/>
      <c r="F4018" s="549"/>
      <c r="G4018" s="549"/>
    </row>
    <row r="4019" spans="2:7">
      <c r="B4019" s="549"/>
      <c r="C4019" s="549"/>
      <c r="D4019" s="549"/>
      <c r="E4019" s="549"/>
      <c r="F4019" s="549"/>
      <c r="G4019" s="549"/>
    </row>
    <row r="4020" spans="2:7">
      <c r="B4020" s="549"/>
      <c r="C4020" s="549"/>
      <c r="D4020" s="549"/>
      <c r="E4020" s="549"/>
      <c r="F4020" s="549"/>
      <c r="G4020" s="549"/>
    </row>
    <row r="4021" spans="2:7">
      <c r="B4021" s="549"/>
      <c r="C4021" s="549"/>
      <c r="D4021" s="549"/>
      <c r="E4021" s="549"/>
      <c r="F4021" s="549"/>
      <c r="G4021" s="549"/>
    </row>
    <row r="4022" spans="2:7">
      <c r="B4022" s="549"/>
      <c r="C4022" s="549"/>
      <c r="D4022" s="549"/>
      <c r="E4022" s="549"/>
      <c r="F4022" s="549"/>
      <c r="G4022" s="549"/>
    </row>
    <row r="4023" spans="2:7">
      <c r="B4023" s="549"/>
      <c r="C4023" s="549"/>
      <c r="D4023" s="549"/>
      <c r="E4023" s="549"/>
      <c r="F4023" s="549"/>
      <c r="G4023" s="549"/>
    </row>
    <row r="4024" spans="2:7">
      <c r="B4024" s="549"/>
      <c r="C4024" s="549"/>
      <c r="D4024" s="549"/>
      <c r="E4024" s="549"/>
      <c r="F4024" s="549"/>
      <c r="G4024" s="549"/>
    </row>
    <row r="4025" spans="2:7">
      <c r="B4025" s="549"/>
      <c r="C4025" s="549"/>
      <c r="D4025" s="549"/>
      <c r="E4025" s="549"/>
      <c r="F4025" s="549"/>
      <c r="G4025" s="549"/>
    </row>
    <row r="4026" spans="2:7">
      <c r="B4026" s="549"/>
      <c r="C4026" s="549"/>
      <c r="D4026" s="549"/>
      <c r="E4026" s="549"/>
      <c r="F4026" s="549"/>
      <c r="G4026" s="549"/>
    </row>
    <row r="4027" spans="2:7">
      <c r="B4027" s="549"/>
      <c r="C4027" s="549"/>
      <c r="D4027" s="549"/>
      <c r="E4027" s="549"/>
      <c r="F4027" s="549"/>
      <c r="G4027" s="549"/>
    </row>
    <row r="4028" spans="2:7">
      <c r="B4028" s="549"/>
      <c r="C4028" s="549"/>
      <c r="D4028" s="549"/>
      <c r="E4028" s="549"/>
      <c r="F4028" s="549"/>
      <c r="G4028" s="549"/>
    </row>
    <row r="4029" spans="2:7">
      <c r="B4029" s="549"/>
      <c r="C4029" s="549"/>
      <c r="D4029" s="549"/>
      <c r="E4029" s="549"/>
      <c r="F4029" s="549"/>
      <c r="G4029" s="549"/>
    </row>
    <row r="4030" spans="2:7">
      <c r="B4030" s="549"/>
      <c r="C4030" s="549"/>
      <c r="D4030" s="549"/>
      <c r="E4030" s="549"/>
      <c r="F4030" s="549"/>
      <c r="G4030" s="549"/>
    </row>
    <row r="4031" spans="2:7">
      <c r="B4031" s="549"/>
      <c r="C4031" s="549"/>
      <c r="D4031" s="549"/>
      <c r="E4031" s="549"/>
      <c r="F4031" s="549"/>
      <c r="G4031" s="549"/>
    </row>
    <row r="4032" spans="2:7">
      <c r="B4032" s="549"/>
      <c r="C4032" s="549"/>
      <c r="D4032" s="549"/>
      <c r="E4032" s="549"/>
      <c r="F4032" s="549"/>
      <c r="G4032" s="549"/>
    </row>
    <row r="4033" spans="2:7">
      <c r="B4033" s="549"/>
      <c r="C4033" s="549"/>
      <c r="D4033" s="549"/>
      <c r="E4033" s="549"/>
      <c r="F4033" s="549"/>
      <c r="G4033" s="549"/>
    </row>
    <row r="4034" spans="2:7">
      <c r="B4034" s="549"/>
      <c r="C4034" s="549"/>
      <c r="D4034" s="549"/>
      <c r="E4034" s="549"/>
      <c r="F4034" s="549"/>
      <c r="G4034" s="549"/>
    </row>
    <row r="4035" spans="2:7">
      <c r="B4035" s="549"/>
      <c r="C4035" s="549"/>
      <c r="D4035" s="549"/>
      <c r="E4035" s="549"/>
      <c r="F4035" s="549"/>
      <c r="G4035" s="549"/>
    </row>
    <row r="4036" spans="2:7">
      <c r="B4036" s="549"/>
      <c r="C4036" s="549"/>
      <c r="D4036" s="549"/>
      <c r="E4036" s="549"/>
      <c r="F4036" s="549"/>
      <c r="G4036" s="549"/>
    </row>
    <row r="4037" spans="2:7">
      <c r="B4037" s="549"/>
      <c r="C4037" s="549"/>
      <c r="D4037" s="549"/>
      <c r="E4037" s="549"/>
      <c r="F4037" s="549"/>
      <c r="G4037" s="549"/>
    </row>
    <row r="4038" spans="2:7">
      <c r="B4038" s="549"/>
      <c r="C4038" s="549"/>
      <c r="D4038" s="549"/>
      <c r="E4038" s="549"/>
      <c r="F4038" s="549"/>
      <c r="G4038" s="549"/>
    </row>
    <row r="4039" spans="2:7">
      <c r="B4039" s="549"/>
      <c r="C4039" s="549"/>
      <c r="D4039" s="549"/>
      <c r="E4039" s="549"/>
      <c r="F4039" s="549"/>
      <c r="G4039" s="549"/>
    </row>
    <row r="4040" spans="2:7">
      <c r="B4040" s="549"/>
      <c r="C4040" s="549"/>
      <c r="D4040" s="549"/>
      <c r="E4040" s="549"/>
      <c r="F4040" s="549"/>
      <c r="G4040" s="549"/>
    </row>
    <row r="4041" spans="2:7">
      <c r="B4041" s="549"/>
      <c r="C4041" s="549"/>
      <c r="D4041" s="549"/>
      <c r="E4041" s="549"/>
      <c r="F4041" s="549"/>
      <c r="G4041" s="549"/>
    </row>
    <row r="4042" spans="2:7">
      <c r="B4042" s="549"/>
      <c r="C4042" s="549"/>
      <c r="D4042" s="549"/>
      <c r="E4042" s="549"/>
      <c r="F4042" s="549"/>
      <c r="G4042" s="549"/>
    </row>
    <row r="4043" spans="2:7">
      <c r="B4043" s="549"/>
      <c r="C4043" s="549"/>
      <c r="D4043" s="549"/>
      <c r="E4043" s="549"/>
      <c r="F4043" s="549"/>
      <c r="G4043" s="549"/>
    </row>
    <row r="4044" spans="2:7">
      <c r="B4044" s="549"/>
      <c r="C4044" s="549"/>
      <c r="D4044" s="549"/>
      <c r="E4044" s="549"/>
      <c r="F4044" s="549"/>
      <c r="G4044" s="549"/>
    </row>
    <row r="4045" spans="2:7">
      <c r="B4045" s="549"/>
      <c r="C4045" s="549"/>
      <c r="D4045" s="549"/>
      <c r="E4045" s="549"/>
      <c r="F4045" s="549"/>
      <c r="G4045" s="549"/>
    </row>
    <row r="4046" spans="2:7">
      <c r="B4046" s="549"/>
      <c r="C4046" s="549"/>
      <c r="D4046" s="549"/>
      <c r="E4046" s="549"/>
      <c r="F4046" s="549"/>
      <c r="G4046" s="549"/>
    </row>
    <row r="4047" spans="2:7">
      <c r="B4047" s="549"/>
      <c r="C4047" s="549"/>
      <c r="D4047" s="549"/>
      <c r="E4047" s="549"/>
      <c r="F4047" s="549"/>
      <c r="G4047" s="549"/>
    </row>
    <row r="4048" spans="2:7">
      <c r="B4048" s="549"/>
      <c r="C4048" s="549"/>
      <c r="D4048" s="549"/>
      <c r="E4048" s="549"/>
      <c r="F4048" s="549"/>
      <c r="G4048" s="549"/>
    </row>
    <row r="4049" spans="2:7">
      <c r="B4049" s="549"/>
      <c r="C4049" s="549"/>
      <c r="D4049" s="549"/>
      <c r="E4049" s="549"/>
      <c r="F4049" s="549"/>
      <c r="G4049" s="549"/>
    </row>
    <row r="4050" spans="2:7">
      <c r="B4050" s="549"/>
      <c r="C4050" s="549"/>
      <c r="D4050" s="549"/>
      <c r="E4050" s="549"/>
      <c r="F4050" s="549"/>
      <c r="G4050" s="549"/>
    </row>
    <row r="4051" spans="2:7">
      <c r="B4051" s="549"/>
      <c r="C4051" s="549"/>
      <c r="D4051" s="549"/>
      <c r="E4051" s="549"/>
      <c r="F4051" s="549"/>
      <c r="G4051" s="549"/>
    </row>
    <row r="4052" spans="2:7">
      <c r="B4052" s="549"/>
      <c r="C4052" s="549"/>
      <c r="D4052" s="549"/>
      <c r="E4052" s="549"/>
      <c r="F4052" s="549"/>
      <c r="G4052" s="549"/>
    </row>
    <row r="4053" spans="2:7">
      <c r="B4053" s="549"/>
      <c r="C4053" s="549"/>
      <c r="D4053" s="549"/>
      <c r="E4053" s="549"/>
      <c r="F4053" s="549"/>
      <c r="G4053" s="549"/>
    </row>
    <row r="4054" spans="2:7">
      <c r="B4054" s="549"/>
      <c r="C4054" s="549"/>
      <c r="D4054" s="549"/>
      <c r="E4054" s="549"/>
      <c r="F4054" s="549"/>
      <c r="G4054" s="549"/>
    </row>
    <row r="4055" spans="2:7">
      <c r="B4055" s="549"/>
      <c r="C4055" s="549"/>
      <c r="D4055" s="549"/>
      <c r="E4055" s="549"/>
      <c r="F4055" s="549"/>
      <c r="G4055" s="549"/>
    </row>
    <row r="4056" spans="2:7">
      <c r="B4056" s="549"/>
      <c r="C4056" s="549"/>
      <c r="D4056" s="549"/>
      <c r="E4056" s="549"/>
      <c r="F4056" s="549"/>
      <c r="G4056" s="549"/>
    </row>
    <row r="4057" spans="2:7">
      <c r="B4057" s="549"/>
      <c r="C4057" s="549"/>
      <c r="D4057" s="549"/>
      <c r="E4057" s="549"/>
      <c r="F4057" s="549"/>
      <c r="G4057" s="549"/>
    </row>
    <row r="4058" spans="2:7">
      <c r="B4058" s="549"/>
      <c r="C4058" s="549"/>
      <c r="D4058" s="549"/>
      <c r="E4058" s="549"/>
      <c r="F4058" s="549"/>
      <c r="G4058" s="549"/>
    </row>
    <row r="4059" spans="2:7">
      <c r="B4059" s="549"/>
      <c r="C4059" s="549"/>
      <c r="D4059" s="549"/>
      <c r="E4059" s="549"/>
      <c r="F4059" s="549"/>
      <c r="G4059" s="549"/>
    </row>
    <row r="4060" spans="2:7">
      <c r="B4060" s="549"/>
      <c r="C4060" s="549"/>
      <c r="D4060" s="549"/>
      <c r="E4060" s="549"/>
      <c r="F4060" s="549"/>
      <c r="G4060" s="549"/>
    </row>
    <row r="4061" spans="2:7">
      <c r="B4061" s="549"/>
      <c r="C4061" s="549"/>
      <c r="D4061" s="549"/>
      <c r="E4061" s="549"/>
      <c r="F4061" s="549"/>
      <c r="G4061" s="549"/>
    </row>
    <row r="4062" spans="2:7">
      <c r="B4062" s="549"/>
      <c r="C4062" s="549"/>
      <c r="D4062" s="549"/>
      <c r="E4062" s="549"/>
      <c r="F4062" s="549"/>
      <c r="G4062" s="549"/>
    </row>
    <row r="4063" spans="2:7">
      <c r="B4063" s="549"/>
      <c r="C4063" s="549"/>
      <c r="D4063" s="549"/>
      <c r="E4063" s="549"/>
      <c r="F4063" s="549"/>
      <c r="G4063" s="549"/>
    </row>
    <row r="4064" spans="2:7">
      <c r="B4064" s="549"/>
      <c r="C4064" s="549"/>
      <c r="D4064" s="549"/>
      <c r="E4064" s="549"/>
      <c r="F4064" s="549"/>
      <c r="G4064" s="549"/>
    </row>
    <row r="4065" spans="2:7">
      <c r="B4065" s="549"/>
      <c r="C4065" s="549"/>
      <c r="D4065" s="549"/>
      <c r="E4065" s="549"/>
      <c r="F4065" s="549"/>
      <c r="G4065" s="549"/>
    </row>
    <row r="4066" spans="2:7">
      <c r="B4066" s="549"/>
      <c r="C4066" s="549"/>
      <c r="D4066" s="549"/>
      <c r="E4066" s="549"/>
      <c r="F4066" s="549"/>
      <c r="G4066" s="549"/>
    </row>
    <row r="4067" spans="2:7">
      <c r="B4067" s="549"/>
      <c r="C4067" s="549"/>
      <c r="D4067" s="549"/>
      <c r="E4067" s="549"/>
      <c r="F4067" s="549"/>
      <c r="G4067" s="549"/>
    </row>
    <row r="4068" spans="2:7">
      <c r="B4068" s="549"/>
      <c r="C4068" s="549"/>
      <c r="D4068" s="549"/>
      <c r="E4068" s="549"/>
      <c r="F4068" s="549"/>
      <c r="G4068" s="549"/>
    </row>
    <row r="4069" spans="2:7">
      <c r="B4069" s="549"/>
      <c r="C4069" s="549"/>
      <c r="D4069" s="549"/>
      <c r="E4069" s="549"/>
      <c r="F4069" s="549"/>
      <c r="G4069" s="549"/>
    </row>
    <row r="4070" spans="2:7">
      <c r="B4070" s="549"/>
      <c r="C4070" s="549"/>
      <c r="D4070" s="549"/>
      <c r="E4070" s="549"/>
      <c r="F4070" s="549"/>
      <c r="G4070" s="549"/>
    </row>
    <row r="4071" spans="2:7">
      <c r="B4071" s="549"/>
      <c r="C4071" s="549"/>
      <c r="D4071" s="549"/>
      <c r="E4071" s="549"/>
      <c r="F4071" s="549"/>
      <c r="G4071" s="549"/>
    </row>
    <row r="4072" spans="2:7">
      <c r="B4072" s="549"/>
      <c r="C4072" s="549"/>
      <c r="D4072" s="549"/>
      <c r="E4072" s="549"/>
      <c r="F4072" s="549"/>
      <c r="G4072" s="549"/>
    </row>
    <row r="4073" spans="2:7">
      <c r="B4073" s="549"/>
      <c r="C4073" s="549"/>
      <c r="D4073" s="549"/>
      <c r="E4073" s="549"/>
      <c r="F4073" s="549"/>
      <c r="G4073" s="549"/>
    </row>
    <row r="4074" spans="2:7">
      <c r="B4074" s="549"/>
      <c r="C4074" s="549"/>
      <c r="D4074" s="549"/>
      <c r="E4074" s="549"/>
      <c r="F4074" s="549"/>
      <c r="G4074" s="549"/>
    </row>
    <row r="4075" spans="2:7">
      <c r="B4075" s="549"/>
      <c r="C4075" s="549"/>
      <c r="D4075" s="549"/>
      <c r="E4075" s="549"/>
      <c r="F4075" s="549"/>
      <c r="G4075" s="549"/>
    </row>
    <row r="4076" spans="2:7">
      <c r="B4076" s="549"/>
      <c r="C4076" s="549"/>
      <c r="D4076" s="549"/>
      <c r="E4076" s="549"/>
      <c r="F4076" s="549"/>
      <c r="G4076" s="549"/>
    </row>
    <row r="4077" spans="2:7">
      <c r="B4077" s="549"/>
      <c r="C4077" s="549"/>
      <c r="D4077" s="549"/>
      <c r="E4077" s="549"/>
      <c r="F4077" s="549"/>
      <c r="G4077" s="549"/>
    </row>
    <row r="4078" spans="2:7">
      <c r="B4078" s="549"/>
      <c r="C4078" s="549"/>
      <c r="D4078" s="549"/>
      <c r="E4078" s="549"/>
      <c r="F4078" s="549"/>
      <c r="G4078" s="549"/>
    </row>
    <row r="4079" spans="2:7">
      <c r="B4079" s="549"/>
      <c r="C4079" s="549"/>
      <c r="D4079" s="549"/>
      <c r="E4079" s="549"/>
      <c r="F4079" s="549"/>
      <c r="G4079" s="549"/>
    </row>
    <row r="4080" spans="2:7">
      <c r="B4080" s="549"/>
      <c r="C4080" s="549"/>
      <c r="D4080" s="549"/>
      <c r="E4080" s="549"/>
      <c r="F4080" s="549"/>
      <c r="G4080" s="549"/>
    </row>
    <row r="4081" spans="2:7">
      <c r="B4081" s="549"/>
      <c r="C4081" s="549"/>
      <c r="D4081" s="549"/>
      <c r="E4081" s="549"/>
      <c r="F4081" s="549"/>
      <c r="G4081" s="549"/>
    </row>
    <row r="4082" spans="2:7">
      <c r="B4082" s="549"/>
      <c r="C4082" s="549"/>
      <c r="D4082" s="549"/>
      <c r="E4082" s="549"/>
      <c r="F4082" s="549"/>
      <c r="G4082" s="549"/>
    </row>
    <row r="4083" spans="2:7">
      <c r="B4083" s="549"/>
      <c r="C4083" s="549"/>
      <c r="D4083" s="549"/>
      <c r="E4083" s="549"/>
      <c r="F4083" s="549"/>
      <c r="G4083" s="549"/>
    </row>
    <row r="4084" spans="2:7">
      <c r="B4084" s="549"/>
      <c r="C4084" s="549"/>
      <c r="D4084" s="549"/>
      <c r="E4084" s="549"/>
      <c r="F4084" s="549"/>
      <c r="G4084" s="549"/>
    </row>
    <row r="4085" spans="2:7">
      <c r="B4085" s="549"/>
      <c r="C4085" s="549"/>
      <c r="D4085" s="549"/>
      <c r="E4085" s="549"/>
      <c r="F4085" s="549"/>
      <c r="G4085" s="549"/>
    </row>
    <row r="4086" spans="2:7">
      <c r="B4086" s="549"/>
      <c r="C4086" s="549"/>
      <c r="D4086" s="549"/>
      <c r="E4086" s="549"/>
      <c r="F4086" s="549"/>
      <c r="G4086" s="549"/>
    </row>
    <row r="4087" spans="2:7">
      <c r="B4087" s="549"/>
      <c r="C4087" s="549"/>
      <c r="D4087" s="549"/>
      <c r="E4087" s="549"/>
      <c r="F4087" s="549"/>
      <c r="G4087" s="549"/>
    </row>
    <row r="4088" spans="2:7">
      <c r="B4088" s="549"/>
      <c r="C4088" s="549"/>
      <c r="D4088" s="549"/>
      <c r="E4088" s="549"/>
      <c r="F4088" s="549"/>
      <c r="G4088" s="549"/>
    </row>
    <row r="4089" spans="2:7">
      <c r="B4089" s="549"/>
      <c r="C4089" s="549"/>
      <c r="D4089" s="549"/>
      <c r="E4089" s="549"/>
      <c r="F4089" s="549"/>
      <c r="G4089" s="549"/>
    </row>
    <row r="4090" spans="2:7">
      <c r="B4090" s="549"/>
      <c r="C4090" s="549"/>
      <c r="D4090" s="549"/>
      <c r="E4090" s="549"/>
      <c r="F4090" s="549"/>
      <c r="G4090" s="549"/>
    </row>
    <row r="4091" spans="2:7">
      <c r="B4091" s="549"/>
      <c r="C4091" s="549"/>
      <c r="D4091" s="549"/>
      <c r="E4091" s="549"/>
      <c r="F4091" s="549"/>
      <c r="G4091" s="549"/>
    </row>
    <row r="4092" spans="2:7">
      <c r="B4092" s="549"/>
      <c r="C4092" s="549"/>
      <c r="D4092" s="549"/>
      <c r="E4092" s="549"/>
      <c r="F4092" s="549"/>
      <c r="G4092" s="549"/>
    </row>
    <row r="4093" spans="2:7">
      <c r="B4093" s="549"/>
      <c r="C4093" s="549"/>
      <c r="D4093" s="549"/>
      <c r="E4093" s="549"/>
      <c r="F4093" s="549"/>
      <c r="G4093" s="549"/>
    </row>
    <row r="4094" spans="2:7">
      <c r="B4094" s="549"/>
      <c r="C4094" s="549"/>
      <c r="D4094" s="549"/>
      <c r="E4094" s="549"/>
      <c r="F4094" s="549"/>
      <c r="G4094" s="549"/>
    </row>
    <row r="4095" spans="2:7">
      <c r="B4095" s="549"/>
      <c r="C4095" s="549"/>
      <c r="D4095" s="549"/>
      <c r="E4095" s="549"/>
      <c r="F4095" s="549"/>
      <c r="G4095" s="549"/>
    </row>
    <row r="4096" spans="2:7">
      <c r="B4096" s="549"/>
      <c r="C4096" s="549"/>
      <c r="D4096" s="549"/>
      <c r="E4096" s="549"/>
      <c r="F4096" s="549"/>
      <c r="G4096" s="549"/>
    </row>
    <row r="4097" spans="2:7">
      <c r="B4097" s="549"/>
      <c r="C4097" s="549"/>
      <c r="D4097" s="549"/>
      <c r="E4097" s="549"/>
      <c r="F4097" s="549"/>
      <c r="G4097" s="549"/>
    </row>
    <row r="4098" spans="2:7">
      <c r="B4098" s="549"/>
      <c r="C4098" s="549"/>
      <c r="D4098" s="549"/>
      <c r="E4098" s="549"/>
      <c r="F4098" s="549"/>
      <c r="G4098" s="549"/>
    </row>
    <row r="4099" spans="2:7">
      <c r="B4099" s="549"/>
      <c r="C4099" s="549"/>
      <c r="D4099" s="549"/>
      <c r="E4099" s="549"/>
      <c r="F4099" s="549"/>
      <c r="G4099" s="549"/>
    </row>
    <row r="4100" spans="2:7">
      <c r="B4100" s="549"/>
      <c r="C4100" s="549"/>
      <c r="D4100" s="549"/>
      <c r="E4100" s="549"/>
      <c r="F4100" s="549"/>
      <c r="G4100" s="549"/>
    </row>
    <row r="4101" spans="2:7">
      <c r="B4101" s="549"/>
      <c r="C4101" s="549"/>
      <c r="D4101" s="549"/>
      <c r="E4101" s="549"/>
      <c r="F4101" s="549"/>
      <c r="G4101" s="549"/>
    </row>
    <row r="4102" spans="2:7">
      <c r="B4102" s="549"/>
      <c r="C4102" s="549"/>
      <c r="D4102" s="549"/>
      <c r="E4102" s="549"/>
      <c r="F4102" s="549"/>
      <c r="G4102" s="549"/>
    </row>
    <row r="4103" spans="2:7">
      <c r="B4103" s="549"/>
      <c r="C4103" s="549"/>
      <c r="D4103" s="549"/>
      <c r="E4103" s="549"/>
      <c r="F4103" s="549"/>
      <c r="G4103" s="549"/>
    </row>
    <row r="4104" spans="2:7">
      <c r="B4104" s="549"/>
      <c r="C4104" s="549"/>
      <c r="D4104" s="549"/>
      <c r="E4104" s="549"/>
      <c r="F4104" s="549"/>
      <c r="G4104" s="549"/>
    </row>
    <row r="4105" spans="2:7">
      <c r="B4105" s="549"/>
      <c r="C4105" s="549"/>
      <c r="D4105" s="549"/>
      <c r="E4105" s="549"/>
      <c r="F4105" s="549"/>
      <c r="G4105" s="549"/>
    </row>
    <row r="4106" spans="2:7">
      <c r="B4106" s="549"/>
      <c r="C4106" s="549"/>
      <c r="D4106" s="549"/>
      <c r="E4106" s="549"/>
      <c r="F4106" s="549"/>
      <c r="G4106" s="549"/>
    </row>
    <row r="4107" spans="2:7">
      <c r="B4107" s="549"/>
      <c r="C4107" s="549"/>
      <c r="D4107" s="549"/>
      <c r="E4107" s="549"/>
      <c r="F4107" s="549"/>
      <c r="G4107" s="549"/>
    </row>
    <row r="4108" spans="2:7">
      <c r="B4108" s="549"/>
      <c r="C4108" s="549"/>
      <c r="D4108" s="549"/>
      <c r="E4108" s="549"/>
      <c r="F4108" s="549"/>
      <c r="G4108" s="549"/>
    </row>
    <row r="4109" spans="2:7">
      <c r="B4109" s="549"/>
      <c r="C4109" s="549"/>
      <c r="D4109" s="549"/>
      <c r="E4109" s="549"/>
      <c r="F4109" s="549"/>
      <c r="G4109" s="549"/>
    </row>
    <row r="4110" spans="2:7">
      <c r="B4110" s="549"/>
      <c r="C4110" s="549"/>
      <c r="D4110" s="549"/>
      <c r="E4110" s="549"/>
      <c r="F4110" s="549"/>
      <c r="G4110" s="549"/>
    </row>
    <row r="4111" spans="2:7">
      <c r="B4111" s="549"/>
      <c r="C4111" s="549"/>
      <c r="D4111" s="549"/>
      <c r="E4111" s="549"/>
      <c r="F4111" s="549"/>
      <c r="G4111" s="549"/>
    </row>
    <row r="4112" spans="2:7">
      <c r="B4112" s="549"/>
      <c r="C4112" s="549"/>
      <c r="D4112" s="549"/>
      <c r="E4112" s="549"/>
      <c r="F4112" s="549"/>
      <c r="G4112" s="549"/>
    </row>
    <row r="4113" spans="2:7">
      <c r="B4113" s="549"/>
      <c r="C4113" s="549"/>
      <c r="D4113" s="549"/>
      <c r="E4113" s="549"/>
      <c r="F4113" s="549"/>
      <c r="G4113" s="549"/>
    </row>
    <row r="4114" spans="2:7">
      <c r="B4114" s="549"/>
      <c r="C4114" s="549"/>
      <c r="D4114" s="549"/>
      <c r="E4114" s="549"/>
      <c r="F4114" s="549"/>
      <c r="G4114" s="549"/>
    </row>
    <row r="4115" spans="2:7">
      <c r="B4115" s="549"/>
      <c r="C4115" s="549"/>
      <c r="D4115" s="549"/>
      <c r="E4115" s="549"/>
      <c r="F4115" s="549"/>
      <c r="G4115" s="549"/>
    </row>
    <row r="4116" spans="2:7">
      <c r="B4116" s="549"/>
      <c r="C4116" s="549"/>
      <c r="D4116" s="549"/>
      <c r="E4116" s="549"/>
      <c r="F4116" s="549"/>
      <c r="G4116" s="549"/>
    </row>
    <row r="4117" spans="2:7">
      <c r="B4117" s="549"/>
      <c r="C4117" s="549"/>
      <c r="D4117" s="549"/>
      <c r="E4117" s="549"/>
      <c r="F4117" s="549"/>
      <c r="G4117" s="549"/>
    </row>
    <row r="4118" spans="2:7">
      <c r="B4118" s="549"/>
      <c r="C4118" s="549"/>
      <c r="D4118" s="549"/>
      <c r="E4118" s="549"/>
      <c r="F4118" s="549"/>
      <c r="G4118" s="549"/>
    </row>
    <row r="4119" spans="2:7">
      <c r="B4119" s="549"/>
      <c r="C4119" s="549"/>
      <c r="D4119" s="549"/>
      <c r="E4119" s="549"/>
      <c r="F4119" s="549"/>
      <c r="G4119" s="549"/>
    </row>
    <row r="4120" spans="2:7">
      <c r="B4120" s="549"/>
      <c r="C4120" s="549"/>
      <c r="D4120" s="549"/>
      <c r="E4120" s="549"/>
      <c r="F4120" s="549"/>
      <c r="G4120" s="549"/>
    </row>
    <row r="4121" spans="2:7">
      <c r="B4121" s="549"/>
      <c r="C4121" s="549"/>
      <c r="D4121" s="549"/>
      <c r="E4121" s="549"/>
      <c r="F4121" s="549"/>
      <c r="G4121" s="549"/>
    </row>
    <row r="4122" spans="2:7">
      <c r="B4122" s="549"/>
      <c r="C4122" s="549"/>
      <c r="D4122" s="549"/>
      <c r="E4122" s="549"/>
      <c r="F4122" s="549"/>
      <c r="G4122" s="549"/>
    </row>
    <row r="4123" spans="2:7">
      <c r="B4123" s="549"/>
      <c r="C4123" s="549"/>
      <c r="D4123" s="549"/>
      <c r="E4123" s="549"/>
      <c r="F4123" s="549"/>
      <c r="G4123" s="549"/>
    </row>
    <row r="4124" spans="2:7">
      <c r="B4124" s="549"/>
      <c r="C4124" s="549"/>
      <c r="D4124" s="549"/>
      <c r="E4124" s="549"/>
      <c r="F4124" s="549"/>
      <c r="G4124" s="549"/>
    </row>
    <row r="4125" spans="2:7">
      <c r="B4125" s="549"/>
      <c r="C4125" s="549"/>
      <c r="D4125" s="549"/>
      <c r="E4125" s="549"/>
      <c r="F4125" s="549"/>
      <c r="G4125" s="549"/>
    </row>
    <row r="4126" spans="2:7">
      <c r="B4126" s="549"/>
      <c r="C4126" s="549"/>
      <c r="D4126" s="549"/>
      <c r="E4126" s="549"/>
      <c r="F4126" s="549"/>
      <c r="G4126" s="549"/>
    </row>
    <row r="4127" spans="2:7">
      <c r="B4127" s="549"/>
      <c r="C4127" s="549"/>
      <c r="D4127" s="549"/>
      <c r="E4127" s="549"/>
      <c r="F4127" s="549"/>
      <c r="G4127" s="549"/>
    </row>
    <row r="4128" spans="2:7">
      <c r="B4128" s="549"/>
      <c r="C4128" s="549"/>
      <c r="D4128" s="549"/>
      <c r="E4128" s="549"/>
      <c r="F4128" s="549"/>
      <c r="G4128" s="549"/>
    </row>
    <row r="4129" spans="2:7">
      <c r="B4129" s="549"/>
      <c r="C4129" s="549"/>
      <c r="D4129" s="549"/>
      <c r="E4129" s="549"/>
      <c r="F4129" s="549"/>
      <c r="G4129" s="549"/>
    </row>
    <row r="4130" spans="2:7">
      <c r="B4130" s="549"/>
      <c r="C4130" s="549"/>
      <c r="D4130" s="549"/>
      <c r="E4130" s="549"/>
      <c r="F4130" s="549"/>
      <c r="G4130" s="549"/>
    </row>
    <row r="4131" spans="2:7">
      <c r="B4131" s="549"/>
      <c r="C4131" s="549"/>
      <c r="D4131" s="549"/>
      <c r="E4131" s="549"/>
      <c r="F4131" s="549"/>
      <c r="G4131" s="549"/>
    </row>
    <row r="4132" spans="2:7">
      <c r="B4132" s="549"/>
      <c r="C4132" s="549"/>
      <c r="D4132" s="549"/>
      <c r="E4132" s="549"/>
      <c r="F4132" s="549"/>
      <c r="G4132" s="549"/>
    </row>
    <row r="4133" spans="2:7">
      <c r="B4133" s="549"/>
      <c r="C4133" s="549"/>
      <c r="D4133" s="549"/>
      <c r="E4133" s="549"/>
      <c r="F4133" s="549"/>
      <c r="G4133" s="549"/>
    </row>
    <row r="4134" spans="2:7">
      <c r="B4134" s="549"/>
      <c r="C4134" s="549"/>
      <c r="D4134" s="549"/>
      <c r="E4134" s="549"/>
      <c r="F4134" s="549"/>
      <c r="G4134" s="549"/>
    </row>
    <row r="4135" spans="2:7">
      <c r="B4135" s="549"/>
      <c r="C4135" s="549"/>
      <c r="D4135" s="549"/>
      <c r="E4135" s="549"/>
      <c r="F4135" s="549"/>
      <c r="G4135" s="549"/>
    </row>
    <row r="4136" spans="2:7">
      <c r="B4136" s="549"/>
      <c r="C4136" s="549"/>
      <c r="D4136" s="549"/>
      <c r="E4136" s="549"/>
      <c r="F4136" s="549"/>
      <c r="G4136" s="549"/>
    </row>
    <row r="4137" spans="2:7">
      <c r="B4137" s="549"/>
      <c r="C4137" s="549"/>
      <c r="D4137" s="549"/>
      <c r="E4137" s="549"/>
      <c r="F4137" s="549"/>
      <c r="G4137" s="549"/>
    </row>
    <row r="4138" spans="2:7">
      <c r="B4138" s="549"/>
      <c r="C4138" s="549"/>
      <c r="D4138" s="549"/>
      <c r="E4138" s="549"/>
      <c r="F4138" s="549"/>
      <c r="G4138" s="549"/>
    </row>
    <row r="4139" spans="2:7">
      <c r="B4139" s="549"/>
      <c r="C4139" s="549"/>
      <c r="D4139" s="549"/>
      <c r="E4139" s="549"/>
      <c r="F4139" s="549"/>
      <c r="G4139" s="549"/>
    </row>
    <row r="4140" spans="2:7">
      <c r="B4140" s="549"/>
      <c r="C4140" s="549"/>
      <c r="D4140" s="549"/>
      <c r="E4140" s="549"/>
      <c r="F4140" s="549"/>
      <c r="G4140" s="549"/>
    </row>
    <row r="4141" spans="2:7">
      <c r="B4141" s="549"/>
      <c r="C4141" s="549"/>
      <c r="D4141" s="549"/>
      <c r="E4141" s="549"/>
      <c r="F4141" s="549"/>
      <c r="G4141" s="549"/>
    </row>
    <row r="4142" spans="2:7">
      <c r="B4142" s="549"/>
      <c r="C4142" s="549"/>
      <c r="D4142" s="549"/>
      <c r="E4142" s="549"/>
      <c r="F4142" s="549"/>
      <c r="G4142" s="549"/>
    </row>
    <row r="4143" spans="2:7">
      <c r="B4143" s="549"/>
      <c r="C4143" s="549"/>
      <c r="D4143" s="549"/>
      <c r="E4143" s="549"/>
      <c r="F4143" s="549"/>
      <c r="G4143" s="549"/>
    </row>
    <row r="4144" spans="2:7">
      <c r="B4144" s="549"/>
      <c r="C4144" s="549"/>
      <c r="D4144" s="549"/>
      <c r="E4144" s="549"/>
      <c r="F4144" s="549"/>
      <c r="G4144" s="549"/>
    </row>
    <row r="4145" spans="2:7">
      <c r="B4145" s="549"/>
      <c r="C4145" s="549"/>
      <c r="D4145" s="549"/>
      <c r="E4145" s="549"/>
      <c r="F4145" s="549"/>
      <c r="G4145" s="549"/>
    </row>
    <row r="4146" spans="2:7">
      <c r="B4146" s="549"/>
      <c r="C4146" s="549"/>
      <c r="D4146" s="549"/>
      <c r="E4146" s="549"/>
      <c r="F4146" s="549"/>
      <c r="G4146" s="549"/>
    </row>
    <row r="4147" spans="2:7">
      <c r="B4147" s="549"/>
      <c r="C4147" s="549"/>
      <c r="D4147" s="549"/>
      <c r="E4147" s="549"/>
      <c r="F4147" s="549"/>
      <c r="G4147" s="549"/>
    </row>
    <row r="4148" spans="2:7">
      <c r="B4148" s="549"/>
      <c r="C4148" s="549"/>
      <c r="D4148" s="549"/>
      <c r="E4148" s="549"/>
      <c r="F4148" s="549"/>
      <c r="G4148" s="549"/>
    </row>
    <row r="4149" spans="2:7">
      <c r="B4149" s="549"/>
      <c r="C4149" s="549"/>
      <c r="D4149" s="549"/>
      <c r="E4149" s="549"/>
      <c r="F4149" s="549"/>
      <c r="G4149" s="549"/>
    </row>
    <row r="4150" spans="2:7">
      <c r="B4150" s="549"/>
      <c r="C4150" s="549"/>
      <c r="D4150" s="549"/>
      <c r="E4150" s="549"/>
      <c r="F4150" s="549"/>
      <c r="G4150" s="549"/>
    </row>
    <row r="4151" spans="2:7">
      <c r="B4151" s="549"/>
      <c r="C4151" s="549"/>
      <c r="D4151" s="549"/>
      <c r="E4151" s="549"/>
      <c r="F4151" s="549"/>
      <c r="G4151" s="549"/>
    </row>
    <row r="4152" spans="2:7">
      <c r="B4152" s="549"/>
      <c r="C4152" s="549"/>
      <c r="D4152" s="549"/>
      <c r="E4152" s="549"/>
      <c r="F4152" s="549"/>
      <c r="G4152" s="549"/>
    </row>
    <row r="4153" spans="2:7">
      <c r="B4153" s="549"/>
      <c r="C4153" s="549"/>
      <c r="D4153" s="549"/>
      <c r="E4153" s="549"/>
      <c r="F4153" s="549"/>
      <c r="G4153" s="549"/>
    </row>
    <row r="4154" spans="2:7">
      <c r="B4154" s="549"/>
      <c r="C4154" s="549"/>
      <c r="D4154" s="549"/>
      <c r="E4154" s="549"/>
      <c r="F4154" s="549"/>
      <c r="G4154" s="549"/>
    </row>
    <row r="4155" spans="2:7">
      <c r="B4155" s="549"/>
      <c r="C4155" s="549"/>
      <c r="D4155" s="549"/>
      <c r="E4155" s="549"/>
      <c r="F4155" s="549"/>
      <c r="G4155" s="549"/>
    </row>
    <row r="4156" spans="2:7">
      <c r="B4156" s="549"/>
      <c r="C4156" s="549"/>
      <c r="D4156" s="549"/>
      <c r="E4156" s="549"/>
      <c r="F4156" s="549"/>
      <c r="G4156" s="549"/>
    </row>
    <row r="4157" spans="2:7">
      <c r="B4157" s="549"/>
      <c r="C4157" s="549"/>
      <c r="D4157" s="549"/>
      <c r="E4157" s="549"/>
      <c r="F4157" s="549"/>
      <c r="G4157" s="549"/>
    </row>
    <row r="4158" spans="2:7">
      <c r="B4158" s="549"/>
      <c r="C4158" s="549"/>
      <c r="D4158" s="549"/>
      <c r="E4158" s="549"/>
      <c r="F4158" s="549"/>
      <c r="G4158" s="549"/>
    </row>
    <row r="4159" spans="2:7">
      <c r="B4159" s="549"/>
      <c r="C4159" s="549"/>
      <c r="D4159" s="549"/>
      <c r="E4159" s="549"/>
      <c r="F4159" s="549"/>
      <c r="G4159" s="549"/>
    </row>
    <row r="4160" spans="2:7">
      <c r="B4160" s="549"/>
      <c r="C4160" s="549"/>
      <c r="D4160" s="549"/>
      <c r="E4160" s="549"/>
      <c r="F4160" s="549"/>
      <c r="G4160" s="549"/>
    </row>
    <row r="4161" spans="2:7">
      <c r="B4161" s="549"/>
      <c r="C4161" s="549"/>
      <c r="D4161" s="549"/>
      <c r="E4161" s="549"/>
      <c r="F4161" s="549"/>
      <c r="G4161" s="549"/>
    </row>
    <row r="4162" spans="2:7">
      <c r="B4162" s="549"/>
      <c r="C4162" s="549"/>
      <c r="D4162" s="549"/>
      <c r="E4162" s="549"/>
      <c r="F4162" s="549"/>
      <c r="G4162" s="549"/>
    </row>
    <row r="4163" spans="2:7">
      <c r="B4163" s="549"/>
      <c r="C4163" s="549"/>
      <c r="D4163" s="549"/>
      <c r="E4163" s="549"/>
      <c r="F4163" s="549"/>
      <c r="G4163" s="549"/>
    </row>
    <row r="4164" spans="2:7">
      <c r="B4164" s="549"/>
      <c r="C4164" s="549"/>
      <c r="D4164" s="549"/>
      <c r="E4164" s="549"/>
      <c r="F4164" s="549"/>
      <c r="G4164" s="549"/>
    </row>
    <row r="4165" spans="2:7">
      <c r="B4165" s="549"/>
      <c r="C4165" s="549"/>
      <c r="D4165" s="549"/>
      <c r="E4165" s="549"/>
      <c r="F4165" s="549"/>
      <c r="G4165" s="549"/>
    </row>
    <row r="4166" spans="2:7">
      <c r="B4166" s="549"/>
      <c r="C4166" s="549"/>
      <c r="D4166" s="549"/>
      <c r="E4166" s="549"/>
      <c r="F4166" s="549"/>
      <c r="G4166" s="549"/>
    </row>
    <row r="4167" spans="2:7">
      <c r="B4167" s="549"/>
      <c r="C4167" s="549"/>
      <c r="D4167" s="549"/>
      <c r="E4167" s="549"/>
      <c r="F4167" s="549"/>
      <c r="G4167" s="549"/>
    </row>
    <row r="4168" spans="2:7">
      <c r="B4168" s="549"/>
      <c r="C4168" s="549"/>
      <c r="D4168" s="549"/>
      <c r="E4168" s="549"/>
      <c r="F4168" s="549"/>
      <c r="G4168" s="549"/>
    </row>
    <row r="4169" spans="2:7">
      <c r="B4169" s="549"/>
      <c r="C4169" s="549"/>
      <c r="D4169" s="549"/>
      <c r="E4169" s="549"/>
      <c r="F4169" s="549"/>
      <c r="G4169" s="549"/>
    </row>
    <row r="4170" spans="2:7">
      <c r="B4170" s="549"/>
      <c r="C4170" s="549"/>
      <c r="D4170" s="549"/>
      <c r="E4170" s="549"/>
      <c r="F4170" s="549"/>
      <c r="G4170" s="549"/>
    </row>
    <row r="4171" spans="2:7">
      <c r="B4171" s="549"/>
      <c r="C4171" s="549"/>
      <c r="D4171" s="549"/>
      <c r="E4171" s="549"/>
      <c r="F4171" s="549"/>
      <c r="G4171" s="549"/>
    </row>
    <row r="4172" spans="2:7">
      <c r="B4172" s="549"/>
      <c r="C4172" s="549"/>
      <c r="D4172" s="549"/>
      <c r="E4172" s="549"/>
      <c r="F4172" s="549"/>
      <c r="G4172" s="549"/>
    </row>
    <row r="4173" spans="2:7">
      <c r="B4173" s="549"/>
      <c r="C4173" s="549"/>
      <c r="D4173" s="549"/>
      <c r="E4173" s="549"/>
      <c r="F4173" s="549"/>
      <c r="G4173" s="549"/>
    </row>
    <row r="4174" spans="2:7">
      <c r="B4174" s="549"/>
      <c r="C4174" s="549"/>
      <c r="D4174" s="549"/>
      <c r="E4174" s="549"/>
      <c r="F4174" s="549"/>
      <c r="G4174" s="549"/>
    </row>
    <row r="4175" spans="2:7">
      <c r="B4175" s="549"/>
      <c r="C4175" s="549"/>
      <c r="D4175" s="549"/>
      <c r="E4175" s="549"/>
      <c r="F4175" s="549"/>
      <c r="G4175" s="549"/>
    </row>
    <row r="4176" spans="2:7">
      <c r="B4176" s="549"/>
      <c r="C4176" s="549"/>
      <c r="D4176" s="549"/>
      <c r="E4176" s="549"/>
      <c r="F4176" s="549"/>
      <c r="G4176" s="549"/>
    </row>
    <row r="4177" spans="2:7">
      <c r="B4177" s="549"/>
      <c r="C4177" s="549"/>
      <c r="D4177" s="549"/>
      <c r="E4177" s="549"/>
      <c r="F4177" s="549"/>
      <c r="G4177" s="549"/>
    </row>
    <row r="4178" spans="2:7">
      <c r="B4178" s="549"/>
      <c r="C4178" s="549"/>
      <c r="D4178" s="549"/>
      <c r="E4178" s="549"/>
      <c r="F4178" s="549"/>
      <c r="G4178" s="549"/>
    </row>
    <row r="4179" spans="2:7">
      <c r="B4179" s="549"/>
      <c r="C4179" s="549"/>
      <c r="D4179" s="549"/>
      <c r="E4179" s="549"/>
      <c r="F4179" s="549"/>
      <c r="G4179" s="549"/>
    </row>
    <row r="4180" spans="2:7">
      <c r="B4180" s="549"/>
      <c r="C4180" s="549"/>
      <c r="D4180" s="549"/>
      <c r="E4180" s="549"/>
      <c r="F4180" s="549"/>
      <c r="G4180" s="549"/>
    </row>
    <row r="4181" spans="2:7">
      <c r="B4181" s="549"/>
      <c r="C4181" s="549"/>
      <c r="D4181" s="549"/>
      <c r="E4181" s="549"/>
      <c r="F4181" s="549"/>
      <c r="G4181" s="549"/>
    </row>
    <row r="4182" spans="2:7">
      <c r="B4182" s="549"/>
      <c r="C4182" s="549"/>
      <c r="D4182" s="549"/>
      <c r="E4182" s="549"/>
      <c r="F4182" s="549"/>
      <c r="G4182" s="549"/>
    </row>
    <row r="4183" spans="2:7">
      <c r="B4183" s="549"/>
      <c r="C4183" s="549"/>
      <c r="D4183" s="549"/>
      <c r="E4183" s="549"/>
      <c r="F4183" s="549"/>
      <c r="G4183" s="549"/>
    </row>
    <row r="4184" spans="2:7">
      <c r="B4184" s="549"/>
      <c r="C4184" s="549"/>
      <c r="D4184" s="549"/>
      <c r="E4184" s="549"/>
      <c r="F4184" s="549"/>
      <c r="G4184" s="549"/>
    </row>
    <row r="4185" spans="2:7">
      <c r="B4185" s="549"/>
      <c r="C4185" s="549"/>
      <c r="D4185" s="549"/>
      <c r="E4185" s="549"/>
      <c r="F4185" s="549"/>
      <c r="G4185" s="549"/>
    </row>
    <row r="4186" spans="2:7">
      <c r="B4186" s="549"/>
      <c r="C4186" s="549"/>
      <c r="D4186" s="549"/>
      <c r="E4186" s="549"/>
      <c r="F4186" s="549"/>
      <c r="G4186" s="549"/>
    </row>
    <row r="4187" spans="2:7">
      <c r="B4187" s="549"/>
      <c r="C4187" s="549"/>
      <c r="D4187" s="549"/>
      <c r="E4187" s="549"/>
      <c r="F4187" s="549"/>
      <c r="G4187" s="549"/>
    </row>
    <row r="4188" spans="2:7">
      <c r="B4188" s="549"/>
      <c r="C4188" s="549"/>
      <c r="D4188" s="549"/>
      <c r="E4188" s="549"/>
      <c r="F4188" s="549"/>
      <c r="G4188" s="549"/>
    </row>
    <row r="4189" spans="2:7">
      <c r="B4189" s="549"/>
      <c r="C4189" s="549"/>
      <c r="D4189" s="549"/>
      <c r="E4189" s="549"/>
      <c r="F4189" s="549"/>
      <c r="G4189" s="549"/>
    </row>
    <row r="4190" spans="2:7">
      <c r="B4190" s="549"/>
      <c r="C4190" s="549"/>
      <c r="D4190" s="549"/>
      <c r="E4190" s="549"/>
      <c r="F4190" s="549"/>
      <c r="G4190" s="549"/>
    </row>
    <row r="4191" spans="2:7">
      <c r="B4191" s="549"/>
      <c r="C4191" s="549"/>
      <c r="D4191" s="549"/>
      <c r="E4191" s="549"/>
      <c r="F4191" s="549"/>
      <c r="G4191" s="549"/>
    </row>
    <row r="4192" spans="2:7">
      <c r="B4192" s="549"/>
      <c r="C4192" s="549"/>
      <c r="D4192" s="549"/>
      <c r="E4192" s="549"/>
      <c r="F4192" s="549"/>
      <c r="G4192" s="549"/>
    </row>
    <row r="4193" spans="2:7">
      <c r="B4193" s="549"/>
      <c r="C4193" s="549"/>
      <c r="D4193" s="549"/>
      <c r="E4193" s="549"/>
      <c r="F4193" s="549"/>
      <c r="G4193" s="549"/>
    </row>
    <row r="4194" spans="2:7">
      <c r="B4194" s="549"/>
      <c r="C4194" s="549"/>
      <c r="D4194" s="549"/>
      <c r="E4194" s="549"/>
      <c r="F4194" s="549"/>
      <c r="G4194" s="549"/>
    </row>
    <row r="4195" spans="2:7">
      <c r="B4195" s="549"/>
      <c r="C4195" s="549"/>
      <c r="D4195" s="549"/>
      <c r="E4195" s="549"/>
      <c r="F4195" s="549"/>
      <c r="G4195" s="549"/>
    </row>
    <row r="4196" spans="2:7">
      <c r="B4196" s="549"/>
      <c r="C4196" s="549"/>
      <c r="D4196" s="549"/>
      <c r="E4196" s="549"/>
      <c r="F4196" s="549"/>
      <c r="G4196" s="549"/>
    </row>
    <row r="4197" spans="2:7">
      <c r="B4197" s="549"/>
      <c r="C4197" s="549"/>
      <c r="D4197" s="549"/>
      <c r="E4197" s="549"/>
      <c r="F4197" s="549"/>
      <c r="G4197" s="549"/>
    </row>
    <row r="4198" spans="2:7">
      <c r="B4198" s="549"/>
      <c r="C4198" s="549"/>
      <c r="D4198" s="549"/>
      <c r="E4198" s="549"/>
      <c r="F4198" s="549"/>
      <c r="G4198" s="549"/>
    </row>
    <row r="4199" spans="2:7">
      <c r="B4199" s="549"/>
      <c r="C4199" s="549"/>
      <c r="D4199" s="549"/>
      <c r="E4199" s="549"/>
      <c r="F4199" s="549"/>
      <c r="G4199" s="549"/>
    </row>
    <row r="4200" spans="2:7">
      <c r="B4200" s="549"/>
      <c r="C4200" s="549"/>
      <c r="D4200" s="549"/>
      <c r="E4200" s="549"/>
      <c r="F4200" s="549"/>
      <c r="G4200" s="549"/>
    </row>
    <row r="4201" spans="2:7">
      <c r="B4201" s="549"/>
      <c r="C4201" s="549"/>
      <c r="D4201" s="549"/>
      <c r="E4201" s="549"/>
      <c r="F4201" s="549"/>
      <c r="G4201" s="549"/>
    </row>
    <row r="4202" spans="2:7">
      <c r="B4202" s="549"/>
      <c r="C4202" s="549"/>
      <c r="D4202" s="549"/>
      <c r="E4202" s="549"/>
      <c r="F4202" s="549"/>
      <c r="G4202" s="549"/>
    </row>
    <row r="4203" spans="2:7">
      <c r="B4203" s="549"/>
      <c r="C4203" s="549"/>
      <c r="D4203" s="549"/>
      <c r="E4203" s="549"/>
      <c r="F4203" s="549"/>
      <c r="G4203" s="549"/>
    </row>
    <row r="4204" spans="2:7">
      <c r="B4204" s="549"/>
      <c r="C4204" s="549"/>
      <c r="D4204" s="549"/>
      <c r="E4204" s="549"/>
      <c r="F4204" s="549"/>
      <c r="G4204" s="549"/>
    </row>
    <row r="4205" spans="2:7">
      <c r="B4205" s="549"/>
      <c r="C4205" s="549"/>
      <c r="D4205" s="549"/>
      <c r="E4205" s="549"/>
      <c r="F4205" s="549"/>
      <c r="G4205" s="549"/>
    </row>
    <row r="4206" spans="2:7">
      <c r="B4206" s="549"/>
      <c r="C4206" s="549"/>
      <c r="D4206" s="549"/>
      <c r="E4206" s="549"/>
      <c r="F4206" s="549"/>
      <c r="G4206" s="549"/>
    </row>
    <row r="4207" spans="2:7">
      <c r="B4207" s="549"/>
      <c r="C4207" s="549"/>
      <c r="D4207" s="549"/>
      <c r="E4207" s="549"/>
      <c r="F4207" s="549"/>
      <c r="G4207" s="549"/>
    </row>
    <row r="4208" spans="2:7">
      <c r="B4208" s="549"/>
      <c r="C4208" s="549"/>
      <c r="D4208" s="549"/>
      <c r="E4208" s="549"/>
      <c r="F4208" s="549"/>
      <c r="G4208" s="549"/>
    </row>
    <row r="4209" spans="2:7">
      <c r="B4209" s="549"/>
      <c r="C4209" s="549"/>
      <c r="D4209" s="549"/>
      <c r="E4209" s="549"/>
      <c r="F4209" s="549"/>
      <c r="G4209" s="549"/>
    </row>
    <row r="4210" spans="2:7">
      <c r="B4210" s="549"/>
      <c r="C4210" s="549"/>
      <c r="D4210" s="549"/>
      <c r="E4210" s="549"/>
      <c r="F4210" s="549"/>
      <c r="G4210" s="549"/>
    </row>
    <row r="4211" spans="2:7">
      <c r="B4211" s="549"/>
      <c r="C4211" s="549"/>
      <c r="D4211" s="549"/>
      <c r="E4211" s="549"/>
      <c r="F4211" s="549"/>
      <c r="G4211" s="549"/>
    </row>
    <row r="4212" spans="2:7">
      <c r="B4212" s="549"/>
      <c r="C4212" s="549"/>
      <c r="D4212" s="549"/>
      <c r="E4212" s="549"/>
      <c r="F4212" s="549"/>
      <c r="G4212" s="549"/>
    </row>
    <row r="4213" spans="2:7">
      <c r="B4213" s="549"/>
      <c r="C4213" s="549"/>
      <c r="D4213" s="549"/>
      <c r="E4213" s="549"/>
      <c r="F4213" s="549"/>
      <c r="G4213" s="549"/>
    </row>
    <row r="4214" spans="2:7">
      <c r="B4214" s="549"/>
      <c r="C4214" s="549"/>
      <c r="D4214" s="549"/>
      <c r="E4214" s="549"/>
      <c r="F4214" s="549"/>
      <c r="G4214" s="549"/>
    </row>
    <row r="4215" spans="2:7">
      <c r="B4215" s="549"/>
      <c r="C4215" s="549"/>
      <c r="D4215" s="549"/>
      <c r="E4215" s="549"/>
      <c r="F4215" s="549"/>
      <c r="G4215" s="549"/>
    </row>
    <row r="4216" spans="2:7">
      <c r="B4216" s="549"/>
      <c r="C4216" s="549"/>
      <c r="D4216" s="549"/>
      <c r="E4216" s="549"/>
      <c r="F4216" s="549"/>
      <c r="G4216" s="549"/>
    </row>
    <row r="4217" spans="2:7">
      <c r="B4217" s="549"/>
      <c r="C4217" s="549"/>
      <c r="D4217" s="549"/>
      <c r="E4217" s="549"/>
      <c r="F4217" s="549"/>
      <c r="G4217" s="549"/>
    </row>
    <row r="4218" spans="2:7">
      <c r="B4218" s="549"/>
      <c r="C4218" s="549"/>
      <c r="D4218" s="549"/>
      <c r="E4218" s="549"/>
      <c r="F4218" s="549"/>
      <c r="G4218" s="549"/>
    </row>
    <row r="4219" spans="2:7">
      <c r="B4219" s="549"/>
      <c r="C4219" s="549"/>
      <c r="D4219" s="549"/>
      <c r="E4219" s="549"/>
      <c r="F4219" s="549"/>
      <c r="G4219" s="549"/>
    </row>
    <row r="4220" spans="2:7">
      <c r="B4220" s="549"/>
      <c r="C4220" s="549"/>
      <c r="D4220" s="549"/>
      <c r="E4220" s="549"/>
      <c r="F4220" s="549"/>
      <c r="G4220" s="549"/>
    </row>
    <row r="4221" spans="2:7">
      <c r="B4221" s="549"/>
      <c r="C4221" s="549"/>
      <c r="D4221" s="549"/>
      <c r="E4221" s="549"/>
      <c r="F4221" s="549"/>
      <c r="G4221" s="549"/>
    </row>
    <row r="4222" spans="2:7">
      <c r="B4222" s="549"/>
      <c r="C4222" s="549"/>
      <c r="D4222" s="549"/>
      <c r="E4222" s="549"/>
      <c r="F4222" s="549"/>
      <c r="G4222" s="549"/>
    </row>
    <row r="4223" spans="2:7">
      <c r="B4223" s="549"/>
      <c r="C4223" s="549"/>
      <c r="D4223" s="549"/>
      <c r="E4223" s="549"/>
      <c r="F4223" s="549"/>
      <c r="G4223" s="549"/>
    </row>
    <row r="4224" spans="2:7">
      <c r="B4224" s="549"/>
      <c r="C4224" s="549"/>
      <c r="D4224" s="549"/>
      <c r="E4224" s="549"/>
      <c r="F4224" s="549"/>
      <c r="G4224" s="549"/>
    </row>
    <row r="4225" spans="2:7">
      <c r="B4225" s="549"/>
      <c r="C4225" s="549"/>
      <c r="D4225" s="549"/>
      <c r="E4225" s="549"/>
      <c r="F4225" s="549"/>
      <c r="G4225" s="549"/>
    </row>
    <row r="4226" spans="2:7">
      <c r="B4226" s="549"/>
      <c r="C4226" s="549"/>
      <c r="D4226" s="549"/>
      <c r="E4226" s="549"/>
      <c r="F4226" s="549"/>
      <c r="G4226" s="549"/>
    </row>
    <row r="4227" spans="2:7">
      <c r="B4227" s="549"/>
      <c r="C4227" s="549"/>
      <c r="D4227" s="549"/>
      <c r="E4227" s="549"/>
      <c r="F4227" s="549"/>
      <c r="G4227" s="549"/>
    </row>
    <row r="4228" spans="2:7">
      <c r="B4228" s="549"/>
      <c r="C4228" s="549"/>
      <c r="D4228" s="549"/>
      <c r="E4228" s="549"/>
      <c r="F4228" s="549"/>
      <c r="G4228" s="549"/>
    </row>
    <row r="4229" spans="2:7">
      <c r="B4229" s="549"/>
      <c r="C4229" s="549"/>
      <c r="D4229" s="549"/>
      <c r="E4229" s="549"/>
      <c r="F4229" s="549"/>
      <c r="G4229" s="549"/>
    </row>
    <row r="4230" spans="2:7">
      <c r="B4230" s="549"/>
      <c r="C4230" s="549"/>
      <c r="D4230" s="549"/>
      <c r="E4230" s="549"/>
      <c r="F4230" s="549"/>
      <c r="G4230" s="549"/>
    </row>
    <row r="4231" spans="2:7">
      <c r="B4231" s="549"/>
      <c r="C4231" s="549"/>
      <c r="D4231" s="549"/>
      <c r="E4231" s="549"/>
      <c r="F4231" s="549"/>
      <c r="G4231" s="549"/>
    </row>
    <row r="4232" spans="2:7">
      <c r="B4232" s="549"/>
      <c r="C4232" s="549"/>
      <c r="D4232" s="549"/>
      <c r="E4232" s="549"/>
      <c r="F4232" s="549"/>
      <c r="G4232" s="549"/>
    </row>
    <row r="4233" spans="2:7">
      <c r="B4233" s="549"/>
      <c r="C4233" s="549"/>
      <c r="D4233" s="549"/>
      <c r="E4233" s="549"/>
      <c r="F4233" s="549"/>
      <c r="G4233" s="549"/>
    </row>
    <row r="4234" spans="2:7">
      <c r="B4234" s="549"/>
      <c r="C4234" s="549"/>
      <c r="D4234" s="549"/>
      <c r="E4234" s="549"/>
      <c r="F4234" s="549"/>
      <c r="G4234" s="549"/>
    </row>
    <row r="4235" spans="2:7">
      <c r="B4235" s="549"/>
      <c r="C4235" s="549"/>
      <c r="D4235" s="549"/>
      <c r="E4235" s="549"/>
      <c r="F4235" s="549"/>
      <c r="G4235" s="549"/>
    </row>
    <row r="4236" spans="2:7">
      <c r="B4236" s="549"/>
      <c r="C4236" s="549"/>
      <c r="D4236" s="549"/>
      <c r="E4236" s="549"/>
      <c r="F4236" s="549"/>
      <c r="G4236" s="549"/>
    </row>
  </sheetData>
  <mergeCells count="5">
    <mergeCell ref="I65:K65"/>
    <mergeCell ref="C65:E65"/>
    <mergeCell ref="F65:H65"/>
    <mergeCell ref="C80:E80"/>
    <mergeCell ref="F80:H80"/>
  </mergeCells>
  <phoneticPr fontId="0" type="noConversion"/>
  <printOptions gridLines="1"/>
  <pageMargins left="0.39370078740157483" right="0.39370078740157483" top="0.59055118110236227" bottom="0.39370078740157483" header="0.51181102362204722" footer="0.51181102362204722"/>
  <pageSetup paperSize="9" scale="70" orientation="landscape" r:id="rId1"/>
  <headerFooter alignWithMargins="0"/>
  <ignoredErrors>
    <ignoredError sqref="G9 G14:G15 G20:G21 G26:G27 G30 G35:G36" formula="1"/>
  </ignoredErrors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/>
  <dimension ref="A1:AA197"/>
  <sheetViews>
    <sheetView topLeftCell="A4" zoomScale="90" zoomScaleNormal="90" workbookViewId="0">
      <selection activeCell="B45" sqref="B45"/>
    </sheetView>
  </sheetViews>
  <sheetFormatPr baseColWidth="10" defaultRowHeight="12.75"/>
  <cols>
    <col min="1" max="1" width="3.28515625" style="584" customWidth="1"/>
    <col min="2" max="2" width="44.7109375" style="599" customWidth="1"/>
    <col min="3" max="6" width="13.28515625" style="584" customWidth="1"/>
    <col min="7" max="7" width="13.28515625" style="600" customWidth="1"/>
    <col min="8" max="9" width="13.28515625" style="584" customWidth="1"/>
    <col min="10" max="10" width="3.140625" style="584" customWidth="1"/>
    <col min="11" max="16384" width="11.42578125" style="584"/>
  </cols>
  <sheetData>
    <row r="1" spans="1:27" ht="6" customHeight="1">
      <c r="A1" s="580"/>
      <c r="B1" s="763"/>
      <c r="C1" s="280"/>
      <c r="D1" s="838"/>
      <c r="E1" s="280"/>
      <c r="F1" s="580"/>
      <c r="G1" s="2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</row>
    <row r="2" spans="1:27" ht="12" customHeight="1">
      <c r="A2" s="580"/>
      <c r="B2" s="581"/>
      <c r="C2" s="582"/>
      <c r="D2" s="583"/>
      <c r="E2" s="280"/>
      <c r="F2" s="580"/>
      <c r="G2" s="2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  <c r="V2" s="580"/>
      <c r="W2" s="580"/>
      <c r="X2" s="580"/>
      <c r="Y2" s="580"/>
      <c r="Z2" s="580"/>
    </row>
    <row r="3" spans="1:27" ht="14.25" customHeight="1">
      <c r="A3" s="580"/>
      <c r="B3" s="280"/>
      <c r="C3" s="280"/>
      <c r="D3" s="580"/>
      <c r="E3" s="580"/>
      <c r="F3" s="580"/>
      <c r="G3" s="2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  <c r="W3" s="580"/>
      <c r="X3" s="580"/>
      <c r="Y3" s="580"/>
      <c r="Z3" s="580"/>
    </row>
    <row r="4" spans="1:27" ht="17.25" customHeight="1">
      <c r="A4" s="580"/>
      <c r="B4" s="280"/>
      <c r="C4" s="280"/>
      <c r="D4" s="580"/>
      <c r="E4" s="580"/>
      <c r="F4" s="580"/>
      <c r="G4" s="2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0"/>
      <c r="X4" s="580"/>
      <c r="Y4" s="580"/>
      <c r="Z4" s="580"/>
    </row>
    <row r="5" spans="1:27" ht="15.75">
      <c r="A5" s="580"/>
      <c r="B5" s="585" t="s">
        <v>831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580"/>
      <c r="Q5" s="580"/>
      <c r="R5" s="580"/>
      <c r="S5" s="580"/>
      <c r="T5" s="580"/>
      <c r="U5" s="580"/>
      <c r="V5" s="580"/>
      <c r="W5" s="580"/>
      <c r="X5" s="580"/>
      <c r="Y5" s="580"/>
      <c r="Z5" s="580"/>
    </row>
    <row r="6" spans="1:27" ht="9.75" customHeight="1">
      <c r="A6" s="5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580"/>
      <c r="Q6" s="580"/>
      <c r="R6" s="580"/>
      <c r="S6" s="580"/>
      <c r="T6" s="580"/>
      <c r="U6" s="580"/>
      <c r="V6" s="580"/>
      <c r="W6" s="580"/>
      <c r="X6" s="580"/>
      <c r="Y6" s="580"/>
      <c r="Z6" s="580"/>
    </row>
    <row r="7" spans="1:27" s="590" customFormat="1">
      <c r="A7" s="586"/>
      <c r="B7" s="587" t="s">
        <v>797</v>
      </c>
      <c r="C7" s="588" t="s">
        <v>798</v>
      </c>
      <c r="D7" s="588" t="s">
        <v>799</v>
      </c>
      <c r="E7" s="588" t="s">
        <v>800</v>
      </c>
      <c r="F7" s="588" t="s">
        <v>801</v>
      </c>
      <c r="G7" s="724" t="s">
        <v>894</v>
      </c>
      <c r="H7" s="724" t="s">
        <v>802</v>
      </c>
      <c r="I7" s="724" t="s">
        <v>803</v>
      </c>
      <c r="J7" s="586"/>
      <c r="K7" s="586"/>
      <c r="L7" s="586"/>
      <c r="M7" s="586"/>
      <c r="N7" s="586"/>
      <c r="O7" s="586"/>
      <c r="P7" s="586"/>
      <c r="Q7" s="586"/>
      <c r="R7" s="586"/>
      <c r="S7" s="586"/>
      <c r="T7" s="586"/>
      <c r="U7" s="586"/>
      <c r="V7" s="586"/>
      <c r="W7" s="586"/>
      <c r="X7" s="586"/>
      <c r="Y7" s="586"/>
      <c r="Z7" s="586"/>
      <c r="AA7" s="589"/>
    </row>
    <row r="8" spans="1:27" s="593" customFormat="1">
      <c r="A8" s="280"/>
      <c r="B8" s="591" t="s">
        <v>832</v>
      </c>
      <c r="C8" s="249">
        <f>Activo!C50</f>
        <v>0</v>
      </c>
      <c r="D8" s="249">
        <f>C44</f>
        <v>0</v>
      </c>
      <c r="E8" s="249">
        <f>D44</f>
        <v>0</v>
      </c>
      <c r="F8" s="249">
        <f>E44</f>
        <v>0</v>
      </c>
      <c r="G8" s="249">
        <f>C8</f>
        <v>0</v>
      </c>
      <c r="H8" s="249">
        <f>F44</f>
        <v>0</v>
      </c>
      <c r="I8" s="249">
        <f>H44</f>
        <v>0</v>
      </c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592"/>
    </row>
    <row r="9" spans="1:27">
      <c r="A9" s="580"/>
      <c r="B9" s="577" t="s">
        <v>833</v>
      </c>
      <c r="C9" s="892"/>
      <c r="D9" s="892"/>
      <c r="E9" s="892"/>
      <c r="F9" s="892"/>
      <c r="G9" s="892"/>
      <c r="H9" s="892"/>
      <c r="I9" s="892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592"/>
    </row>
    <row r="10" spans="1:27">
      <c r="A10" s="580"/>
      <c r="B10" s="578" t="s">
        <v>834</v>
      </c>
      <c r="C10" s="242">
        <f>'Prptos. Mds. Márgenes.'!C33+'Prptos. Mds. p.medios'!C35+'Prptos. Mds. por productos'!C76</f>
        <v>0</v>
      </c>
      <c r="D10" s="242">
        <f>'Prptos. Mds. Márgenes.'!D33+'Prptos. Mds. p.medios'!D35+'Prptos. Mds. por productos'!D76</f>
        <v>0</v>
      </c>
      <c r="E10" s="242">
        <f>'Prptos. Mds. Márgenes.'!E33+'Prptos. Mds. p.medios'!E35+'Prptos. Mds. por productos'!E76</f>
        <v>0</v>
      </c>
      <c r="F10" s="242">
        <f>'Prptos. Mds. Márgenes.'!F33+'Prptos. Mds. p.medios'!F35+'Prptos. Mds. por productos'!F76</f>
        <v>0</v>
      </c>
      <c r="G10" s="242">
        <f>SUM(C10:F10)</f>
        <v>0</v>
      </c>
      <c r="H10" s="242">
        <f>'Prptos. Mds. Márgenes.'!H33+'Prptos. Mds. p.medios'!H35+'Prptos. Mds. por productos'!H76</f>
        <v>0</v>
      </c>
      <c r="I10" s="242">
        <f>'Prptos. Mds. Márgenes.'!I33+'Prptos. Mds. p.medios'!I35+'Prptos. Mds. por productos'!I76</f>
        <v>0</v>
      </c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592"/>
    </row>
    <row r="11" spans="1:27">
      <c r="A11" s="580"/>
      <c r="B11" s="578" t="s">
        <v>835</v>
      </c>
      <c r="C11" s="242">
        <f>'Prpto. Ventas ptos. tdos.'!C78</f>
        <v>0</v>
      </c>
      <c r="D11" s="242">
        <f>'Prpto. Ventas ptos. tdos.'!D78</f>
        <v>0</v>
      </c>
      <c r="E11" s="242">
        <f>'Prpto. Ventas ptos. tdos.'!E78</f>
        <v>0</v>
      </c>
      <c r="F11" s="242">
        <f>'Prpto. Ventas ptos. tdos.'!F78</f>
        <v>0</v>
      </c>
      <c r="G11" s="242">
        <f>SUM(C11:F11)</f>
        <v>0</v>
      </c>
      <c r="H11" s="242">
        <f>'Prpto. Ventas ptos. tdos.'!H78</f>
        <v>0</v>
      </c>
      <c r="I11" s="242">
        <f>'Prpto. Ventas ptos. tdos.'!I78</f>
        <v>0</v>
      </c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592"/>
    </row>
    <row r="12" spans="1:27">
      <c r="A12" s="580"/>
      <c r="B12" s="578" t="s">
        <v>881</v>
      </c>
      <c r="C12" s="242">
        <f>'Prestación servicios'!C36+'Prestación servicios'!C69</f>
        <v>0</v>
      </c>
      <c r="D12" s="242">
        <f>'Prestación servicios'!D36+'Prestación servicios'!D69</f>
        <v>0</v>
      </c>
      <c r="E12" s="242">
        <f>'Prestación servicios'!E36+'Prestación servicios'!E69</f>
        <v>0</v>
      </c>
      <c r="F12" s="242">
        <f>'Prestación servicios'!F36+'Prestación servicios'!F69</f>
        <v>0</v>
      </c>
      <c r="G12" s="242">
        <f>SUM(C12:F12)</f>
        <v>0</v>
      </c>
      <c r="H12" s="242">
        <f>'Prestación servicios'!H36+'Prestación servicios'!H69</f>
        <v>0</v>
      </c>
      <c r="I12" s="242">
        <f>'Prestación servicios'!I36+'Prestación servicios'!I69</f>
        <v>0</v>
      </c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592"/>
    </row>
    <row r="13" spans="1:27">
      <c r="A13" s="580"/>
      <c r="B13" s="578" t="s">
        <v>836</v>
      </c>
      <c r="C13" s="242">
        <f>'Otros ingresos'!C20</f>
        <v>0</v>
      </c>
      <c r="D13" s="242">
        <f>'Otros ingresos'!D20</f>
        <v>0</v>
      </c>
      <c r="E13" s="242">
        <f>'Otros ingresos'!E20</f>
        <v>0</v>
      </c>
      <c r="F13" s="242">
        <f>'Otros ingresos'!F20</f>
        <v>0</v>
      </c>
      <c r="G13" s="242">
        <f>SUM(C13:F13)</f>
        <v>0</v>
      </c>
      <c r="H13" s="242">
        <f>'Otros ingresos'!H20</f>
        <v>0</v>
      </c>
      <c r="I13" s="242">
        <f>'Otros ingresos'!I20</f>
        <v>0</v>
      </c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592"/>
    </row>
    <row r="14" spans="1:27">
      <c r="A14" s="580"/>
      <c r="B14" s="578" t="s">
        <v>837</v>
      </c>
      <c r="C14" s="242">
        <f>'Patrimonio neto+pasivo'!G37</f>
        <v>0</v>
      </c>
      <c r="D14" s="242">
        <f>'Patrimonio neto+pasivo'!H37</f>
        <v>0</v>
      </c>
      <c r="E14" s="242">
        <f>'Patrimonio neto+pasivo'!I37</f>
        <v>0</v>
      </c>
      <c r="F14" s="242">
        <f>'Patrimonio neto+pasivo'!J37</f>
        <v>0</v>
      </c>
      <c r="G14" s="242">
        <f>SUM(C14:F14)</f>
        <v>0</v>
      </c>
      <c r="H14" s="242">
        <f>'Patrimonio neto+pasivo'!L37</f>
        <v>0</v>
      </c>
      <c r="I14" s="242">
        <f>'Patrimonio neto+pasivo'!M37</f>
        <v>0</v>
      </c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592"/>
    </row>
    <row r="15" spans="1:27">
      <c r="A15" s="580"/>
      <c r="B15" s="993" t="s">
        <v>968</v>
      </c>
      <c r="C15" s="242">
        <f>'Ing. financieros'!C14</f>
        <v>0</v>
      </c>
      <c r="D15" s="242">
        <f>'Ing. financieros'!D14</f>
        <v>0</v>
      </c>
      <c r="E15" s="242">
        <f>'Ing. financieros'!E14</f>
        <v>0</v>
      </c>
      <c r="F15" s="242">
        <f>'Ing. financieros'!F14</f>
        <v>0</v>
      </c>
      <c r="G15" s="242">
        <f>'Ing. financieros'!G14</f>
        <v>0</v>
      </c>
      <c r="H15" s="242">
        <f>'Ing. financieros'!H14</f>
        <v>0</v>
      </c>
      <c r="I15" s="242">
        <f>'Ing. financieros'!I14</f>
        <v>0</v>
      </c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592"/>
    </row>
    <row r="16" spans="1:27">
      <c r="A16" s="580"/>
      <c r="B16" s="578" t="s">
        <v>838</v>
      </c>
      <c r="C16" s="892"/>
      <c r="D16" s="892"/>
      <c r="E16" s="892"/>
      <c r="F16" s="892"/>
      <c r="G16" s="892"/>
      <c r="H16" s="242">
        <f>IF(F60&lt;0,-F60,0)</f>
        <v>0</v>
      </c>
      <c r="I16" s="242">
        <f>IF(H60&lt;0,-H60,0)</f>
        <v>0</v>
      </c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592"/>
    </row>
    <row r="17" spans="1:27">
      <c r="A17" s="580"/>
      <c r="B17" s="993" t="s">
        <v>978</v>
      </c>
      <c r="C17" s="892"/>
      <c r="D17" s="892"/>
      <c r="E17" s="892"/>
      <c r="F17" s="892"/>
      <c r="G17" s="892"/>
      <c r="H17" s="242">
        <f>IF(PYG!G39&gt;0,0,'Ing. financieros'!G13)</f>
        <v>0</v>
      </c>
      <c r="I17" s="242">
        <f>IF(PYG!H39&gt;0,0,'Ing. financieros'!H13)</f>
        <v>0</v>
      </c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592"/>
    </row>
    <row r="18" spans="1:27">
      <c r="A18" s="580"/>
      <c r="B18" s="578" t="s">
        <v>198</v>
      </c>
      <c r="C18" s="892"/>
      <c r="D18" s="892"/>
      <c r="E18" s="892"/>
      <c r="F18" s="892"/>
      <c r="G18" s="892"/>
      <c r="H18" s="242">
        <f>Activo!K36</f>
        <v>0</v>
      </c>
      <c r="I18" s="242">
        <f>Activo!O36</f>
        <v>0</v>
      </c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592"/>
    </row>
    <row r="19" spans="1:27">
      <c r="A19" s="580"/>
      <c r="B19" s="578" t="s">
        <v>199</v>
      </c>
      <c r="C19" s="892"/>
      <c r="D19" s="892"/>
      <c r="E19" s="892"/>
      <c r="F19" s="892"/>
      <c r="G19" s="892"/>
      <c r="H19" s="242">
        <f>Activo!K37</f>
        <v>0</v>
      </c>
      <c r="I19" s="242">
        <f>Activo!O37</f>
        <v>0</v>
      </c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592"/>
    </row>
    <row r="20" spans="1:27" s="595" customFormat="1">
      <c r="A20" s="280"/>
      <c r="B20" s="594" t="s">
        <v>839</v>
      </c>
      <c r="C20" s="224">
        <f>SUM(C8:C16)</f>
        <v>0</v>
      </c>
      <c r="D20" s="224">
        <f>SUM(D8:D16)</f>
        <v>0</v>
      </c>
      <c r="E20" s="224">
        <f>SUM(E8:E16)</f>
        <v>0</v>
      </c>
      <c r="F20" s="224">
        <f>SUM(F8:F16)</f>
        <v>0</v>
      </c>
      <c r="G20" s="224">
        <f>SUM(G8:G16)</f>
        <v>0</v>
      </c>
      <c r="H20" s="224">
        <f>SUM(H8:H19)</f>
        <v>0</v>
      </c>
      <c r="I20" s="224">
        <f>SUM(I8:I19)</f>
        <v>0</v>
      </c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592"/>
    </row>
    <row r="21" spans="1:27">
      <c r="A21" s="580"/>
      <c r="B21" s="577" t="s">
        <v>840</v>
      </c>
      <c r="C21" s="892"/>
      <c r="D21" s="892"/>
      <c r="E21" s="892"/>
      <c r="F21" s="892"/>
      <c r="G21" s="892"/>
      <c r="H21" s="892"/>
      <c r="I21" s="892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592"/>
    </row>
    <row r="22" spans="1:27">
      <c r="A22" s="580"/>
      <c r="B22" s="577" t="s">
        <v>203</v>
      </c>
      <c r="C22" s="892"/>
      <c r="D22" s="892"/>
      <c r="E22" s="892"/>
      <c r="F22" s="892"/>
      <c r="G22" s="892"/>
      <c r="H22" s="242">
        <f>Activo!I33+Activo!J33+Activo!J36+Activo!J37</f>
        <v>0</v>
      </c>
      <c r="I22" s="242">
        <f>Activo!M33+Activo!N33+Activo!N36+Activo!N37</f>
        <v>0</v>
      </c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592"/>
    </row>
    <row r="23" spans="1:27">
      <c r="A23" s="580"/>
      <c r="B23" s="596" t="s">
        <v>602</v>
      </c>
      <c r="C23" s="892"/>
      <c r="D23" s="892"/>
      <c r="E23" s="892"/>
      <c r="F23" s="892"/>
      <c r="G23" s="892"/>
      <c r="H23" s="892"/>
      <c r="I23" s="892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592"/>
    </row>
    <row r="24" spans="1:27">
      <c r="A24" s="580"/>
      <c r="B24" s="579" t="s">
        <v>841</v>
      </c>
      <c r="C24" s="242">
        <f>'Prptos. Mds. Márgenes.'!C48+'Prptos. Mds. p.medios'!C53+'Prptos. Mds. por productos'!C164</f>
        <v>0</v>
      </c>
      <c r="D24" s="242">
        <f>'Prptos. Mds. Márgenes.'!D48+'Prptos. Mds. p.medios'!D53+'Prptos. Mds. por productos'!D164</f>
        <v>0</v>
      </c>
      <c r="E24" s="242">
        <f>'Prptos. Mds. Márgenes.'!E48+'Prptos. Mds. p.medios'!E53+'Prptos. Mds. por productos'!E164</f>
        <v>0</v>
      </c>
      <c r="F24" s="242">
        <f>'Prptos. Mds. Márgenes.'!F48+'Prptos. Mds. p.medios'!F53+'Prptos. Mds. por productos'!F164</f>
        <v>0</v>
      </c>
      <c r="G24" s="242">
        <f>SUM(C24:F24)</f>
        <v>0</v>
      </c>
      <c r="H24" s="242">
        <f>'Prptos. Mds. Márgenes.'!H48+'Prptos. Mds. p.medios'!H53+'Prptos. Mds. por productos'!H164</f>
        <v>0</v>
      </c>
      <c r="I24" s="242">
        <f>'Prptos. Mds. Márgenes.'!I48+'Prptos. Mds. p.medios'!I53+'Prptos. Mds. por productos'!I164</f>
        <v>0</v>
      </c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592"/>
    </row>
    <row r="25" spans="1:27">
      <c r="A25" s="580"/>
      <c r="B25" s="579" t="s">
        <v>842</v>
      </c>
      <c r="C25" s="242">
        <f>'Aprovisionamiento MP'!C187</f>
        <v>0</v>
      </c>
      <c r="D25" s="242">
        <f>'Aprovisionamiento MP'!D187</f>
        <v>0</v>
      </c>
      <c r="E25" s="242">
        <f>'Aprovisionamiento MP'!E187</f>
        <v>0</v>
      </c>
      <c r="F25" s="242">
        <f>'Aprovisionamiento MP'!F187</f>
        <v>0</v>
      </c>
      <c r="G25" s="242">
        <f t="shared" ref="G25:G30" si="0">SUM(C25:F25)</f>
        <v>0</v>
      </c>
      <c r="H25" s="242">
        <f>'Aprovisionamiento MP'!H187</f>
        <v>0</v>
      </c>
      <c r="I25" s="242">
        <f>'Aprovisionamiento MP'!I187</f>
        <v>0</v>
      </c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592"/>
    </row>
    <row r="26" spans="1:27">
      <c r="A26" s="580"/>
      <c r="B26" s="579" t="s">
        <v>843</v>
      </c>
      <c r="C26" s="242">
        <f>'Otros aprov.'!C22</f>
        <v>0</v>
      </c>
      <c r="D26" s="242">
        <f>'Otros aprov.'!D22</f>
        <v>0</v>
      </c>
      <c r="E26" s="242">
        <f>'Otros aprov.'!E22</f>
        <v>0</v>
      </c>
      <c r="F26" s="242">
        <f>'Otros aprov.'!F22</f>
        <v>0</v>
      </c>
      <c r="G26" s="242">
        <f t="shared" si="0"/>
        <v>0</v>
      </c>
      <c r="H26" s="242">
        <f>'Otros aprov.'!H22</f>
        <v>0</v>
      </c>
      <c r="I26" s="242">
        <f>'Otros aprov.'!I22</f>
        <v>0</v>
      </c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592"/>
    </row>
    <row r="27" spans="1:27">
      <c r="A27" s="580"/>
      <c r="B27" s="579" t="s">
        <v>844</v>
      </c>
      <c r="C27" s="242">
        <f>TRPOE_industrial!C62+'TRPOE SERVICIOS'!C17+'TRPOE SERVICIOS'!C29</f>
        <v>0</v>
      </c>
      <c r="D27" s="242">
        <f>TRPOE_industrial!D62+'TRPOE SERVICIOS'!D17+'TRPOE SERVICIOS'!D29</f>
        <v>0</v>
      </c>
      <c r="E27" s="242">
        <f>TRPOE_industrial!E62+'TRPOE SERVICIOS'!E17+'TRPOE SERVICIOS'!E29</f>
        <v>0</v>
      </c>
      <c r="F27" s="242">
        <f>TRPOE_industrial!F62+'TRPOE SERVICIOS'!F17+'TRPOE SERVICIOS'!F29</f>
        <v>0</v>
      </c>
      <c r="G27" s="242">
        <f t="shared" si="0"/>
        <v>0</v>
      </c>
      <c r="H27" s="242">
        <f>TRPOE_industrial!H62+'TRPOE SERVICIOS'!H17+'TRPOE SERVICIOS'!H29</f>
        <v>0</v>
      </c>
      <c r="I27" s="242">
        <f>TRPOE_industrial!I62+'TRPOE SERVICIOS'!I17+'TRPOE SERVICIOS'!I29</f>
        <v>0</v>
      </c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592"/>
    </row>
    <row r="28" spans="1:27">
      <c r="A28" s="580"/>
      <c r="B28" s="577" t="s">
        <v>817</v>
      </c>
      <c r="C28" s="242">
        <f>G.Generales!C49</f>
        <v>0</v>
      </c>
      <c r="D28" s="242">
        <f>G.Generales!D49</f>
        <v>0</v>
      </c>
      <c r="E28" s="242">
        <f>G.Generales!E49</f>
        <v>0</v>
      </c>
      <c r="F28" s="242">
        <f>G.Generales!F49</f>
        <v>0</v>
      </c>
      <c r="G28" s="242">
        <f t="shared" si="0"/>
        <v>0</v>
      </c>
      <c r="H28" s="242">
        <f>G.Generales!H49</f>
        <v>0</v>
      </c>
      <c r="I28" s="242">
        <f>G.Generales!I49</f>
        <v>0</v>
      </c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592"/>
    </row>
    <row r="29" spans="1:27">
      <c r="A29" s="580"/>
      <c r="B29" s="576" t="s">
        <v>845</v>
      </c>
      <c r="C29" s="561">
        <f>G.Generales!C50</f>
        <v>0</v>
      </c>
      <c r="D29" s="561">
        <f>G.Generales!D50</f>
        <v>0</v>
      </c>
      <c r="E29" s="561">
        <f>G.Generales!E50</f>
        <v>0</v>
      </c>
      <c r="F29" s="561">
        <f>G.Generales!F50</f>
        <v>0</v>
      </c>
      <c r="G29" s="242">
        <f t="shared" si="0"/>
        <v>0</v>
      </c>
      <c r="H29" s="242">
        <f>G.Generales!H50</f>
        <v>0</v>
      </c>
      <c r="I29" s="242">
        <f>G.Generales!I50</f>
        <v>0</v>
      </c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592"/>
    </row>
    <row r="30" spans="1:27">
      <c r="A30" s="580"/>
      <c r="B30" s="577" t="s">
        <v>65</v>
      </c>
      <c r="C30" s="242">
        <f>Personal!D38</f>
        <v>0</v>
      </c>
      <c r="D30" s="242">
        <f>Personal!F38</f>
        <v>0</v>
      </c>
      <c r="E30" s="242">
        <f>Personal!H38</f>
        <v>0</v>
      </c>
      <c r="F30" s="242">
        <f>Personal!J38</f>
        <v>0</v>
      </c>
      <c r="G30" s="242">
        <f t="shared" si="0"/>
        <v>0</v>
      </c>
      <c r="H30" s="242">
        <f>Personal!M38</f>
        <v>0</v>
      </c>
      <c r="I30" s="242">
        <f>Personal!N38</f>
        <v>0</v>
      </c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592"/>
    </row>
    <row r="31" spans="1:27">
      <c r="A31" s="580"/>
      <c r="B31" s="596" t="s">
        <v>532</v>
      </c>
      <c r="C31" s="892"/>
      <c r="D31" s="892"/>
      <c r="E31" s="892"/>
      <c r="F31" s="892"/>
      <c r="G31" s="892"/>
      <c r="H31" s="892"/>
      <c r="I31" s="892"/>
      <c r="J31" s="280"/>
      <c r="K31" s="280"/>
      <c r="L31" s="572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592"/>
    </row>
    <row r="32" spans="1:27">
      <c r="A32" s="580"/>
      <c r="B32" s="579" t="s">
        <v>131</v>
      </c>
      <c r="C32" s="561">
        <f>IF('Patrimonio neto+pasivo'!$A$58=4,SUM(Cuadro_préstamo!$K$17:$K$19),IF('Patrimonio neto+pasivo'!$A$58=3,Cuadro_préstamo!$K$17,0))+'Patrimonio neto+pasivo'!$C$48</f>
        <v>0</v>
      </c>
      <c r="D32" s="561">
        <f>IF('Patrimonio neto+pasivo'!$A$58=4,SUM(Cuadro_préstamo!$K$20:$K$22),IF('Patrimonio neto+pasivo'!$A$58=3,Cuadro_préstamo!$K$18,IF('Patrimonio neto+pasivo'!$A$58=2,Cuadro_préstamo!$K$17,0)))</f>
        <v>0</v>
      </c>
      <c r="E32" s="561">
        <f>IF('Patrimonio neto+pasivo'!$A$58=4,SUM(Cuadro_préstamo!$K$23:$K$25),IF('Patrimonio neto+pasivo'!$A$58=3,Cuadro_préstamo!$K$19,0))</f>
        <v>0</v>
      </c>
      <c r="F32" s="561">
        <f>IF('Patrimonio neto+pasivo'!$A$58=4,SUM(Cuadro_préstamo!$K$26:$K$28),IF('Patrimonio neto+pasivo'!$A$58=3,Cuadro_préstamo!$K$20,IF('Patrimonio neto+pasivo'!$A$58=2,Cuadro_préstamo!$K$18,IF('Patrimonio neto+pasivo'!$A$58=1,Cuadro_préstamo!$K$17,0))))</f>
        <v>0</v>
      </c>
      <c r="G32" s="242">
        <f t="shared" ref="G32:G37" si="1">SUM(C32:F32)</f>
        <v>0</v>
      </c>
      <c r="H32" s="561">
        <f>IF('Patrimonio neto+pasivo'!$A$58=4,SUM(Cuadro_préstamo!$K$29:$K$40),IF('Patrimonio neto+pasivo'!$A$58=3,SUM(Cuadro_préstamo!$K$21:$K$24),IF('Patrimonio neto+pasivo'!$A$58=2,SUM(Cuadro_préstamo!$K$19:$K$20),IF('Patrimonio neto+pasivo'!$A$58=1,Cuadro_préstamo!$K$18,0))))</f>
        <v>0</v>
      </c>
      <c r="I32" s="561">
        <f>IF('Patrimonio neto+pasivo'!$A$58=4,SUM(Cuadro_préstamo!$K$41:$K$52),IF('Patrimonio neto+pasivo'!$A$58=3,SUM(Cuadro_préstamo!$K$25:$K$28),IF('Patrimonio neto+pasivo'!$A$58=2,SUM(Cuadro_préstamo!$K$21:$K$22),IF('Patrimonio neto+pasivo'!$A$58=1,Cuadro_préstamo!$K$19,0))))</f>
        <v>0</v>
      </c>
      <c r="J32" s="280"/>
      <c r="K32" s="280"/>
      <c r="L32" s="572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592"/>
    </row>
    <row r="33" spans="1:27">
      <c r="A33" s="580"/>
      <c r="B33" s="579" t="s">
        <v>132</v>
      </c>
      <c r="C33" s="561">
        <f>IF('Patrimonio neto+pasivo'!$A$86=1,IF('Patrimonio neto+pasivo'!$A$83=4,SUM(Cuadro_leasing!$M$16:$M$18),IF('Patrimonio neto+pasivo'!$A$83=3, Cuadro_leasing!$M$16,IF('Patrimonio neto+pasivo'!$A$83=2,Cuadro_leasing!$M$16,IF('Patrimonio neto+pasivo'!$A$83=1,Cuadro_leasing!$M$16,0)))),IF('Patrimonio neto+pasivo'!$A$83=4,SUM(Cuadro_leasing!$M$17:$M$19),IF('Patrimonio neto+pasivo'!$A$83=3,Cuadro_leasing!$M$17,0)))+'Patrimonio neto+pasivo'!$C$77</f>
        <v>0</v>
      </c>
      <c r="D33" s="561">
        <f>IF('Patrimonio neto+pasivo'!$A$86=1,IF('Patrimonio neto+pasivo'!$A$83=4,SUM(Cuadro_leasing!$M$19:$M$21),IF('Patrimonio neto+pasivo'!$A$83=3,Cuadro_leasing!$M$17,0)),IF('Patrimonio neto+pasivo'!$A$83=4,SUM(Cuadro_leasing!$M$20:$M$22),IF('Patrimonio neto+pasivo'!$A$83=3,Cuadro_leasing!$M$18,IF('Patrimonio neto+pasivo'!$A$83=2,Cuadro_leasing!$M$17,0))))</f>
        <v>0</v>
      </c>
      <c r="E33" s="561">
        <f>IF('Patrimonio neto+pasivo'!$A$86=1,IF('Patrimonio neto+pasivo'!$A$83=4,SUM(Cuadro_leasing!$M$22:$M$24),IF('Patrimonio neto+pasivo'!$A$83=3,Cuadro_leasing!$M$18,IF('Patrimonio neto+pasivo'!$A$83=2,Cuadro_leasing!$M$17,0))),IF('Patrimonio neto+pasivo'!$A$83=4,SUM(Cuadro_leasing!$M$23:$M$25),IF('Patrimonio neto+pasivo'!$A$83=3,Cuadro_leasing!$M$19,0)))</f>
        <v>0</v>
      </c>
      <c r="F33" s="561">
        <f>IF('Patrimonio neto+pasivo'!$A$86=1,IF('Patrimonio neto+pasivo'!$A$83=4,SUM(Cuadro_leasing!$M$25:$M$27),IF('Patrimonio neto+pasivo'!$A$83=3,Cuadro_leasing!$M$19,0)),IF('Patrimonio neto+pasivo'!$A$83=4,SUM(Cuadro_leasing!$M$26:$M$28),IF('Patrimonio neto+pasivo'!$A$83=3,Cuadro_leasing!$M$20,IF('Patrimonio neto+pasivo'!$A$83=2,Cuadro_leasing!$M$18,IF('Patrimonio neto+pasivo'!$A$83=1,Cuadro_leasing!$M$17,0)))))</f>
        <v>0</v>
      </c>
      <c r="G33" s="242">
        <f t="shared" si="1"/>
        <v>0</v>
      </c>
      <c r="H33" s="561">
        <f>IF('Patrimonio neto+pasivo'!$A$86=1,IF('Patrimonio neto+pasivo'!$A$83=4,SUM(Cuadro_leasing!$M$28:$M$39),IF('Patrimonio neto+pasivo'!$A$83=3,SUM(Cuadro_leasing!$M$20:$M$23),IF('Patrimonio neto+pasivo'!$A$83=2,SUM(Cuadro_leasing!$M$18:$M$19),IF('Patrimonio neto+pasivo'!$A$83=1,Cuadro_leasing!$M$17,0)))),IF('Patrimonio neto+pasivo'!$A$83=4,SUM(Cuadro_leasing!$M$29:$M$40),IF('Patrimonio neto+pasivo'!$A$83=3,SUM(Cuadro_leasing!$M$21:$M$24),IF('Patrimonio neto+pasivo'!$A$83=2,SUM(Cuadro_leasing!$M$19:$M$20),IF('Patrimonio neto+pasivo'!$A$83=1,Cuadro_leasing!$M$18,0)))))</f>
        <v>0</v>
      </c>
      <c r="I33" s="561">
        <f>IF('Patrimonio neto+pasivo'!$A$86=1,IF('Patrimonio neto+pasivo'!$A$83=4,SUM(Cuadro_leasing!$M$40:$M$51),IF('Patrimonio neto+pasivo'!$A$83=3,SUM(Cuadro_leasing!$M$24:$M$27),IF('Patrimonio neto+pasivo'!$A$83=2,SUM(Cuadro_leasing!$M$20:$M$21),IF('Patrimonio neto+pasivo'!$A$83=1,Cuadro_leasing!$M$18,0)))),IF('Patrimonio neto+pasivo'!$A$83=4,SUM(Cuadro_leasing!$M$41:$M$52),IF('Patrimonio neto+pasivo'!$A$83=3,SUM(Cuadro_leasing!$M$25:$M$28),IF('Patrimonio neto+pasivo'!$A$83=2,SUM(Cuadro_leasing!$M$21:$M$22),IF('Patrimonio neto+pasivo'!$A$83=1,Cuadro_leasing!$M$19,0)))))</f>
        <v>0</v>
      </c>
      <c r="J33" s="280"/>
      <c r="K33" s="280"/>
      <c r="L33" s="572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592"/>
    </row>
    <row r="34" spans="1:27">
      <c r="A34" s="580"/>
      <c r="B34" s="596" t="s">
        <v>846</v>
      </c>
      <c r="C34" s="892"/>
      <c r="D34" s="892"/>
      <c r="E34" s="892"/>
      <c r="F34" s="892"/>
      <c r="G34" s="892"/>
      <c r="H34" s="892"/>
      <c r="I34" s="892"/>
      <c r="J34" s="280"/>
      <c r="K34" s="192"/>
      <c r="L34" s="572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592"/>
    </row>
    <row r="35" spans="1:27">
      <c r="A35" s="580"/>
      <c r="B35" s="579" t="s">
        <v>847</v>
      </c>
      <c r="C35" s="242">
        <v>0</v>
      </c>
      <c r="D35" s="242">
        <f>IF(C60&lt;0,0,C60)</f>
        <v>0</v>
      </c>
      <c r="E35" s="242">
        <f>IF(D60&lt;0,0,D60)</f>
        <v>0</v>
      </c>
      <c r="F35" s="242">
        <f>IF(E60&lt;0,0,E60)</f>
        <v>0</v>
      </c>
      <c r="G35" s="242">
        <f t="shared" si="1"/>
        <v>0</v>
      </c>
      <c r="H35" s="242">
        <f>IF(F60&lt;0,0,F60)+IF(H60&lt;0,0,H60)</f>
        <v>0</v>
      </c>
      <c r="I35" s="242">
        <f>IF(I60&lt;0,0,I60)</f>
        <v>0</v>
      </c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592"/>
    </row>
    <row r="36" spans="1:27">
      <c r="A36" s="580"/>
      <c r="B36" s="579" t="s">
        <v>848</v>
      </c>
      <c r="C36" s="242">
        <f>Personal!E42</f>
        <v>0</v>
      </c>
      <c r="D36" s="242">
        <f>Personal!G42</f>
        <v>0</v>
      </c>
      <c r="E36" s="242">
        <f>Personal!I42</f>
        <v>0</v>
      </c>
      <c r="F36" s="242">
        <f>Personal!K42</f>
        <v>0</v>
      </c>
      <c r="G36" s="242">
        <f t="shared" si="1"/>
        <v>0</v>
      </c>
      <c r="H36" s="242">
        <f>Personal!M42</f>
        <v>0</v>
      </c>
      <c r="I36" s="242">
        <f>Personal!N42</f>
        <v>0</v>
      </c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592"/>
    </row>
    <row r="37" spans="1:27">
      <c r="A37" s="580"/>
      <c r="B37" s="579" t="s">
        <v>849</v>
      </c>
      <c r="C37" s="242">
        <f>Personal!E40</f>
        <v>0</v>
      </c>
      <c r="D37" s="242">
        <f>Personal!G40</f>
        <v>0</v>
      </c>
      <c r="E37" s="242">
        <f>Personal!I40</f>
        <v>0</v>
      </c>
      <c r="F37" s="242">
        <f>Personal!K40</f>
        <v>0</v>
      </c>
      <c r="G37" s="242">
        <f t="shared" si="1"/>
        <v>0</v>
      </c>
      <c r="H37" s="242">
        <f>Personal!M40</f>
        <v>0</v>
      </c>
      <c r="I37" s="242">
        <f>Personal!N40</f>
        <v>0</v>
      </c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592"/>
    </row>
    <row r="38" spans="1:27">
      <c r="A38" s="580"/>
      <c r="B38" s="579" t="s">
        <v>850</v>
      </c>
      <c r="C38" s="892"/>
      <c r="D38" s="892"/>
      <c r="E38" s="892"/>
      <c r="F38" s="892"/>
      <c r="G38" s="892"/>
      <c r="H38" s="242">
        <f>IF(PYG!G39&lt;=0,0,PYG!G39-'Ing. financieros'!G13)</f>
        <v>0</v>
      </c>
      <c r="I38" s="242">
        <f>IF(PYG!H39&lt;=0,0,PYG!H39-'Ing. financieros'!H13)</f>
        <v>0</v>
      </c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592"/>
    </row>
    <row r="39" spans="1:27">
      <c r="A39" s="580"/>
      <c r="B39" s="904" t="s">
        <v>851</v>
      </c>
      <c r="C39" s="903"/>
      <c r="D39" s="892"/>
      <c r="E39" s="892"/>
      <c r="F39" s="892"/>
      <c r="G39" s="892"/>
      <c r="H39" s="242">
        <f>PYG!G52</f>
        <v>0</v>
      </c>
      <c r="I39" s="242">
        <f>PYG!H52</f>
        <v>0</v>
      </c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592"/>
    </row>
    <row r="40" spans="1:27" s="595" customFormat="1">
      <c r="A40" s="280"/>
      <c r="B40" s="596" t="s">
        <v>852</v>
      </c>
      <c r="C40" s="224">
        <f>SUM(C22:C39)</f>
        <v>0</v>
      </c>
      <c r="D40" s="224">
        <f>SUM(D22:D39)</f>
        <v>0</v>
      </c>
      <c r="E40" s="224">
        <f>SUM(E22:E39)</f>
        <v>0</v>
      </c>
      <c r="F40" s="224">
        <f>SUM(F22:F39)</f>
        <v>0</v>
      </c>
      <c r="G40" s="224">
        <f>SUM(C40:F40)</f>
        <v>0</v>
      </c>
      <c r="H40" s="224">
        <f>SUM(H22:H39)</f>
        <v>0</v>
      </c>
      <c r="I40" s="224">
        <f>SUM(I22:I39)</f>
        <v>0</v>
      </c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592"/>
    </row>
    <row r="41" spans="1:27" s="595" customFormat="1">
      <c r="A41" s="280"/>
      <c r="B41" s="947" t="s">
        <v>962</v>
      </c>
      <c r="C41" s="224">
        <f t="shared" ref="C41:I41" si="2">C20-C40</f>
        <v>0</v>
      </c>
      <c r="D41" s="224">
        <f t="shared" si="2"/>
        <v>0</v>
      </c>
      <c r="E41" s="224">
        <f t="shared" si="2"/>
        <v>0</v>
      </c>
      <c r="F41" s="224">
        <f t="shared" si="2"/>
        <v>0</v>
      </c>
      <c r="G41" s="224">
        <f t="shared" si="2"/>
        <v>0</v>
      </c>
      <c r="H41" s="224">
        <f t="shared" si="2"/>
        <v>0</v>
      </c>
      <c r="I41" s="224">
        <f t="shared" si="2"/>
        <v>0</v>
      </c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592"/>
    </row>
    <row r="42" spans="1:27">
      <c r="A42" s="580"/>
      <c r="B42" s="948" t="s">
        <v>964</v>
      </c>
      <c r="C42" s="249">
        <f>IF(C41&lt;0,-C41,0)</f>
        <v>0</v>
      </c>
      <c r="D42" s="249">
        <f t="shared" ref="D42:I42" si="3">IF(D41&lt;0,-D41,0)</f>
        <v>0</v>
      </c>
      <c r="E42" s="249">
        <f t="shared" si="3"/>
        <v>0</v>
      </c>
      <c r="F42" s="249">
        <f t="shared" si="3"/>
        <v>0</v>
      </c>
      <c r="G42" s="249">
        <f>SUM(C42:F42)</f>
        <v>0</v>
      </c>
      <c r="H42" s="249">
        <f t="shared" si="3"/>
        <v>0</v>
      </c>
      <c r="I42" s="249">
        <f t="shared" si="3"/>
        <v>0</v>
      </c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592"/>
    </row>
    <row r="43" spans="1:27">
      <c r="A43" s="580"/>
      <c r="B43" s="1064" t="s">
        <v>1005</v>
      </c>
      <c r="C43" s="1065">
        <f>Cuenta_credito!E26</f>
        <v>0</v>
      </c>
      <c r="D43" s="1065">
        <f>Cuenta_credito!F26</f>
        <v>0</v>
      </c>
      <c r="E43" s="1065">
        <f>Cuenta_credito!G26</f>
        <v>0</v>
      </c>
      <c r="F43" s="1065">
        <f>Cuenta_credito!H26</f>
        <v>0</v>
      </c>
      <c r="G43" s="249">
        <f>SUM(C43:F43)</f>
        <v>0</v>
      </c>
      <c r="H43" s="1065">
        <f>Cuenta_credito!I26</f>
        <v>0</v>
      </c>
      <c r="I43" s="1065">
        <f>Cuenta_credito!J26</f>
        <v>0</v>
      </c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592"/>
    </row>
    <row r="44" spans="1:27">
      <c r="A44" s="580"/>
      <c r="B44" s="1068" t="s">
        <v>101</v>
      </c>
      <c r="C44" s="1069">
        <f t="shared" ref="C44:I44" si="4">IF(C41-C43&gt;0,C41-C43,0)</f>
        <v>0</v>
      </c>
      <c r="D44" s="1069">
        <f t="shared" si="4"/>
        <v>0</v>
      </c>
      <c r="E44" s="1069">
        <f t="shared" si="4"/>
        <v>0</v>
      </c>
      <c r="F44" s="1069">
        <f t="shared" si="4"/>
        <v>0</v>
      </c>
      <c r="G44" s="1069">
        <f>G41+G42-G43</f>
        <v>0</v>
      </c>
      <c r="H44" s="1069">
        <f t="shared" si="4"/>
        <v>0</v>
      </c>
      <c r="I44" s="1069">
        <f t="shared" si="4"/>
        <v>0</v>
      </c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592"/>
    </row>
    <row r="45" spans="1:27">
      <c r="A45" s="580"/>
      <c r="B45" s="1098" t="s">
        <v>1014</v>
      </c>
      <c r="C45" s="1067"/>
      <c r="D45" s="1067"/>
      <c r="E45" s="1067"/>
      <c r="F45" s="1067"/>
      <c r="G45" s="1067"/>
      <c r="H45" s="1067"/>
      <c r="I45" s="1067"/>
      <c r="J45" s="280"/>
      <c r="K45" s="280"/>
      <c r="L45" s="572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592"/>
    </row>
    <row r="46" spans="1:27">
      <c r="A46" s="580"/>
      <c r="B46" s="1066"/>
      <c r="C46" s="1067"/>
      <c r="D46" s="1067"/>
      <c r="E46" s="1067"/>
      <c r="F46" s="1067"/>
      <c r="G46" s="1067"/>
      <c r="H46" s="1067"/>
      <c r="I46" s="1067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592"/>
    </row>
    <row r="47" spans="1:27" ht="18.75" customHeight="1">
      <c r="A47" s="580"/>
      <c r="B47" s="1063"/>
      <c r="C47" s="1063"/>
      <c r="D47" s="1063"/>
      <c r="E47" s="1063"/>
      <c r="F47" s="1063"/>
      <c r="G47" s="1067"/>
      <c r="H47" s="1063"/>
      <c r="I47" s="1063"/>
      <c r="J47" s="280"/>
      <c r="K47" s="280"/>
      <c r="L47" s="280"/>
      <c r="M47" s="280"/>
      <c r="N47" s="280"/>
      <c r="O47" s="280"/>
      <c r="P47" s="580"/>
      <c r="Q47" s="580"/>
      <c r="R47" s="580"/>
      <c r="S47" s="580"/>
      <c r="T47" s="580"/>
      <c r="U47" s="580"/>
      <c r="V47" s="580"/>
      <c r="W47" s="580"/>
      <c r="X47" s="580"/>
      <c r="Y47" s="580"/>
      <c r="Z47" s="580"/>
    </row>
    <row r="48" spans="1:27" ht="15.75">
      <c r="A48" s="580"/>
      <c r="B48" s="585" t="s">
        <v>853</v>
      </c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</row>
    <row r="49" spans="1:26" ht="9.75" customHeight="1">
      <c r="A49" s="580"/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</row>
    <row r="50" spans="1:26">
      <c r="A50" s="580"/>
      <c r="B50" s="587" t="s">
        <v>797</v>
      </c>
      <c r="C50" s="588" t="s">
        <v>798</v>
      </c>
      <c r="D50" s="588" t="s">
        <v>799</v>
      </c>
      <c r="E50" s="588" t="s">
        <v>800</v>
      </c>
      <c r="F50" s="588" t="s">
        <v>801</v>
      </c>
      <c r="G50" s="724" t="s">
        <v>461</v>
      </c>
      <c r="H50" s="724" t="s">
        <v>802</v>
      </c>
      <c r="I50" s="724" t="s">
        <v>803</v>
      </c>
      <c r="J50" s="280"/>
      <c r="K50" s="280"/>
      <c r="L50" s="280"/>
      <c r="M50" s="280"/>
      <c r="N50" s="280"/>
      <c r="O50" s="2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</row>
    <row r="51" spans="1:26">
      <c r="A51" s="580"/>
      <c r="B51" s="578" t="s">
        <v>854</v>
      </c>
      <c r="C51" s="561">
        <v>0</v>
      </c>
      <c r="D51" s="598">
        <f>IF(C60&lt;0,-C60,0)</f>
        <v>0</v>
      </c>
      <c r="E51" s="598">
        <f>IF(D60&lt;0,-D60,0)</f>
        <v>0</v>
      </c>
      <c r="F51" s="598">
        <f>IF(E60&lt;0,-E60,0)</f>
        <v>0</v>
      </c>
      <c r="G51" s="598">
        <f>C51</f>
        <v>0</v>
      </c>
      <c r="H51" s="242">
        <v>0</v>
      </c>
      <c r="I51" s="242">
        <v>0</v>
      </c>
      <c r="J51" s="280"/>
      <c r="K51" s="280"/>
      <c r="L51" s="280"/>
      <c r="M51" s="280"/>
      <c r="N51" s="280"/>
      <c r="O51" s="2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</row>
    <row r="52" spans="1:26">
      <c r="A52" s="580"/>
      <c r="B52" s="596" t="s">
        <v>648</v>
      </c>
      <c r="C52" s="271">
        <f>'Prpto. Ventas ptos. tdos.'!C76+'Prptos. Mds. Márgenes.'!C31+'Prptos. Mds. p.medios'!C33+'Prptos. Mds. por productos'!C74+'Prestación servicios'!C34+'Prestación servicios'!C67+'Otros ingresos'!C18</f>
        <v>0</v>
      </c>
      <c r="D52" s="271">
        <f>'Prpto. Ventas ptos. tdos.'!D76+'Prptos. Mds. Márgenes.'!D31+'Prptos. Mds. p.medios'!D33+'Prptos. Mds. por productos'!D74+'Prestación servicios'!D34+'Prestación servicios'!D67+'Otros ingresos'!D18</f>
        <v>0</v>
      </c>
      <c r="E52" s="271">
        <f>'Prpto. Ventas ptos. tdos.'!E76+'Prptos. Mds. Márgenes.'!E31+'Prptos. Mds. p.medios'!E33+'Prptos. Mds. por productos'!E74+'Prestación servicios'!E34+'Prestación servicios'!E67+'Otros ingresos'!E18</f>
        <v>0</v>
      </c>
      <c r="F52" s="271">
        <f>'Prpto. Ventas ptos. tdos.'!F76+'Prptos. Mds. Márgenes.'!F31+'Prptos. Mds. p.medios'!F33+'Prptos. Mds. por productos'!F74+'Prestación servicios'!F34+'Prestación servicios'!F67+'Otros ingresos'!F18</f>
        <v>0</v>
      </c>
      <c r="G52" s="271">
        <f>SUM(C52:F52)</f>
        <v>0</v>
      </c>
      <c r="H52" s="271">
        <f>'Prpto. Ventas ptos. tdos.'!H76+'Prptos. Mds. Márgenes.'!H31+'Prptos. Mds. p.medios'!H33+'Prptos. Mds. por productos'!H74+'Prestación servicios'!H34+'Prestación servicios'!H67+'Otros ingresos'!H18</f>
        <v>0</v>
      </c>
      <c r="I52" s="271">
        <f>'Prpto. Ventas ptos. tdos.'!I76+'Prptos. Mds. Márgenes.'!I31+'Prptos. Mds. p.medios'!I33+'Prptos. Mds. por productos'!I74+'Prestación servicios'!I34+'Prestación servicios'!I67+'Otros ingresos'!I18</f>
        <v>0</v>
      </c>
      <c r="J52" s="280"/>
      <c r="K52" s="280"/>
      <c r="L52" s="280"/>
      <c r="M52" s="280"/>
      <c r="N52" s="280"/>
      <c r="O52" s="2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</row>
    <row r="53" spans="1:26">
      <c r="A53" s="580"/>
      <c r="B53" s="596" t="s">
        <v>689</v>
      </c>
      <c r="C53" s="892"/>
      <c r="D53" s="892"/>
      <c r="E53" s="892"/>
      <c r="F53" s="892"/>
      <c r="G53" s="892"/>
      <c r="H53" s="892"/>
      <c r="I53" s="892"/>
      <c r="J53" s="280"/>
      <c r="K53" s="280"/>
      <c r="L53" s="280"/>
      <c r="M53" s="280"/>
      <c r="N53" s="280"/>
      <c r="O53" s="2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</row>
    <row r="54" spans="1:26">
      <c r="A54" s="580"/>
      <c r="B54" s="579" t="s">
        <v>183</v>
      </c>
      <c r="C54" s="242">
        <f>Activo!C47</f>
        <v>0</v>
      </c>
      <c r="D54" s="892"/>
      <c r="E54" s="892"/>
      <c r="F54" s="892"/>
      <c r="G54" s="242">
        <f t="shared" ref="G54:G59" si="5">SUM(C54:F54)</f>
        <v>0</v>
      </c>
      <c r="H54" s="242">
        <f>Activo!J33</f>
        <v>0</v>
      </c>
      <c r="I54" s="242">
        <f>Activo!N33</f>
        <v>0</v>
      </c>
      <c r="J54" s="280"/>
      <c r="K54" s="280"/>
      <c r="L54" s="280"/>
      <c r="M54" s="280"/>
      <c r="N54" s="280"/>
      <c r="O54" s="2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</row>
    <row r="55" spans="1:26">
      <c r="A55" s="580"/>
      <c r="B55" s="579" t="s">
        <v>537</v>
      </c>
      <c r="C55" s="561">
        <f>IF('Patrimonio neto+pasivo'!$A$86=1,IF('Patrimonio neto+pasivo'!$A$83=4,SUM(Cuadro_leasing!$L$16:$L$18),IF('Patrimonio neto+pasivo'!$A$83=3, Cuadro_leasing!$L$16,IF('Patrimonio neto+pasivo'!$A$83=2,Cuadro_leasing!$L$16,IF('Patrimonio neto+pasivo'!$A$83=1,Cuadro_leasing!$L$16,0)))),IF('Patrimonio neto+pasivo'!$A$83=4,SUM(Cuadro_leasing!$L$17:$L$19),IF('Patrimonio neto+pasivo'!$A$83=3,Cuadro_leasing!$L$17,0)))</f>
        <v>0</v>
      </c>
      <c r="D55" s="561">
        <f>IF('Patrimonio neto+pasivo'!$A$86=1,IF('Patrimonio neto+pasivo'!$A$83=4,SUM(Cuadro_leasing!$L$19:$L$21),IF('Patrimonio neto+pasivo'!$A$83=3,Cuadro_leasing!$L$17,0)),IF('Patrimonio neto+pasivo'!$A$83=4,SUM(Cuadro_leasing!$L$20:$L$22),IF('Patrimonio neto+pasivo'!$A$83=3,Cuadro_leasing!$L$18,IF('Patrimonio neto+pasivo'!$A$83=2,Cuadro_leasing!$L$17,0))))</f>
        <v>0</v>
      </c>
      <c r="E55" s="561">
        <f>IF('Patrimonio neto+pasivo'!$A$86=1,IF('Patrimonio neto+pasivo'!$A$83=4,SUM(Cuadro_leasing!$L$22:$L$24),IF('Patrimonio neto+pasivo'!$A$83=3,Cuadro_leasing!$L$18,IF('Patrimonio neto+pasivo'!$A$83=2,Cuadro_leasing!$L$17,0))),IF('Patrimonio neto+pasivo'!$A$83=4,SUM(Cuadro_leasing!$L$23:$L$25),IF('Patrimonio neto+pasivo'!$A$83=3,Cuadro_leasing!$L$19,0)))</f>
        <v>0</v>
      </c>
      <c r="F55" s="561">
        <f>IF('Patrimonio neto+pasivo'!$A$86=1,IF('Patrimonio neto+pasivo'!$A$83=4,SUM(Cuadro_leasing!$L$25:$L$27),IF('Patrimonio neto+pasivo'!$A$83=3,Cuadro_leasing!$L$19,0)),IF('Patrimonio neto+pasivo'!$A$83=4,SUM(Cuadro_leasing!$L$26:$L$28),IF('Patrimonio neto+pasivo'!$A$83=3,Cuadro_leasing!$L$20,IF('Patrimonio neto+pasivo'!$A$83=2,Cuadro_leasing!$L$18,IF('Patrimonio neto+pasivo'!$A$83=1,Cuadro_leasing!$L$17,0)))))</f>
        <v>0</v>
      </c>
      <c r="G55" s="242">
        <f t="shared" si="5"/>
        <v>0</v>
      </c>
      <c r="H55" s="561">
        <f>IF('Patrimonio neto+pasivo'!$A$86=1,IF('Patrimonio neto+pasivo'!$A$83=4,SUM(Cuadro_leasing!$L$28:$L$39),IF('Patrimonio neto+pasivo'!$A$83=3,SUM(Cuadro_leasing!$L$20:$L$23),IF('Patrimonio neto+pasivo'!$A$83=2,SUM(Cuadro_leasing!$L$18:$L$19),IF('Patrimonio neto+pasivo'!$A$83=1,Cuadro_leasing!$L$17,0)))),IF('Patrimonio neto+pasivo'!$A$83=4,SUM(Cuadro_leasing!$L$29:$L$40),IF('Patrimonio neto+pasivo'!$A$83=3,SUM(Cuadro_leasing!$L$21:$L$24),IF('Patrimonio neto+pasivo'!$A$83=2,SUM(Cuadro_leasing!$L$19:$L$20),IF('Patrimonio neto+pasivo'!$A$83=1,Cuadro_leasing!$L$18,0)))))</f>
        <v>0</v>
      </c>
      <c r="I55" s="561">
        <f>IF('Patrimonio neto+pasivo'!$A$86=1,IF('Patrimonio neto+pasivo'!$A$83=4,SUM(Cuadro_leasing!$L$40:$L$51),IF('Patrimonio neto+pasivo'!$A$83=3,SUM(Cuadro_leasing!$L$24:$L$27),IF('Patrimonio neto+pasivo'!$A$83=2,SUM(Cuadro_leasing!$L$20:$L$21),IF('Patrimonio neto+pasivo'!$A$83=1,Cuadro_leasing!$L$18,0)))),IF('Patrimonio neto+pasivo'!$A$83=4,SUM(Cuadro_leasing!$L$41:$L$52),IF('Patrimonio neto+pasivo'!$A$83=3,SUM(Cuadro_leasing!$L$25:$L$28),IF('Patrimonio neto+pasivo'!$A$83=2,SUM(Cuadro_leasing!$L$21:$L$22),IF('Patrimonio neto+pasivo'!$A$83=1,Cuadro_leasing!$L$19,0)))))</f>
        <v>0</v>
      </c>
      <c r="J55" s="280"/>
      <c r="K55" s="280"/>
      <c r="L55" s="280"/>
      <c r="M55" s="280"/>
      <c r="N55" s="280"/>
      <c r="O55" s="2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</row>
    <row r="56" spans="1:26">
      <c r="A56" s="580"/>
      <c r="B56" s="579" t="s">
        <v>855</v>
      </c>
      <c r="C56" s="242">
        <f>'Aprovisionamiento MP'!C185+'Otros aprov.'!C20+'Prptos. Mds. Márgenes.'!C46+'Prptos. Mds. p.medios'!C51+'Prptos. Mds. por productos'!C162</f>
        <v>0</v>
      </c>
      <c r="D56" s="242">
        <f>'Aprovisionamiento MP'!D185+'Otros aprov.'!D20+'Prptos. Mds. Márgenes.'!D46+'Prptos. Mds. p.medios'!D51+'Prptos. Mds. por productos'!D162</f>
        <v>0</v>
      </c>
      <c r="E56" s="242">
        <f>'Aprovisionamiento MP'!E185+'Otros aprov.'!E20+'Prptos. Mds. Márgenes.'!E46+'Prptos. Mds. p.medios'!E51+'Prptos. Mds. por productos'!E162</f>
        <v>0</v>
      </c>
      <c r="F56" s="242">
        <f>'Aprovisionamiento MP'!F185+'Otros aprov.'!F20+'Prptos. Mds. Márgenes.'!F46+'Prptos. Mds. p.medios'!F51+'Prptos. Mds. por productos'!F162</f>
        <v>0</v>
      </c>
      <c r="G56" s="242">
        <f t="shared" si="5"/>
        <v>0</v>
      </c>
      <c r="H56" s="242">
        <f>'Aprovisionamiento MP'!H185+'Otros aprov.'!H20+'Prptos. Mds. Márgenes.'!H46+'Prptos. Mds. p.medios'!H51+'Prptos. Mds. por productos'!H162</f>
        <v>0</v>
      </c>
      <c r="I56" s="242">
        <f>'Aprovisionamiento MP'!I185+'Otros aprov.'!I20+'Prptos. Mds. Márgenes.'!I46+'Prptos. Mds. p.medios'!I51+'Prptos. Mds. por productos'!I162</f>
        <v>0</v>
      </c>
      <c r="J56" s="280"/>
      <c r="K56" s="280"/>
      <c r="L56" s="280"/>
      <c r="M56" s="280"/>
      <c r="N56" s="280"/>
      <c r="O56" s="2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</row>
    <row r="57" spans="1:26">
      <c r="A57" s="580"/>
      <c r="B57" s="579" t="s">
        <v>856</v>
      </c>
      <c r="C57" s="242">
        <f>TRPOE_industrial!C60+'TRPOE SERVICIOS'!C15+'TRPOE SERVICIOS'!C27</f>
        <v>0</v>
      </c>
      <c r="D57" s="242">
        <f>TRPOE_industrial!D60+'TRPOE SERVICIOS'!D15+'TRPOE SERVICIOS'!D27</f>
        <v>0</v>
      </c>
      <c r="E57" s="242">
        <f>TRPOE_industrial!E60+'TRPOE SERVICIOS'!E15+'TRPOE SERVICIOS'!E27</f>
        <v>0</v>
      </c>
      <c r="F57" s="242">
        <f>TRPOE_industrial!F60+'TRPOE SERVICIOS'!F15+'TRPOE SERVICIOS'!F27</f>
        <v>0</v>
      </c>
      <c r="G57" s="242">
        <f t="shared" si="5"/>
        <v>0</v>
      </c>
      <c r="H57" s="242">
        <f>TRPOE_industrial!H60+'TRPOE SERVICIOS'!H15+'TRPOE SERVICIOS'!H27</f>
        <v>0</v>
      </c>
      <c r="I57" s="242">
        <f>TRPOE_industrial!I60+'TRPOE SERVICIOS'!I15+'TRPOE SERVICIOS'!I27</f>
        <v>0</v>
      </c>
      <c r="J57" s="280"/>
      <c r="K57" s="280"/>
      <c r="L57" s="280"/>
      <c r="M57" s="280"/>
      <c r="N57" s="280"/>
      <c r="O57" s="2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</row>
    <row r="58" spans="1:26">
      <c r="A58" s="580"/>
      <c r="B58" s="579" t="s">
        <v>857</v>
      </c>
      <c r="C58" s="242">
        <f>G.Generales!C48</f>
        <v>0</v>
      </c>
      <c r="D58" s="242">
        <f>G.Generales!D48</f>
        <v>0</v>
      </c>
      <c r="E58" s="242">
        <f>G.Generales!E48</f>
        <v>0</v>
      </c>
      <c r="F58" s="242">
        <f>G.Generales!F48</f>
        <v>0</v>
      </c>
      <c r="G58" s="242">
        <f t="shared" si="5"/>
        <v>0</v>
      </c>
      <c r="H58" s="242">
        <f>G.Generales!H48</f>
        <v>0</v>
      </c>
      <c r="I58" s="242">
        <f>G.Generales!I48</f>
        <v>0</v>
      </c>
      <c r="J58" s="280"/>
      <c r="K58" s="280"/>
      <c r="L58" s="280"/>
      <c r="M58" s="280"/>
      <c r="N58" s="280"/>
      <c r="O58" s="2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</row>
    <row r="59" spans="1:26">
      <c r="A59" s="580"/>
      <c r="B59" s="596" t="s">
        <v>858</v>
      </c>
      <c r="C59" s="271">
        <f>SUM(C54:C58)</f>
        <v>0</v>
      </c>
      <c r="D59" s="271">
        <f>SUM(D54:D58)</f>
        <v>0</v>
      </c>
      <c r="E59" s="271">
        <f>SUM(E54:E58)</f>
        <v>0</v>
      </c>
      <c r="F59" s="271">
        <f>SUM(F54:F58)</f>
        <v>0</v>
      </c>
      <c r="G59" s="271">
        <f t="shared" si="5"/>
        <v>0</v>
      </c>
      <c r="H59" s="271">
        <f>SUM(H54:H58)</f>
        <v>0</v>
      </c>
      <c r="I59" s="271">
        <f>SUM(I54:I58)</f>
        <v>0</v>
      </c>
      <c r="J59" s="280"/>
      <c r="K59" s="280"/>
      <c r="L59" s="280"/>
      <c r="M59" s="280"/>
      <c r="N59" s="280"/>
      <c r="O59" s="2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</row>
    <row r="60" spans="1:26">
      <c r="A60" s="580"/>
      <c r="B60" s="596" t="s">
        <v>859</v>
      </c>
      <c r="C60" s="271">
        <f>C52-C59</f>
        <v>0</v>
      </c>
      <c r="D60" s="271">
        <f>D52-D59-D51</f>
        <v>0</v>
      </c>
      <c r="E60" s="271">
        <f>E52-E59-E51</f>
        <v>0</v>
      </c>
      <c r="F60" s="271">
        <f>F52-F59-F51</f>
        <v>0</v>
      </c>
      <c r="G60" s="271">
        <f>G52-G59</f>
        <v>0</v>
      </c>
      <c r="H60" s="271">
        <f>H52-H59+H51</f>
        <v>0</v>
      </c>
      <c r="I60" s="271">
        <f>I52-I59</f>
        <v>0</v>
      </c>
      <c r="J60" s="280"/>
      <c r="K60" s="280"/>
      <c r="L60" s="280"/>
      <c r="M60" s="280"/>
      <c r="N60" s="280"/>
      <c r="O60" s="2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</row>
    <row r="61" spans="1:26">
      <c r="A61" s="580"/>
      <c r="B61" s="280"/>
      <c r="C61" s="280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</row>
    <row r="62" spans="1:26">
      <c r="A62" s="580"/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</row>
    <row r="63" spans="1:26">
      <c r="A63" s="580"/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</row>
    <row r="64" spans="1:26">
      <c r="A64" s="580"/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580"/>
      <c r="Q64" s="580"/>
      <c r="R64" s="580"/>
      <c r="S64" s="580"/>
      <c r="T64" s="580"/>
      <c r="U64" s="580"/>
      <c r="V64" s="580"/>
      <c r="W64" s="580"/>
      <c r="X64" s="580"/>
      <c r="Y64" s="580"/>
      <c r="Z64" s="580"/>
    </row>
    <row r="65" spans="1:26">
      <c r="A65" s="580"/>
      <c r="B65" s="280"/>
      <c r="C65" s="280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P65" s="580"/>
      <c r="Q65" s="580"/>
      <c r="R65" s="580"/>
      <c r="S65" s="580"/>
      <c r="T65" s="580"/>
      <c r="U65" s="580"/>
      <c r="V65" s="580"/>
      <c r="W65" s="580"/>
      <c r="X65" s="580"/>
      <c r="Y65" s="580"/>
      <c r="Z65" s="580"/>
    </row>
    <row r="66" spans="1:26">
      <c r="A66" s="580"/>
      <c r="B66" s="280"/>
      <c r="C66" s="280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P66" s="580"/>
      <c r="Q66" s="580"/>
      <c r="R66" s="580"/>
      <c r="S66" s="580"/>
      <c r="T66" s="580"/>
      <c r="U66" s="580"/>
      <c r="V66" s="580"/>
      <c r="W66" s="580"/>
      <c r="X66" s="580"/>
      <c r="Y66" s="580"/>
      <c r="Z66" s="580"/>
    </row>
    <row r="67" spans="1:26">
      <c r="A67" s="580"/>
      <c r="B67" s="280"/>
      <c r="C67" s="280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P67" s="580"/>
      <c r="Q67" s="580"/>
      <c r="R67" s="580"/>
      <c r="S67" s="580"/>
      <c r="T67" s="580"/>
      <c r="U67" s="580"/>
      <c r="V67" s="580"/>
      <c r="W67" s="580"/>
      <c r="X67" s="580"/>
      <c r="Y67" s="580"/>
      <c r="Z67" s="580"/>
    </row>
    <row r="68" spans="1:26">
      <c r="A68" s="580"/>
      <c r="B68" s="280"/>
      <c r="C68" s="280"/>
      <c r="D68" s="280"/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580"/>
      <c r="Q68" s="580"/>
      <c r="R68" s="580"/>
      <c r="S68" s="580"/>
      <c r="T68" s="580"/>
      <c r="U68" s="580"/>
      <c r="V68" s="580"/>
      <c r="W68" s="580"/>
      <c r="X68" s="580"/>
      <c r="Y68" s="580"/>
      <c r="Z68" s="580"/>
    </row>
    <row r="69" spans="1:26">
      <c r="A69" s="580"/>
      <c r="B69" s="280"/>
      <c r="C69" s="280"/>
      <c r="D69" s="280"/>
      <c r="E69" s="280"/>
      <c r="F69" s="280"/>
      <c r="G69" s="280"/>
      <c r="H69" s="280"/>
      <c r="I69" s="280"/>
      <c r="J69" s="280"/>
      <c r="K69" s="280"/>
      <c r="L69" s="280"/>
      <c r="M69" s="280"/>
      <c r="N69" s="280"/>
      <c r="O69" s="280"/>
      <c r="P69" s="580"/>
      <c r="Q69" s="580"/>
      <c r="R69" s="580"/>
      <c r="S69" s="580"/>
      <c r="T69" s="580"/>
      <c r="U69" s="580"/>
      <c r="V69" s="580"/>
      <c r="W69" s="580"/>
      <c r="X69" s="580"/>
      <c r="Y69" s="580"/>
      <c r="Z69" s="580"/>
    </row>
    <row r="70" spans="1:26">
      <c r="A70" s="580"/>
      <c r="B70" s="280"/>
      <c r="C70" s="280"/>
      <c r="D70" s="280"/>
      <c r="E70" s="280"/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580"/>
      <c r="Q70" s="580"/>
      <c r="R70" s="580"/>
      <c r="S70" s="580"/>
      <c r="T70" s="580"/>
      <c r="U70" s="580"/>
      <c r="V70" s="580"/>
      <c r="W70" s="580"/>
      <c r="X70" s="580"/>
      <c r="Y70" s="580"/>
      <c r="Z70" s="580"/>
    </row>
    <row r="71" spans="1:26">
      <c r="A71" s="580"/>
      <c r="B71" s="280"/>
      <c r="C71" s="280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580"/>
      <c r="Q71" s="580"/>
      <c r="R71" s="580"/>
      <c r="S71" s="580"/>
      <c r="T71" s="580"/>
      <c r="U71" s="580"/>
      <c r="V71" s="580"/>
      <c r="W71" s="580"/>
      <c r="X71" s="580"/>
      <c r="Y71" s="580"/>
      <c r="Z71" s="580"/>
    </row>
    <row r="72" spans="1:26">
      <c r="A72" s="580"/>
      <c r="B72" s="280"/>
      <c r="C72" s="280"/>
      <c r="D72" s="280"/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0"/>
      <c r="P72" s="580"/>
      <c r="Q72" s="580"/>
      <c r="R72" s="580"/>
      <c r="S72" s="580"/>
      <c r="T72" s="580"/>
      <c r="U72" s="580"/>
      <c r="V72" s="580"/>
      <c r="W72" s="580"/>
      <c r="X72" s="580"/>
      <c r="Y72" s="580"/>
      <c r="Z72" s="580"/>
    </row>
    <row r="73" spans="1:26">
      <c r="A73" s="580"/>
      <c r="B73" s="280"/>
      <c r="C73" s="280"/>
      <c r="D73" s="280"/>
      <c r="E73" s="280"/>
      <c r="F73" s="280"/>
      <c r="G73" s="280"/>
      <c r="H73" s="280"/>
      <c r="I73" s="280"/>
      <c r="J73" s="280"/>
      <c r="K73" s="280"/>
      <c r="L73" s="280"/>
      <c r="M73" s="280"/>
      <c r="N73" s="280"/>
      <c r="O73" s="280"/>
      <c r="P73" s="580"/>
      <c r="Q73" s="580"/>
      <c r="R73" s="580"/>
      <c r="S73" s="580"/>
      <c r="T73" s="580"/>
      <c r="U73" s="580"/>
      <c r="V73" s="580"/>
      <c r="W73" s="580"/>
      <c r="X73" s="580"/>
      <c r="Y73" s="580"/>
      <c r="Z73" s="580"/>
    </row>
    <row r="74" spans="1:26">
      <c r="A74" s="580"/>
      <c r="B74" s="280"/>
      <c r="C74" s="280"/>
      <c r="D74" s="280"/>
      <c r="E74" s="280"/>
      <c r="F74" s="280"/>
      <c r="G74" s="280"/>
      <c r="H74" s="280"/>
      <c r="I74" s="280"/>
      <c r="J74" s="280"/>
      <c r="K74" s="280"/>
      <c r="L74" s="280"/>
      <c r="M74" s="280"/>
      <c r="N74" s="280"/>
      <c r="O74" s="280"/>
      <c r="P74" s="580"/>
      <c r="Q74" s="580"/>
      <c r="R74" s="580"/>
      <c r="S74" s="580"/>
      <c r="T74" s="580"/>
      <c r="U74" s="580"/>
      <c r="V74" s="580"/>
      <c r="W74" s="580"/>
      <c r="X74" s="580"/>
      <c r="Y74" s="580"/>
      <c r="Z74" s="580"/>
    </row>
    <row r="75" spans="1:26">
      <c r="A75" s="580"/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  <c r="N75" s="280"/>
      <c r="O75" s="280"/>
      <c r="P75" s="580"/>
      <c r="Q75" s="580"/>
      <c r="R75" s="580"/>
      <c r="S75" s="580"/>
      <c r="T75" s="580"/>
      <c r="U75" s="580"/>
      <c r="V75" s="580"/>
      <c r="W75" s="580"/>
      <c r="X75" s="580"/>
      <c r="Y75" s="580"/>
      <c r="Z75" s="580"/>
    </row>
    <row r="76" spans="1:26">
      <c r="A76" s="580"/>
      <c r="B76" s="280"/>
      <c r="C76" s="280"/>
      <c r="D76" s="280"/>
      <c r="E76" s="280"/>
      <c r="F76" s="280"/>
      <c r="G76" s="280"/>
      <c r="H76" s="280"/>
      <c r="I76" s="280"/>
      <c r="J76" s="280"/>
      <c r="K76" s="280"/>
      <c r="L76" s="280"/>
      <c r="M76" s="280"/>
      <c r="N76" s="280"/>
      <c r="O76" s="280"/>
      <c r="P76" s="580"/>
      <c r="Q76" s="580"/>
      <c r="R76" s="580"/>
      <c r="S76" s="580"/>
      <c r="T76" s="580"/>
      <c r="U76" s="580"/>
      <c r="V76" s="580"/>
      <c r="W76" s="580"/>
      <c r="X76" s="580"/>
      <c r="Y76" s="580"/>
      <c r="Z76" s="580"/>
    </row>
    <row r="77" spans="1:26">
      <c r="A77" s="580"/>
      <c r="B77" s="280"/>
      <c r="C77" s="280"/>
      <c r="D77" s="280"/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580"/>
      <c r="Q77" s="580"/>
      <c r="R77" s="580"/>
      <c r="S77" s="580"/>
      <c r="T77" s="580"/>
      <c r="U77" s="580"/>
      <c r="V77" s="580"/>
      <c r="W77" s="580"/>
      <c r="X77" s="580"/>
      <c r="Y77" s="580"/>
      <c r="Z77" s="580"/>
    </row>
    <row r="78" spans="1:26">
      <c r="A78" s="580"/>
      <c r="B78" s="280"/>
      <c r="C78" s="280"/>
      <c r="D78" s="280"/>
      <c r="E78" s="280"/>
      <c r="F78" s="280"/>
      <c r="G78" s="280"/>
      <c r="H78" s="280"/>
      <c r="I78" s="280"/>
      <c r="J78" s="280"/>
      <c r="K78" s="280"/>
      <c r="L78" s="280"/>
      <c r="M78" s="280"/>
      <c r="N78" s="280"/>
      <c r="O78" s="280"/>
      <c r="P78" s="580"/>
      <c r="Q78" s="580"/>
      <c r="R78" s="580"/>
      <c r="S78" s="580"/>
      <c r="T78" s="580"/>
      <c r="U78" s="580"/>
      <c r="V78" s="580"/>
      <c r="W78" s="580"/>
      <c r="X78" s="580"/>
      <c r="Y78" s="580"/>
      <c r="Z78" s="580"/>
    </row>
    <row r="79" spans="1:26">
      <c r="A79" s="580"/>
      <c r="B79" s="280"/>
      <c r="C79" s="280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580"/>
      <c r="Q79" s="580"/>
      <c r="R79" s="580"/>
      <c r="S79" s="580"/>
      <c r="T79" s="580"/>
      <c r="U79" s="580"/>
      <c r="V79" s="580"/>
      <c r="W79" s="580"/>
      <c r="X79" s="580"/>
      <c r="Y79" s="580"/>
      <c r="Z79" s="580"/>
    </row>
    <row r="80" spans="1:26">
      <c r="A80" s="580"/>
      <c r="B80" s="280"/>
      <c r="C80" s="280"/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580"/>
      <c r="Q80" s="580"/>
      <c r="R80" s="580"/>
      <c r="S80" s="580"/>
      <c r="T80" s="580"/>
      <c r="U80" s="580"/>
      <c r="V80" s="580"/>
      <c r="W80" s="580"/>
      <c r="X80" s="580"/>
      <c r="Y80" s="580"/>
      <c r="Z80" s="580"/>
    </row>
    <row r="81" spans="1:26">
      <c r="A81" s="580"/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580"/>
      <c r="Q81" s="580"/>
      <c r="R81" s="580"/>
      <c r="S81" s="580"/>
      <c r="T81" s="580"/>
      <c r="U81" s="580"/>
      <c r="V81" s="580"/>
      <c r="W81" s="580"/>
      <c r="X81" s="580"/>
      <c r="Y81" s="580"/>
      <c r="Z81" s="580"/>
    </row>
    <row r="82" spans="1:26">
      <c r="A82" s="580"/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580"/>
      <c r="Q82" s="580"/>
      <c r="R82" s="580"/>
      <c r="S82" s="580"/>
      <c r="T82" s="580"/>
      <c r="U82" s="580"/>
      <c r="V82" s="580"/>
      <c r="W82" s="580"/>
      <c r="X82" s="580"/>
      <c r="Y82" s="580"/>
      <c r="Z82" s="580"/>
    </row>
    <row r="83" spans="1:26">
      <c r="A83" s="580"/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580"/>
      <c r="Q83" s="580"/>
      <c r="R83" s="580"/>
      <c r="S83" s="580"/>
      <c r="T83" s="580"/>
      <c r="U83" s="580"/>
      <c r="V83" s="580"/>
      <c r="W83" s="580"/>
      <c r="X83" s="580"/>
      <c r="Y83" s="580"/>
      <c r="Z83" s="580"/>
    </row>
    <row r="84" spans="1:26">
      <c r="A84" s="580"/>
      <c r="B84" s="280"/>
      <c r="C84" s="280"/>
      <c r="D84" s="280"/>
      <c r="E84" s="280"/>
      <c r="F84" s="280"/>
      <c r="G84" s="280"/>
      <c r="H84" s="280"/>
      <c r="I84" s="280"/>
      <c r="J84" s="280"/>
      <c r="K84" s="280"/>
      <c r="L84" s="280"/>
      <c r="M84" s="280"/>
      <c r="N84" s="280"/>
      <c r="O84" s="2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</row>
    <row r="85" spans="1:26">
      <c r="A85" s="580"/>
      <c r="B85" s="280"/>
      <c r="C85" s="280"/>
      <c r="D85" s="280"/>
      <c r="E85" s="280"/>
      <c r="F85" s="280"/>
      <c r="G85" s="280"/>
      <c r="H85" s="280"/>
      <c r="I85" s="280"/>
      <c r="J85" s="280"/>
      <c r="K85" s="280"/>
      <c r="L85" s="280"/>
      <c r="M85" s="280"/>
      <c r="N85" s="280"/>
      <c r="O85" s="2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</row>
    <row r="86" spans="1:26">
      <c r="A86" s="580"/>
      <c r="B86" s="280"/>
      <c r="C86" s="280"/>
      <c r="D86" s="280"/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2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</row>
    <row r="87" spans="1:26">
      <c r="A87" s="580"/>
      <c r="B87" s="280"/>
      <c r="C87" s="280"/>
      <c r="D87" s="280"/>
      <c r="E87" s="280"/>
      <c r="F87" s="280"/>
      <c r="G87" s="280"/>
      <c r="H87" s="280"/>
      <c r="I87" s="280"/>
      <c r="J87" s="280"/>
      <c r="K87" s="280"/>
      <c r="L87" s="280"/>
      <c r="M87" s="280"/>
      <c r="N87" s="280"/>
      <c r="O87" s="280"/>
      <c r="P87" s="580"/>
      <c r="Q87" s="580"/>
      <c r="R87" s="580"/>
      <c r="S87" s="580"/>
      <c r="T87" s="580"/>
      <c r="U87" s="580"/>
      <c r="V87" s="580"/>
      <c r="W87" s="580"/>
      <c r="X87" s="580"/>
      <c r="Y87" s="580"/>
      <c r="Z87" s="580"/>
    </row>
    <row r="88" spans="1:26">
      <c r="A88" s="580"/>
      <c r="B88" s="280"/>
      <c r="C88" s="280"/>
      <c r="D88" s="280"/>
      <c r="E88" s="280"/>
      <c r="F88" s="280"/>
      <c r="G88" s="280"/>
      <c r="H88" s="280"/>
      <c r="I88" s="280"/>
      <c r="J88" s="280"/>
      <c r="K88" s="280"/>
      <c r="L88" s="280"/>
      <c r="M88" s="280"/>
      <c r="N88" s="280"/>
      <c r="O88" s="2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80"/>
    </row>
    <row r="89" spans="1:26">
      <c r="A89" s="580"/>
      <c r="B89" s="280"/>
      <c r="C89" s="280"/>
      <c r="D89" s="280"/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</row>
    <row r="90" spans="1:26">
      <c r="A90" s="580"/>
      <c r="B90" s="280"/>
      <c r="C90" s="280"/>
      <c r="D90" s="280"/>
      <c r="E90" s="280"/>
      <c r="F90" s="280"/>
      <c r="G90" s="280"/>
      <c r="H90" s="280"/>
      <c r="I90" s="280"/>
      <c r="J90" s="280"/>
      <c r="K90" s="280"/>
      <c r="L90" s="280"/>
      <c r="M90" s="280"/>
      <c r="N90" s="280"/>
      <c r="O90" s="2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</row>
    <row r="91" spans="1:26">
      <c r="A91" s="580"/>
      <c r="B91" s="280"/>
      <c r="C91" s="280"/>
      <c r="D91" s="280"/>
      <c r="E91" s="280"/>
      <c r="F91" s="280"/>
      <c r="G91" s="280"/>
      <c r="H91" s="280"/>
      <c r="I91" s="280"/>
      <c r="J91" s="280"/>
      <c r="K91" s="280"/>
      <c r="L91" s="280"/>
      <c r="M91" s="280"/>
      <c r="N91" s="280"/>
      <c r="O91" s="2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</row>
    <row r="92" spans="1:26">
      <c r="A92" s="580"/>
      <c r="B92" s="280"/>
      <c r="C92" s="280"/>
      <c r="D92" s="280"/>
      <c r="E92" s="280"/>
      <c r="F92" s="280"/>
      <c r="G92" s="280"/>
      <c r="H92" s="280"/>
      <c r="I92" s="280"/>
      <c r="J92" s="280"/>
      <c r="K92" s="280"/>
      <c r="L92" s="280"/>
      <c r="M92" s="280"/>
      <c r="N92" s="280"/>
      <c r="O92" s="2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</row>
    <row r="93" spans="1:26">
      <c r="A93" s="580"/>
      <c r="B93" s="280"/>
      <c r="C93" s="280"/>
      <c r="D93" s="280"/>
      <c r="E93" s="280"/>
      <c r="F93" s="280"/>
      <c r="G93" s="280"/>
      <c r="H93" s="280"/>
      <c r="I93" s="280"/>
      <c r="J93" s="280"/>
      <c r="K93" s="280"/>
      <c r="L93" s="280"/>
      <c r="M93" s="280"/>
      <c r="N93" s="280"/>
      <c r="O93" s="2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</row>
    <row r="94" spans="1:26">
      <c r="A94" s="580"/>
      <c r="B94" s="280"/>
      <c r="C94" s="280"/>
      <c r="D94" s="280"/>
      <c r="E94" s="280"/>
      <c r="F94" s="280"/>
      <c r="G94" s="280"/>
      <c r="H94" s="280"/>
      <c r="I94" s="280"/>
      <c r="J94" s="280"/>
      <c r="K94" s="280"/>
      <c r="L94" s="280"/>
      <c r="M94" s="280"/>
      <c r="N94" s="280"/>
      <c r="O94" s="2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</row>
    <row r="95" spans="1:26">
      <c r="A95" s="580"/>
      <c r="B95" s="280"/>
      <c r="C95" s="280"/>
      <c r="D95" s="280"/>
      <c r="E95" s="280"/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</row>
    <row r="96" spans="1:26">
      <c r="A96" s="580"/>
      <c r="B96" s="280"/>
      <c r="C96" s="280"/>
      <c r="D96" s="280"/>
      <c r="E96" s="280"/>
      <c r="F96" s="280"/>
      <c r="G96" s="280"/>
      <c r="H96" s="280"/>
      <c r="I96" s="280"/>
      <c r="J96" s="280"/>
      <c r="K96" s="280"/>
      <c r="L96" s="280"/>
      <c r="M96" s="280"/>
      <c r="N96" s="280"/>
      <c r="O96" s="2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</row>
    <row r="97" spans="1:26">
      <c r="A97" s="580"/>
      <c r="B97" s="280"/>
      <c r="C97" s="280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</row>
    <row r="98" spans="1:26">
      <c r="A98" s="580"/>
      <c r="B98" s="280"/>
      <c r="C98" s="280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580"/>
      <c r="Q98" s="580"/>
      <c r="R98" s="580"/>
      <c r="S98" s="580"/>
      <c r="T98" s="580"/>
      <c r="U98" s="580"/>
      <c r="V98" s="580"/>
      <c r="W98" s="580"/>
      <c r="X98" s="580"/>
      <c r="Y98" s="580"/>
      <c r="Z98" s="580"/>
    </row>
    <row r="99" spans="1:26">
      <c r="A99" s="580"/>
      <c r="B99" s="280"/>
      <c r="C99" s="280"/>
      <c r="D99" s="280"/>
      <c r="E99" s="280"/>
      <c r="F99" s="280"/>
      <c r="G99" s="280"/>
      <c r="H99" s="280"/>
      <c r="I99" s="280"/>
      <c r="J99" s="280"/>
      <c r="K99" s="280"/>
      <c r="L99" s="280"/>
      <c r="M99" s="280"/>
      <c r="N99" s="280"/>
      <c r="O99" s="2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</row>
    <row r="100" spans="1:26">
      <c r="A100" s="580"/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  <c r="N100" s="280"/>
      <c r="O100" s="280"/>
      <c r="P100" s="580"/>
      <c r="Q100" s="580"/>
      <c r="R100" s="580"/>
      <c r="S100" s="580"/>
      <c r="T100" s="580"/>
      <c r="U100" s="580"/>
      <c r="V100" s="580"/>
      <c r="W100" s="580"/>
      <c r="X100" s="580"/>
      <c r="Y100" s="580"/>
      <c r="Z100" s="580"/>
    </row>
    <row r="101" spans="1:26">
      <c r="A101" s="580"/>
      <c r="B101" s="280"/>
      <c r="C101" s="280"/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</row>
    <row r="102" spans="1:26">
      <c r="A102" s="580"/>
      <c r="B102" s="280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580"/>
      <c r="Q102" s="580"/>
      <c r="R102" s="580"/>
      <c r="S102" s="580"/>
      <c r="T102" s="580"/>
      <c r="U102" s="580"/>
      <c r="V102" s="580"/>
      <c r="W102" s="580"/>
      <c r="X102" s="580"/>
      <c r="Y102" s="580"/>
      <c r="Z102" s="580"/>
    </row>
    <row r="103" spans="1:26">
      <c r="A103" s="580"/>
      <c r="B103" s="280"/>
      <c r="C103" s="280"/>
      <c r="D103" s="280"/>
      <c r="E103" s="280"/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580"/>
      <c r="Q103" s="580"/>
      <c r="R103" s="580"/>
      <c r="S103" s="580"/>
      <c r="T103" s="580"/>
      <c r="U103" s="580"/>
      <c r="V103" s="580"/>
      <c r="W103" s="580"/>
      <c r="X103" s="580"/>
      <c r="Y103" s="580"/>
      <c r="Z103" s="580"/>
    </row>
    <row r="104" spans="1:26">
      <c r="A104" s="580"/>
      <c r="B104" s="280"/>
      <c r="C104" s="280"/>
      <c r="D104" s="280"/>
      <c r="E104" s="280"/>
      <c r="F104" s="280"/>
      <c r="G104" s="280"/>
      <c r="H104" s="280"/>
      <c r="I104" s="280"/>
      <c r="J104" s="280"/>
      <c r="K104" s="280"/>
      <c r="L104" s="280"/>
      <c r="M104" s="280"/>
      <c r="N104" s="280"/>
      <c r="O104" s="280"/>
      <c r="P104" s="580"/>
      <c r="Q104" s="580"/>
      <c r="R104" s="580"/>
      <c r="S104" s="580"/>
      <c r="T104" s="580"/>
      <c r="U104" s="580"/>
      <c r="V104" s="580"/>
      <c r="W104" s="580"/>
      <c r="X104" s="580"/>
      <c r="Y104" s="580"/>
      <c r="Z104" s="580"/>
    </row>
    <row r="105" spans="1:26">
      <c r="A105" s="580"/>
      <c r="B105" s="280"/>
      <c r="C105" s="280"/>
      <c r="D105" s="280"/>
      <c r="E105" s="280"/>
      <c r="F105" s="280"/>
      <c r="G105" s="280"/>
      <c r="H105" s="280"/>
      <c r="I105" s="280"/>
      <c r="J105" s="280"/>
      <c r="K105" s="280"/>
      <c r="L105" s="280"/>
      <c r="M105" s="280"/>
      <c r="N105" s="280"/>
      <c r="O105" s="280"/>
      <c r="P105" s="580"/>
      <c r="Q105" s="580"/>
      <c r="R105" s="580"/>
      <c r="S105" s="580"/>
      <c r="T105" s="580"/>
      <c r="U105" s="580"/>
      <c r="V105" s="580"/>
      <c r="W105" s="580"/>
      <c r="X105" s="580"/>
      <c r="Y105" s="580"/>
      <c r="Z105" s="580"/>
    </row>
    <row r="106" spans="1:26">
      <c r="A106" s="580"/>
      <c r="B106" s="280"/>
      <c r="C106" s="280"/>
      <c r="D106" s="280"/>
      <c r="E106" s="280"/>
      <c r="F106" s="280"/>
      <c r="G106" s="280"/>
      <c r="H106" s="280"/>
      <c r="I106" s="280"/>
      <c r="J106" s="280"/>
      <c r="K106" s="280"/>
      <c r="L106" s="280"/>
      <c r="M106" s="280"/>
      <c r="N106" s="280"/>
      <c r="O106" s="280"/>
      <c r="P106" s="580"/>
      <c r="Q106" s="580"/>
      <c r="R106" s="580"/>
      <c r="S106" s="580"/>
      <c r="T106" s="580"/>
      <c r="U106" s="580"/>
      <c r="V106" s="580"/>
      <c r="W106" s="580"/>
      <c r="X106" s="580"/>
      <c r="Y106" s="580"/>
      <c r="Z106" s="580"/>
    </row>
    <row r="107" spans="1:26">
      <c r="A107" s="580"/>
      <c r="B107" s="280"/>
      <c r="C107" s="280"/>
      <c r="D107" s="280"/>
      <c r="E107" s="280"/>
      <c r="F107" s="280"/>
      <c r="G107" s="280"/>
      <c r="H107" s="280"/>
      <c r="I107" s="280"/>
      <c r="J107" s="280"/>
      <c r="K107" s="280"/>
      <c r="L107" s="280"/>
      <c r="M107" s="280"/>
      <c r="N107" s="280"/>
      <c r="O107" s="280"/>
      <c r="P107" s="580"/>
      <c r="Q107" s="580"/>
      <c r="R107" s="580"/>
      <c r="S107" s="580"/>
      <c r="T107" s="580"/>
      <c r="U107" s="580"/>
      <c r="V107" s="580"/>
      <c r="W107" s="580"/>
      <c r="X107" s="580"/>
      <c r="Y107" s="580"/>
      <c r="Z107" s="580"/>
    </row>
    <row r="108" spans="1:26">
      <c r="A108" s="580"/>
      <c r="B108" s="280"/>
      <c r="C108" s="280"/>
      <c r="D108" s="280"/>
      <c r="E108" s="280"/>
      <c r="F108" s="280"/>
      <c r="G108" s="280"/>
      <c r="H108" s="280"/>
      <c r="I108" s="280"/>
      <c r="J108" s="280"/>
      <c r="K108" s="280"/>
      <c r="L108" s="280"/>
      <c r="M108" s="280"/>
      <c r="N108" s="280"/>
      <c r="O108" s="280"/>
      <c r="P108" s="580"/>
      <c r="Q108" s="580"/>
      <c r="R108" s="580"/>
      <c r="S108" s="580"/>
      <c r="T108" s="580"/>
      <c r="U108" s="580"/>
      <c r="V108" s="580"/>
      <c r="W108" s="580"/>
      <c r="X108" s="580"/>
      <c r="Y108" s="580"/>
      <c r="Z108" s="580"/>
    </row>
    <row r="109" spans="1:26">
      <c r="B109" s="592"/>
      <c r="C109" s="592"/>
      <c r="D109" s="592"/>
      <c r="E109" s="592"/>
      <c r="F109" s="592"/>
      <c r="G109" s="592"/>
      <c r="H109" s="592"/>
      <c r="I109" s="592"/>
      <c r="J109" s="592"/>
      <c r="K109" s="592"/>
      <c r="L109" s="592"/>
      <c r="M109" s="592"/>
      <c r="N109" s="592"/>
      <c r="O109" s="592"/>
    </row>
    <row r="110" spans="1:26">
      <c r="B110" s="592"/>
      <c r="C110" s="592"/>
      <c r="D110" s="592"/>
      <c r="E110" s="592"/>
      <c r="F110" s="592"/>
      <c r="G110" s="592"/>
      <c r="H110" s="592"/>
      <c r="I110" s="592"/>
      <c r="J110" s="592"/>
      <c r="K110" s="592"/>
      <c r="L110" s="592"/>
      <c r="M110" s="592"/>
      <c r="N110" s="592"/>
      <c r="O110" s="592"/>
    </row>
    <row r="111" spans="1:26">
      <c r="B111" s="592"/>
      <c r="C111" s="592"/>
      <c r="D111" s="592"/>
      <c r="E111" s="592"/>
      <c r="F111" s="592"/>
      <c r="G111" s="592"/>
      <c r="H111" s="592"/>
      <c r="I111" s="592"/>
      <c r="J111" s="592"/>
      <c r="K111" s="592"/>
      <c r="L111" s="592"/>
      <c r="M111" s="592"/>
      <c r="N111" s="592"/>
      <c r="O111" s="592"/>
    </row>
    <row r="112" spans="1:26">
      <c r="B112" s="592"/>
      <c r="C112" s="592"/>
      <c r="D112" s="592"/>
      <c r="E112" s="592"/>
      <c r="F112" s="592"/>
      <c r="G112" s="592"/>
      <c r="H112" s="592"/>
      <c r="I112" s="592"/>
      <c r="J112" s="592"/>
      <c r="K112" s="592"/>
      <c r="L112" s="592"/>
      <c r="M112" s="592"/>
      <c r="N112" s="592"/>
      <c r="O112" s="592"/>
    </row>
    <row r="113" spans="2:15">
      <c r="B113" s="592"/>
      <c r="C113" s="592"/>
      <c r="D113" s="592"/>
      <c r="E113" s="592"/>
      <c r="F113" s="592"/>
      <c r="G113" s="592"/>
      <c r="H113" s="592"/>
      <c r="I113" s="592"/>
      <c r="J113" s="592"/>
      <c r="K113" s="592"/>
      <c r="L113" s="592"/>
      <c r="M113" s="592"/>
      <c r="N113" s="592"/>
      <c r="O113" s="592"/>
    </row>
    <row r="114" spans="2:15">
      <c r="B114" s="592"/>
      <c r="C114" s="592"/>
      <c r="D114" s="592"/>
      <c r="E114" s="592"/>
      <c r="F114" s="592"/>
      <c r="G114" s="592"/>
      <c r="H114" s="592"/>
      <c r="I114" s="592"/>
      <c r="J114" s="592"/>
      <c r="K114" s="592"/>
      <c r="L114" s="592"/>
      <c r="M114" s="592"/>
      <c r="N114" s="592"/>
      <c r="O114" s="592"/>
    </row>
    <row r="115" spans="2:15">
      <c r="B115" s="592"/>
      <c r="C115" s="592"/>
      <c r="D115" s="592"/>
      <c r="E115" s="592"/>
      <c r="F115" s="592"/>
      <c r="G115" s="592"/>
      <c r="H115" s="592"/>
      <c r="I115" s="592"/>
      <c r="J115" s="592"/>
      <c r="K115" s="592"/>
      <c r="L115" s="592"/>
      <c r="M115" s="592"/>
      <c r="N115" s="592"/>
      <c r="O115" s="592"/>
    </row>
    <row r="116" spans="2:15">
      <c r="B116" s="592"/>
      <c r="C116" s="592"/>
      <c r="D116" s="592"/>
      <c r="E116" s="592"/>
      <c r="F116" s="592"/>
      <c r="G116" s="592"/>
      <c r="H116" s="592"/>
      <c r="I116" s="592"/>
      <c r="J116" s="592"/>
      <c r="K116" s="592"/>
      <c r="L116" s="592"/>
      <c r="M116" s="592"/>
      <c r="N116" s="592"/>
      <c r="O116" s="592"/>
    </row>
    <row r="117" spans="2:15">
      <c r="B117" s="592"/>
      <c r="C117" s="592"/>
      <c r="D117" s="592"/>
      <c r="E117" s="592"/>
      <c r="F117" s="592"/>
      <c r="G117" s="592"/>
      <c r="H117" s="592"/>
      <c r="I117" s="592"/>
      <c r="J117" s="592"/>
      <c r="K117" s="592"/>
      <c r="L117" s="592"/>
      <c r="M117" s="592"/>
      <c r="N117" s="592"/>
      <c r="O117" s="592"/>
    </row>
    <row r="118" spans="2:15">
      <c r="B118" s="592"/>
      <c r="C118" s="592"/>
      <c r="D118" s="592"/>
      <c r="E118" s="592"/>
      <c r="F118" s="592"/>
      <c r="G118" s="592"/>
      <c r="H118" s="592"/>
      <c r="I118" s="592"/>
      <c r="J118" s="592"/>
      <c r="K118" s="592"/>
      <c r="L118" s="592"/>
      <c r="M118" s="592"/>
      <c r="N118" s="592"/>
      <c r="O118" s="592"/>
    </row>
    <row r="119" spans="2:15">
      <c r="B119" s="592"/>
      <c r="C119" s="592"/>
      <c r="D119" s="592"/>
      <c r="E119" s="592"/>
      <c r="F119" s="592"/>
      <c r="G119" s="592"/>
      <c r="H119" s="592"/>
      <c r="I119" s="592"/>
      <c r="J119" s="592"/>
      <c r="K119" s="592"/>
      <c r="L119" s="592"/>
      <c r="M119" s="592"/>
      <c r="N119" s="592"/>
      <c r="O119" s="592"/>
    </row>
    <row r="120" spans="2:15">
      <c r="B120" s="592"/>
      <c r="C120" s="592"/>
      <c r="D120" s="592"/>
      <c r="E120" s="592"/>
      <c r="F120" s="592"/>
      <c r="G120" s="592"/>
      <c r="H120" s="592"/>
      <c r="I120" s="592"/>
      <c r="J120" s="592"/>
      <c r="K120" s="592"/>
      <c r="L120" s="592"/>
      <c r="M120" s="592"/>
      <c r="N120" s="592"/>
      <c r="O120" s="592"/>
    </row>
    <row r="121" spans="2:15">
      <c r="B121" s="592"/>
      <c r="C121" s="592"/>
      <c r="D121" s="592"/>
      <c r="E121" s="592"/>
      <c r="F121" s="592"/>
      <c r="G121" s="592"/>
      <c r="H121" s="592"/>
      <c r="I121" s="592"/>
      <c r="J121" s="592"/>
      <c r="K121" s="592"/>
      <c r="L121" s="592"/>
      <c r="M121" s="592"/>
      <c r="N121" s="592"/>
      <c r="O121" s="592"/>
    </row>
    <row r="122" spans="2:15">
      <c r="B122" s="592"/>
      <c r="C122" s="592"/>
      <c r="D122" s="592"/>
      <c r="E122" s="592"/>
      <c r="F122" s="592"/>
      <c r="G122" s="592"/>
      <c r="H122" s="592"/>
      <c r="I122" s="592"/>
      <c r="J122" s="592"/>
      <c r="K122" s="592"/>
      <c r="L122" s="592"/>
      <c r="M122" s="592"/>
      <c r="N122" s="592"/>
      <c r="O122" s="592"/>
    </row>
    <row r="123" spans="2:15">
      <c r="B123" s="592"/>
      <c r="C123" s="592"/>
      <c r="D123" s="592"/>
      <c r="E123" s="592"/>
      <c r="F123" s="592"/>
      <c r="G123" s="592"/>
      <c r="H123" s="592"/>
      <c r="I123" s="592"/>
      <c r="J123" s="592"/>
      <c r="K123" s="592"/>
      <c r="L123" s="592"/>
      <c r="M123" s="592"/>
      <c r="N123" s="592"/>
      <c r="O123" s="592"/>
    </row>
    <row r="124" spans="2:15">
      <c r="B124" s="592"/>
      <c r="C124" s="592"/>
      <c r="D124" s="592"/>
      <c r="E124" s="592"/>
      <c r="F124" s="592"/>
      <c r="G124" s="592"/>
      <c r="H124" s="592"/>
      <c r="I124" s="592"/>
      <c r="J124" s="592"/>
      <c r="K124" s="592"/>
      <c r="L124" s="592"/>
      <c r="M124" s="592"/>
      <c r="N124" s="592"/>
      <c r="O124" s="592"/>
    </row>
    <row r="125" spans="2:15">
      <c r="B125" s="592"/>
      <c r="C125" s="592"/>
      <c r="D125" s="592"/>
      <c r="E125" s="592"/>
      <c r="F125" s="592"/>
      <c r="G125" s="592"/>
      <c r="H125" s="592"/>
      <c r="I125" s="592"/>
      <c r="J125" s="592"/>
      <c r="K125" s="592"/>
      <c r="L125" s="592"/>
      <c r="M125" s="592"/>
      <c r="N125" s="592"/>
      <c r="O125" s="592"/>
    </row>
    <row r="126" spans="2:15">
      <c r="B126" s="592"/>
      <c r="C126" s="592"/>
      <c r="D126" s="592"/>
      <c r="E126" s="592"/>
      <c r="F126" s="592"/>
      <c r="G126" s="592"/>
      <c r="H126" s="592"/>
      <c r="I126" s="592"/>
      <c r="J126" s="592"/>
      <c r="K126" s="592"/>
      <c r="L126" s="592"/>
      <c r="M126" s="592"/>
      <c r="N126" s="592"/>
      <c r="O126" s="592"/>
    </row>
    <row r="127" spans="2:15">
      <c r="B127" s="592"/>
      <c r="C127" s="592"/>
      <c r="D127" s="592"/>
      <c r="E127" s="592"/>
      <c r="F127" s="592"/>
      <c r="G127" s="592"/>
      <c r="H127" s="592"/>
      <c r="I127" s="592"/>
      <c r="J127" s="592"/>
      <c r="K127" s="592"/>
      <c r="L127" s="592"/>
      <c r="M127" s="592"/>
      <c r="N127" s="592"/>
      <c r="O127" s="592"/>
    </row>
    <row r="128" spans="2:15">
      <c r="B128" s="592"/>
      <c r="C128" s="592"/>
      <c r="D128" s="592"/>
      <c r="E128" s="592"/>
      <c r="F128" s="592"/>
      <c r="G128" s="592"/>
      <c r="H128" s="592"/>
      <c r="I128" s="592"/>
      <c r="J128" s="592"/>
      <c r="K128" s="592"/>
      <c r="L128" s="592"/>
      <c r="M128" s="592"/>
      <c r="N128" s="592"/>
      <c r="O128" s="592"/>
    </row>
    <row r="129" spans="2:15">
      <c r="B129" s="592"/>
      <c r="C129" s="592"/>
      <c r="D129" s="592"/>
      <c r="E129" s="592"/>
      <c r="F129" s="592"/>
      <c r="G129" s="592"/>
      <c r="H129" s="592"/>
      <c r="I129" s="592"/>
      <c r="J129" s="592"/>
      <c r="K129" s="592"/>
      <c r="L129" s="592"/>
      <c r="M129" s="592"/>
      <c r="N129" s="592"/>
      <c r="O129" s="592"/>
    </row>
    <row r="130" spans="2:15">
      <c r="B130" s="592"/>
      <c r="C130" s="592"/>
      <c r="D130" s="592"/>
      <c r="E130" s="592"/>
      <c r="F130" s="592"/>
      <c r="G130" s="592"/>
      <c r="H130" s="592"/>
      <c r="I130" s="592"/>
      <c r="J130" s="592"/>
      <c r="K130" s="592"/>
      <c r="L130" s="592"/>
      <c r="M130" s="592"/>
      <c r="N130" s="592"/>
      <c r="O130" s="592"/>
    </row>
    <row r="131" spans="2:15">
      <c r="B131" s="592"/>
      <c r="C131" s="592"/>
      <c r="D131" s="592"/>
      <c r="E131" s="592"/>
      <c r="F131" s="592"/>
      <c r="G131" s="592"/>
      <c r="H131" s="592"/>
      <c r="I131" s="592"/>
      <c r="J131" s="592"/>
      <c r="K131" s="592"/>
      <c r="L131" s="592"/>
      <c r="M131" s="592"/>
      <c r="N131" s="592"/>
      <c r="O131" s="592"/>
    </row>
    <row r="132" spans="2:15">
      <c r="B132" s="592"/>
      <c r="C132" s="592"/>
      <c r="D132" s="592"/>
      <c r="E132" s="592"/>
      <c r="F132" s="592"/>
      <c r="G132" s="592"/>
      <c r="H132" s="592"/>
      <c r="I132" s="592"/>
      <c r="J132" s="592"/>
      <c r="K132" s="592"/>
      <c r="L132" s="592"/>
      <c r="M132" s="592"/>
      <c r="N132" s="592"/>
      <c r="O132" s="592"/>
    </row>
    <row r="133" spans="2:15">
      <c r="B133" s="592"/>
      <c r="C133" s="592"/>
      <c r="D133" s="592"/>
      <c r="E133" s="592"/>
      <c r="F133" s="592"/>
      <c r="G133" s="592"/>
      <c r="H133" s="592"/>
      <c r="I133" s="592"/>
      <c r="J133" s="592"/>
      <c r="K133" s="592"/>
      <c r="L133" s="592"/>
      <c r="M133" s="592"/>
      <c r="N133" s="592"/>
      <c r="O133" s="592"/>
    </row>
    <row r="134" spans="2:15">
      <c r="B134" s="592"/>
      <c r="C134" s="592"/>
      <c r="D134" s="592"/>
      <c r="E134" s="592"/>
      <c r="F134" s="592"/>
      <c r="G134" s="592"/>
      <c r="H134" s="592"/>
      <c r="I134" s="592"/>
      <c r="J134" s="592"/>
      <c r="K134" s="592"/>
      <c r="L134" s="592"/>
      <c r="M134" s="592"/>
      <c r="N134" s="592"/>
      <c r="O134" s="592"/>
    </row>
    <row r="135" spans="2:15">
      <c r="B135" s="592"/>
      <c r="C135" s="592"/>
      <c r="D135" s="592"/>
      <c r="E135" s="592"/>
      <c r="F135" s="592"/>
      <c r="G135" s="592"/>
      <c r="H135" s="592"/>
      <c r="I135" s="592"/>
      <c r="J135" s="592"/>
      <c r="K135" s="592"/>
      <c r="L135" s="592"/>
      <c r="M135" s="592"/>
      <c r="N135" s="592"/>
      <c r="O135" s="592"/>
    </row>
    <row r="136" spans="2:15">
      <c r="B136" s="592"/>
      <c r="C136" s="592"/>
      <c r="D136" s="592"/>
      <c r="E136" s="592"/>
      <c r="F136" s="592"/>
      <c r="G136" s="592"/>
      <c r="H136" s="592"/>
      <c r="I136" s="592"/>
      <c r="J136" s="592"/>
      <c r="K136" s="592"/>
      <c r="L136" s="592"/>
      <c r="M136" s="592"/>
      <c r="N136" s="592"/>
      <c r="O136" s="592"/>
    </row>
    <row r="137" spans="2:15">
      <c r="B137" s="592"/>
      <c r="C137" s="592"/>
      <c r="D137" s="592"/>
      <c r="E137" s="592"/>
      <c r="F137" s="592"/>
      <c r="G137" s="592"/>
      <c r="H137" s="592"/>
      <c r="I137" s="592"/>
      <c r="J137" s="592"/>
      <c r="K137" s="592"/>
      <c r="L137" s="592"/>
      <c r="M137" s="592"/>
      <c r="N137" s="592"/>
      <c r="O137" s="592"/>
    </row>
    <row r="138" spans="2:15">
      <c r="B138" s="592"/>
      <c r="C138" s="592"/>
      <c r="D138" s="592"/>
      <c r="E138" s="592"/>
      <c r="F138" s="592"/>
      <c r="G138" s="592"/>
      <c r="H138" s="592"/>
      <c r="I138" s="592"/>
      <c r="J138" s="592"/>
      <c r="K138" s="592"/>
      <c r="L138" s="592"/>
      <c r="M138" s="592"/>
      <c r="N138" s="592"/>
      <c r="O138" s="592"/>
    </row>
    <row r="139" spans="2:15">
      <c r="B139" s="592"/>
      <c r="C139" s="592"/>
      <c r="D139" s="592"/>
      <c r="E139" s="592"/>
      <c r="F139" s="592"/>
      <c r="G139" s="592"/>
      <c r="H139" s="592"/>
      <c r="I139" s="592"/>
      <c r="J139" s="592"/>
      <c r="K139" s="592"/>
      <c r="L139" s="592"/>
      <c r="M139" s="592"/>
      <c r="N139" s="592"/>
      <c r="O139" s="592"/>
    </row>
    <row r="140" spans="2:15">
      <c r="B140" s="592"/>
      <c r="C140" s="592"/>
      <c r="D140" s="592"/>
      <c r="E140" s="592"/>
      <c r="F140" s="592"/>
      <c r="G140" s="592"/>
      <c r="H140" s="592"/>
      <c r="I140" s="592"/>
      <c r="J140" s="592"/>
      <c r="K140" s="592"/>
      <c r="L140" s="592"/>
      <c r="M140" s="592"/>
      <c r="N140" s="592"/>
      <c r="O140" s="592"/>
    </row>
    <row r="141" spans="2:15">
      <c r="B141" s="592"/>
      <c r="C141" s="592"/>
      <c r="D141" s="592"/>
      <c r="E141" s="592"/>
      <c r="F141" s="592"/>
      <c r="G141" s="592"/>
      <c r="H141" s="592"/>
      <c r="I141" s="592"/>
      <c r="J141" s="592"/>
      <c r="K141" s="592"/>
      <c r="L141" s="592"/>
      <c r="M141" s="592"/>
      <c r="N141" s="592"/>
      <c r="O141" s="592"/>
    </row>
    <row r="142" spans="2:15">
      <c r="B142" s="592"/>
      <c r="C142" s="592"/>
      <c r="D142" s="592"/>
      <c r="E142" s="592"/>
      <c r="F142" s="592"/>
      <c r="G142" s="592"/>
      <c r="H142" s="592"/>
      <c r="I142" s="592"/>
      <c r="J142" s="592"/>
      <c r="K142" s="592"/>
      <c r="L142" s="592"/>
      <c r="M142" s="592"/>
      <c r="N142" s="592"/>
      <c r="O142" s="592"/>
    </row>
    <row r="143" spans="2:15">
      <c r="B143" s="592"/>
      <c r="C143" s="592"/>
      <c r="D143" s="592"/>
      <c r="E143" s="592"/>
      <c r="F143" s="592"/>
      <c r="G143" s="592"/>
      <c r="H143" s="592"/>
      <c r="I143" s="592"/>
      <c r="J143" s="592"/>
      <c r="K143" s="592"/>
      <c r="L143" s="592"/>
      <c r="M143" s="592"/>
      <c r="N143" s="592"/>
      <c r="O143" s="592"/>
    </row>
    <row r="144" spans="2:15">
      <c r="B144" s="592"/>
      <c r="C144" s="592"/>
      <c r="D144" s="592"/>
      <c r="E144" s="592"/>
      <c r="F144" s="592"/>
      <c r="G144" s="592"/>
      <c r="H144" s="592"/>
      <c r="I144" s="592"/>
      <c r="J144" s="592"/>
      <c r="K144" s="592"/>
      <c r="L144" s="592"/>
      <c r="M144" s="592"/>
      <c r="N144" s="592"/>
      <c r="O144" s="592"/>
    </row>
    <row r="145" spans="2:15">
      <c r="B145" s="592"/>
      <c r="C145" s="592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592"/>
      <c r="O145" s="592"/>
    </row>
    <row r="146" spans="2:15">
      <c r="B146" s="592"/>
      <c r="C146" s="592"/>
      <c r="D146" s="592"/>
      <c r="E146" s="592"/>
      <c r="F146" s="592"/>
      <c r="G146" s="592"/>
      <c r="H146" s="592"/>
      <c r="I146" s="592"/>
      <c r="J146" s="592"/>
      <c r="K146" s="592"/>
      <c r="L146" s="592"/>
      <c r="M146" s="592"/>
      <c r="N146" s="592"/>
      <c r="O146" s="592"/>
    </row>
    <row r="147" spans="2:15">
      <c r="B147" s="592"/>
      <c r="C147" s="592"/>
      <c r="D147" s="592"/>
      <c r="E147" s="592"/>
      <c r="F147" s="592"/>
      <c r="G147" s="592"/>
      <c r="H147" s="592"/>
      <c r="I147" s="592"/>
      <c r="J147" s="592"/>
      <c r="K147" s="592"/>
      <c r="L147" s="592"/>
      <c r="M147" s="592"/>
      <c r="N147" s="592"/>
      <c r="O147" s="592"/>
    </row>
    <row r="148" spans="2:15">
      <c r="B148" s="592"/>
      <c r="C148" s="592"/>
      <c r="D148" s="592"/>
      <c r="E148" s="592"/>
      <c r="F148" s="592"/>
      <c r="G148" s="592"/>
      <c r="H148" s="592"/>
      <c r="I148" s="592"/>
      <c r="J148" s="592"/>
      <c r="K148" s="592"/>
      <c r="L148" s="592"/>
      <c r="M148" s="592"/>
      <c r="N148" s="592"/>
      <c r="O148" s="592"/>
    </row>
    <row r="149" spans="2:15">
      <c r="B149" s="592"/>
      <c r="C149" s="592"/>
      <c r="D149" s="592"/>
      <c r="E149" s="592"/>
      <c r="F149" s="592"/>
      <c r="G149" s="592"/>
      <c r="H149" s="592"/>
      <c r="I149" s="592"/>
      <c r="J149" s="592"/>
      <c r="K149" s="592"/>
      <c r="L149" s="592"/>
      <c r="M149" s="592"/>
      <c r="N149" s="592"/>
      <c r="O149" s="592"/>
    </row>
    <row r="150" spans="2:15">
      <c r="B150" s="592"/>
      <c r="C150" s="592"/>
      <c r="D150" s="592"/>
      <c r="E150" s="592"/>
      <c r="F150" s="592"/>
      <c r="G150" s="592"/>
      <c r="H150" s="592"/>
      <c r="I150" s="592"/>
      <c r="J150" s="592"/>
      <c r="K150" s="592"/>
      <c r="L150" s="592"/>
      <c r="M150" s="592"/>
      <c r="N150" s="592"/>
      <c r="O150" s="592"/>
    </row>
    <row r="151" spans="2:15">
      <c r="B151" s="592"/>
      <c r="C151" s="592"/>
      <c r="D151" s="592"/>
      <c r="E151" s="592"/>
      <c r="F151" s="592"/>
      <c r="G151" s="592"/>
      <c r="H151" s="592"/>
      <c r="I151" s="592"/>
      <c r="J151" s="592"/>
      <c r="K151" s="592"/>
      <c r="L151" s="592"/>
      <c r="M151" s="592"/>
      <c r="N151" s="592"/>
      <c r="O151" s="592"/>
    </row>
    <row r="152" spans="2:15">
      <c r="B152" s="592"/>
      <c r="C152" s="592"/>
      <c r="D152" s="592"/>
      <c r="E152" s="592"/>
      <c r="F152" s="592"/>
      <c r="G152" s="592"/>
      <c r="H152" s="592"/>
      <c r="I152" s="592"/>
      <c r="J152" s="592"/>
      <c r="K152" s="592"/>
      <c r="L152" s="592"/>
      <c r="M152" s="592"/>
      <c r="N152" s="592"/>
      <c r="O152" s="592"/>
    </row>
    <row r="153" spans="2:15">
      <c r="B153" s="592"/>
      <c r="C153" s="592"/>
      <c r="D153" s="592"/>
      <c r="E153" s="592"/>
      <c r="F153" s="592"/>
      <c r="G153" s="592"/>
      <c r="H153" s="592"/>
      <c r="I153" s="592"/>
      <c r="J153" s="592"/>
      <c r="K153" s="592"/>
      <c r="L153" s="592"/>
      <c r="M153" s="592"/>
      <c r="N153" s="592"/>
      <c r="O153" s="592"/>
    </row>
    <row r="154" spans="2:15">
      <c r="B154" s="592"/>
      <c r="C154" s="592"/>
      <c r="D154" s="592"/>
      <c r="E154" s="592"/>
      <c r="F154" s="592"/>
      <c r="G154" s="592"/>
      <c r="H154" s="592"/>
      <c r="I154" s="592"/>
      <c r="J154" s="592"/>
      <c r="K154" s="592"/>
      <c r="L154" s="592"/>
      <c r="M154" s="592"/>
      <c r="N154" s="592"/>
      <c r="O154" s="592"/>
    </row>
    <row r="155" spans="2:15">
      <c r="B155" s="592"/>
      <c r="C155" s="592"/>
      <c r="D155" s="592"/>
      <c r="E155" s="592"/>
      <c r="F155" s="592"/>
      <c r="G155" s="592"/>
      <c r="H155" s="592"/>
      <c r="I155" s="592"/>
      <c r="J155" s="592"/>
      <c r="K155" s="592"/>
      <c r="L155" s="592"/>
      <c r="M155" s="592"/>
      <c r="N155" s="592"/>
      <c r="O155" s="592"/>
    </row>
    <row r="156" spans="2:15">
      <c r="B156" s="592"/>
      <c r="C156" s="592"/>
      <c r="D156" s="592"/>
      <c r="E156" s="592"/>
      <c r="F156" s="592"/>
      <c r="G156" s="592"/>
      <c r="H156" s="592"/>
      <c r="I156" s="592"/>
      <c r="J156" s="592"/>
      <c r="K156" s="592"/>
      <c r="L156" s="592"/>
      <c r="M156" s="592"/>
      <c r="N156" s="592"/>
      <c r="O156" s="592"/>
    </row>
    <row r="157" spans="2:15">
      <c r="B157" s="592"/>
      <c r="C157" s="592"/>
      <c r="D157" s="592"/>
      <c r="E157" s="592"/>
      <c r="F157" s="592"/>
      <c r="G157" s="592"/>
      <c r="H157" s="592"/>
      <c r="I157" s="592"/>
      <c r="J157" s="592"/>
      <c r="K157" s="592"/>
      <c r="L157" s="592"/>
      <c r="M157" s="592"/>
      <c r="N157" s="592"/>
      <c r="O157" s="592"/>
    </row>
    <row r="158" spans="2:15">
      <c r="B158" s="592"/>
      <c r="C158" s="592"/>
      <c r="D158" s="592"/>
      <c r="E158" s="592"/>
      <c r="F158" s="592"/>
      <c r="G158" s="592"/>
      <c r="H158" s="592"/>
      <c r="I158" s="592"/>
      <c r="J158" s="592"/>
      <c r="K158" s="592"/>
      <c r="L158" s="592"/>
      <c r="M158" s="592"/>
      <c r="N158" s="592"/>
      <c r="O158" s="592"/>
    </row>
    <row r="159" spans="2:15">
      <c r="B159" s="592"/>
      <c r="C159" s="592"/>
      <c r="D159" s="592"/>
      <c r="E159" s="592"/>
      <c r="F159" s="592"/>
      <c r="G159" s="592"/>
      <c r="H159" s="592"/>
      <c r="I159" s="592"/>
      <c r="J159" s="592"/>
      <c r="K159" s="592"/>
      <c r="L159" s="592"/>
      <c r="M159" s="592"/>
      <c r="N159" s="592"/>
      <c r="O159" s="592"/>
    </row>
    <row r="160" spans="2:15">
      <c r="B160" s="592"/>
      <c r="C160" s="592"/>
      <c r="D160" s="592"/>
      <c r="E160" s="592"/>
      <c r="F160" s="592"/>
      <c r="G160" s="592"/>
      <c r="H160" s="592"/>
      <c r="I160" s="592"/>
      <c r="J160" s="592"/>
      <c r="K160" s="592"/>
      <c r="L160" s="592"/>
      <c r="M160" s="592"/>
      <c r="N160" s="592"/>
      <c r="O160" s="592"/>
    </row>
    <row r="161" spans="2:15">
      <c r="B161" s="592"/>
      <c r="C161" s="592"/>
      <c r="D161" s="592"/>
      <c r="E161" s="592"/>
      <c r="F161" s="592"/>
      <c r="G161" s="592"/>
      <c r="H161" s="592"/>
      <c r="I161" s="592"/>
      <c r="J161" s="592"/>
      <c r="K161" s="592"/>
      <c r="L161" s="592"/>
      <c r="M161" s="592"/>
      <c r="N161" s="592"/>
      <c r="O161" s="592"/>
    </row>
    <row r="162" spans="2:15">
      <c r="B162" s="592"/>
      <c r="C162" s="592"/>
      <c r="D162" s="592"/>
      <c r="E162" s="592"/>
      <c r="F162" s="592"/>
      <c r="G162" s="592"/>
      <c r="H162" s="592"/>
      <c r="I162" s="592"/>
      <c r="J162" s="592"/>
      <c r="K162" s="592"/>
      <c r="L162" s="592"/>
      <c r="M162" s="592"/>
      <c r="N162" s="592"/>
      <c r="O162" s="592"/>
    </row>
    <row r="163" spans="2:15">
      <c r="B163" s="592"/>
      <c r="C163" s="592"/>
      <c r="D163" s="592"/>
      <c r="E163" s="592"/>
      <c r="F163" s="592"/>
      <c r="G163" s="592"/>
      <c r="H163" s="592"/>
      <c r="I163" s="592"/>
      <c r="J163" s="592"/>
      <c r="K163" s="592"/>
      <c r="L163" s="592"/>
      <c r="M163" s="592"/>
      <c r="N163" s="592"/>
      <c r="O163" s="592"/>
    </row>
    <row r="164" spans="2:15">
      <c r="B164" s="592"/>
      <c r="C164" s="592"/>
      <c r="D164" s="592"/>
      <c r="E164" s="592"/>
      <c r="F164" s="592"/>
      <c r="G164" s="592"/>
      <c r="H164" s="592"/>
      <c r="I164" s="592"/>
      <c r="J164" s="592"/>
      <c r="K164" s="592"/>
      <c r="L164" s="592"/>
      <c r="M164" s="592"/>
      <c r="N164" s="592"/>
      <c r="O164" s="592"/>
    </row>
    <row r="165" spans="2:15">
      <c r="B165" s="592"/>
      <c r="C165" s="592"/>
      <c r="D165" s="592"/>
      <c r="E165" s="592"/>
      <c r="F165" s="592"/>
      <c r="G165" s="592"/>
      <c r="H165" s="592"/>
      <c r="I165" s="592"/>
      <c r="J165" s="592"/>
      <c r="K165" s="592"/>
      <c r="L165" s="592"/>
      <c r="M165" s="592"/>
      <c r="N165" s="592"/>
      <c r="O165" s="592"/>
    </row>
    <row r="166" spans="2:15">
      <c r="B166" s="592"/>
      <c r="C166" s="592"/>
      <c r="D166" s="592"/>
      <c r="E166" s="592"/>
      <c r="F166" s="592"/>
      <c r="G166" s="592"/>
      <c r="H166" s="592"/>
      <c r="I166" s="592"/>
      <c r="J166" s="592"/>
      <c r="K166" s="592"/>
      <c r="L166" s="592"/>
      <c r="M166" s="592"/>
      <c r="N166" s="592"/>
      <c r="O166" s="592"/>
    </row>
    <row r="167" spans="2:15">
      <c r="B167" s="592"/>
      <c r="C167" s="592"/>
      <c r="D167" s="592"/>
      <c r="E167" s="592"/>
      <c r="F167" s="592"/>
      <c r="G167" s="592"/>
      <c r="H167" s="592"/>
      <c r="I167" s="592"/>
      <c r="J167" s="592"/>
      <c r="K167" s="592"/>
      <c r="L167" s="592"/>
      <c r="M167" s="592"/>
      <c r="N167" s="592"/>
      <c r="O167" s="592"/>
    </row>
    <row r="168" spans="2:15">
      <c r="B168" s="592"/>
      <c r="C168" s="592"/>
      <c r="D168" s="592"/>
      <c r="E168" s="592"/>
      <c r="F168" s="592"/>
      <c r="G168" s="592"/>
      <c r="H168" s="592"/>
      <c r="I168" s="592"/>
      <c r="J168" s="592"/>
      <c r="K168" s="592"/>
      <c r="L168" s="592"/>
      <c r="M168" s="592"/>
      <c r="N168" s="592"/>
      <c r="O168" s="592"/>
    </row>
    <row r="169" spans="2:15">
      <c r="B169" s="592"/>
      <c r="C169" s="592"/>
      <c r="D169" s="592"/>
      <c r="E169" s="592"/>
      <c r="F169" s="592"/>
      <c r="G169" s="592"/>
      <c r="H169" s="592"/>
      <c r="I169" s="592"/>
      <c r="J169" s="592"/>
      <c r="K169" s="592"/>
      <c r="L169" s="592"/>
      <c r="M169" s="592"/>
      <c r="N169" s="592"/>
      <c r="O169" s="592"/>
    </row>
    <row r="170" spans="2:15">
      <c r="B170" s="592"/>
      <c r="C170" s="592"/>
      <c r="D170" s="592"/>
      <c r="E170" s="592"/>
      <c r="F170" s="592"/>
      <c r="G170" s="592"/>
      <c r="H170" s="592"/>
      <c r="I170" s="592"/>
      <c r="J170" s="592"/>
      <c r="K170" s="592"/>
      <c r="L170" s="592"/>
      <c r="M170" s="592"/>
      <c r="N170" s="592"/>
      <c r="O170" s="592"/>
    </row>
    <row r="171" spans="2:15">
      <c r="B171" s="592"/>
      <c r="C171" s="592"/>
      <c r="D171" s="592"/>
      <c r="E171" s="592"/>
      <c r="F171" s="592"/>
      <c r="G171" s="592"/>
      <c r="H171" s="592"/>
      <c r="I171" s="592"/>
      <c r="J171" s="592"/>
      <c r="K171" s="592"/>
      <c r="L171" s="592"/>
      <c r="M171" s="592"/>
      <c r="N171" s="592"/>
      <c r="O171" s="592"/>
    </row>
    <row r="172" spans="2:15">
      <c r="B172" s="592"/>
      <c r="C172" s="592"/>
      <c r="D172" s="592"/>
      <c r="E172" s="592"/>
      <c r="F172" s="592"/>
      <c r="G172" s="592"/>
      <c r="H172" s="592"/>
      <c r="I172" s="592"/>
      <c r="J172" s="592"/>
      <c r="K172" s="592"/>
      <c r="L172" s="592"/>
      <c r="M172" s="592"/>
      <c r="N172" s="592"/>
      <c r="O172" s="592"/>
    </row>
    <row r="173" spans="2:15">
      <c r="B173" s="592"/>
      <c r="C173" s="592"/>
      <c r="D173" s="592"/>
      <c r="E173" s="592"/>
      <c r="F173" s="592"/>
      <c r="G173" s="592"/>
      <c r="H173" s="592"/>
      <c r="I173" s="592"/>
      <c r="J173" s="592"/>
      <c r="K173" s="592"/>
      <c r="L173" s="592"/>
      <c r="M173" s="592"/>
      <c r="N173" s="592"/>
      <c r="O173" s="592"/>
    </row>
    <row r="174" spans="2:15">
      <c r="B174" s="592"/>
      <c r="C174" s="592"/>
      <c r="D174" s="592"/>
      <c r="E174" s="592"/>
      <c r="F174" s="592"/>
      <c r="G174" s="592"/>
      <c r="H174" s="592"/>
      <c r="I174" s="592"/>
      <c r="J174" s="592"/>
      <c r="K174" s="592"/>
      <c r="L174" s="592"/>
      <c r="M174" s="592"/>
      <c r="N174" s="592"/>
      <c r="O174" s="592"/>
    </row>
    <row r="175" spans="2:15">
      <c r="B175" s="592"/>
      <c r="C175" s="592"/>
      <c r="D175" s="592"/>
      <c r="E175" s="592"/>
      <c r="F175" s="592"/>
      <c r="G175" s="592"/>
      <c r="H175" s="592"/>
      <c r="I175" s="592"/>
      <c r="J175" s="592"/>
      <c r="K175" s="592"/>
      <c r="L175" s="592"/>
      <c r="M175" s="592"/>
      <c r="N175" s="592"/>
      <c r="O175" s="592"/>
    </row>
    <row r="176" spans="2:15">
      <c r="B176" s="592"/>
      <c r="C176" s="592"/>
      <c r="D176" s="592"/>
      <c r="E176" s="592"/>
      <c r="F176" s="592"/>
      <c r="G176" s="592"/>
      <c r="H176" s="592"/>
      <c r="I176" s="592"/>
      <c r="J176" s="592"/>
      <c r="K176" s="592"/>
      <c r="L176" s="592"/>
      <c r="M176" s="592"/>
      <c r="N176" s="592"/>
      <c r="O176" s="592"/>
    </row>
    <row r="177" spans="2:15">
      <c r="B177" s="592"/>
      <c r="C177" s="592"/>
      <c r="D177" s="592"/>
      <c r="E177" s="592"/>
      <c r="F177" s="592"/>
      <c r="G177" s="592"/>
      <c r="H177" s="592"/>
      <c r="I177" s="592"/>
      <c r="J177" s="592"/>
      <c r="K177" s="592"/>
      <c r="L177" s="592"/>
      <c r="M177" s="592"/>
      <c r="N177" s="592"/>
      <c r="O177" s="592"/>
    </row>
    <row r="178" spans="2:15">
      <c r="B178" s="592"/>
      <c r="C178" s="592"/>
      <c r="D178" s="592"/>
      <c r="E178" s="592"/>
      <c r="F178" s="592"/>
      <c r="G178" s="592"/>
      <c r="H178" s="592"/>
      <c r="I178" s="592"/>
      <c r="J178" s="592"/>
      <c r="K178" s="592"/>
      <c r="L178" s="592"/>
      <c r="M178" s="592"/>
      <c r="N178" s="592"/>
      <c r="O178" s="592"/>
    </row>
    <row r="179" spans="2:15">
      <c r="B179" s="592"/>
      <c r="C179" s="592"/>
      <c r="D179" s="592"/>
      <c r="E179" s="592"/>
      <c r="F179" s="592"/>
      <c r="G179" s="592"/>
      <c r="H179" s="592"/>
      <c r="I179" s="592"/>
      <c r="J179" s="592"/>
      <c r="K179" s="592"/>
      <c r="L179" s="592"/>
      <c r="M179" s="592"/>
      <c r="N179" s="592"/>
      <c r="O179" s="592"/>
    </row>
    <row r="180" spans="2:15">
      <c r="B180" s="592"/>
      <c r="C180" s="592"/>
      <c r="D180" s="592"/>
      <c r="E180" s="592"/>
      <c r="F180" s="592"/>
      <c r="G180" s="592"/>
      <c r="H180" s="592"/>
      <c r="I180" s="592"/>
      <c r="J180" s="592"/>
      <c r="K180" s="592"/>
      <c r="L180" s="592"/>
      <c r="M180" s="592"/>
      <c r="N180" s="592"/>
      <c r="O180" s="592"/>
    </row>
    <row r="181" spans="2:15">
      <c r="B181" s="592"/>
      <c r="C181" s="592"/>
      <c r="D181" s="592"/>
      <c r="E181" s="592"/>
      <c r="F181" s="592"/>
      <c r="G181" s="592"/>
      <c r="H181" s="592"/>
      <c r="I181" s="592"/>
      <c r="J181" s="592"/>
      <c r="K181" s="592"/>
      <c r="L181" s="592"/>
      <c r="M181" s="592"/>
      <c r="N181" s="592"/>
      <c r="O181" s="592"/>
    </row>
    <row r="182" spans="2:15">
      <c r="B182" s="592"/>
      <c r="C182" s="592"/>
      <c r="D182" s="592"/>
      <c r="E182" s="592"/>
      <c r="F182" s="592"/>
      <c r="G182" s="592"/>
      <c r="H182" s="592"/>
      <c r="I182" s="592"/>
      <c r="J182" s="592"/>
      <c r="K182" s="592"/>
      <c r="L182" s="592"/>
      <c r="M182" s="592"/>
      <c r="N182" s="592"/>
      <c r="O182" s="592"/>
    </row>
    <row r="183" spans="2:15">
      <c r="B183" s="592"/>
      <c r="C183" s="592"/>
      <c r="D183" s="592"/>
      <c r="E183" s="592"/>
      <c r="F183" s="592"/>
      <c r="G183" s="592"/>
      <c r="H183" s="592"/>
      <c r="I183" s="592"/>
      <c r="J183" s="592"/>
      <c r="K183" s="592"/>
      <c r="L183" s="592"/>
      <c r="M183" s="592"/>
      <c r="N183" s="592"/>
      <c r="O183" s="592"/>
    </row>
    <row r="184" spans="2:15">
      <c r="B184" s="592"/>
      <c r="C184" s="592"/>
      <c r="D184" s="592"/>
      <c r="E184" s="592"/>
      <c r="F184" s="592"/>
      <c r="G184" s="592"/>
      <c r="H184" s="592"/>
      <c r="I184" s="592"/>
      <c r="J184" s="592"/>
      <c r="K184" s="592"/>
      <c r="L184" s="592"/>
      <c r="M184" s="592"/>
      <c r="N184" s="592"/>
      <c r="O184" s="592"/>
    </row>
    <row r="185" spans="2:15">
      <c r="B185" s="592"/>
      <c r="C185" s="592"/>
      <c r="D185" s="592"/>
      <c r="E185" s="592"/>
      <c r="F185" s="592"/>
      <c r="G185" s="592"/>
      <c r="H185" s="592"/>
      <c r="I185" s="592"/>
      <c r="J185" s="592"/>
      <c r="K185" s="592"/>
      <c r="L185" s="592"/>
      <c r="M185" s="592"/>
      <c r="N185" s="592"/>
      <c r="O185" s="592"/>
    </row>
    <row r="186" spans="2:15">
      <c r="B186" s="592"/>
      <c r="C186" s="592"/>
      <c r="D186" s="592"/>
      <c r="E186" s="592"/>
      <c r="F186" s="592"/>
      <c r="G186" s="592"/>
      <c r="H186" s="592"/>
      <c r="I186" s="592"/>
      <c r="J186" s="592"/>
      <c r="K186" s="592"/>
      <c r="L186" s="592"/>
      <c r="M186" s="592"/>
      <c r="N186" s="592"/>
      <c r="O186" s="592"/>
    </row>
    <row r="187" spans="2:15">
      <c r="B187" s="592"/>
      <c r="C187" s="592"/>
      <c r="D187" s="592"/>
      <c r="E187" s="592"/>
      <c r="F187" s="592"/>
      <c r="G187" s="592"/>
      <c r="H187" s="592"/>
      <c r="I187" s="592"/>
      <c r="J187" s="592"/>
      <c r="K187" s="592"/>
      <c r="L187" s="592"/>
      <c r="M187" s="592"/>
      <c r="N187" s="592"/>
      <c r="O187" s="592"/>
    </row>
    <row r="188" spans="2:15">
      <c r="B188" s="592"/>
      <c r="C188" s="592"/>
      <c r="D188" s="592"/>
      <c r="E188" s="592"/>
      <c r="F188" s="592"/>
      <c r="G188" s="592"/>
      <c r="H188" s="592"/>
      <c r="I188" s="592"/>
      <c r="J188" s="592"/>
      <c r="K188" s="592"/>
      <c r="L188" s="592"/>
      <c r="M188" s="592"/>
      <c r="N188" s="592"/>
      <c r="O188" s="592"/>
    </row>
    <row r="189" spans="2:15">
      <c r="B189" s="592"/>
      <c r="C189" s="592"/>
      <c r="D189" s="592"/>
      <c r="E189" s="592"/>
      <c r="F189" s="592"/>
      <c r="G189" s="592"/>
      <c r="H189" s="592"/>
      <c r="I189" s="592"/>
      <c r="J189" s="592"/>
      <c r="K189" s="592"/>
      <c r="L189" s="592"/>
      <c r="M189" s="592"/>
      <c r="N189" s="592"/>
      <c r="O189" s="592"/>
    </row>
    <row r="190" spans="2:15">
      <c r="B190" s="592"/>
      <c r="C190" s="592"/>
      <c r="D190" s="592"/>
      <c r="E190" s="592"/>
      <c r="F190" s="592"/>
      <c r="G190" s="592"/>
      <c r="H190" s="592"/>
      <c r="I190" s="592"/>
      <c r="J190" s="592"/>
      <c r="K190" s="592"/>
      <c r="L190" s="592"/>
      <c r="M190" s="592"/>
      <c r="N190" s="592"/>
      <c r="O190" s="592"/>
    </row>
    <row r="191" spans="2:15">
      <c r="B191" s="592"/>
      <c r="C191" s="592"/>
      <c r="D191" s="592"/>
      <c r="E191" s="592"/>
      <c r="F191" s="592"/>
      <c r="G191" s="592"/>
      <c r="H191" s="592"/>
      <c r="I191" s="592"/>
      <c r="J191" s="592"/>
      <c r="K191" s="592"/>
      <c r="L191" s="592"/>
      <c r="M191" s="592"/>
      <c r="N191" s="592"/>
      <c r="O191" s="592"/>
    </row>
    <row r="192" spans="2:15">
      <c r="B192" s="592"/>
      <c r="C192" s="592"/>
      <c r="D192" s="592"/>
      <c r="E192" s="592"/>
      <c r="F192" s="592"/>
      <c r="G192" s="592"/>
      <c r="H192" s="592"/>
      <c r="I192" s="592"/>
      <c r="J192" s="592"/>
      <c r="K192" s="592"/>
      <c r="L192" s="592"/>
      <c r="M192" s="592"/>
      <c r="N192" s="592"/>
      <c r="O192" s="592"/>
    </row>
    <row r="193" spans="2:15">
      <c r="B193" s="592"/>
      <c r="C193" s="592"/>
      <c r="D193" s="592"/>
      <c r="E193" s="592"/>
      <c r="F193" s="592"/>
      <c r="G193" s="592"/>
      <c r="H193" s="592"/>
      <c r="I193" s="592"/>
      <c r="J193" s="592"/>
      <c r="K193" s="592"/>
      <c r="L193" s="592"/>
      <c r="M193" s="592"/>
      <c r="N193" s="592"/>
      <c r="O193" s="592"/>
    </row>
    <row r="194" spans="2:15">
      <c r="B194" s="592"/>
      <c r="C194" s="592"/>
      <c r="D194" s="592"/>
      <c r="E194" s="592"/>
      <c r="F194" s="592"/>
      <c r="G194" s="592"/>
      <c r="H194" s="592"/>
      <c r="I194" s="592"/>
      <c r="J194" s="592"/>
      <c r="K194" s="592"/>
      <c r="L194" s="592"/>
      <c r="M194" s="592"/>
      <c r="N194" s="592"/>
      <c r="O194" s="592"/>
    </row>
    <row r="195" spans="2:15">
      <c r="B195" s="592"/>
      <c r="C195" s="592"/>
      <c r="D195" s="592"/>
      <c r="E195" s="592"/>
      <c r="F195" s="592"/>
      <c r="G195" s="592"/>
      <c r="H195" s="592"/>
      <c r="I195" s="592"/>
      <c r="J195" s="592"/>
      <c r="K195" s="592"/>
      <c r="L195" s="592"/>
      <c r="M195" s="592"/>
      <c r="N195" s="592"/>
      <c r="O195" s="592"/>
    </row>
    <row r="196" spans="2:15">
      <c r="B196" s="592"/>
      <c r="C196" s="592"/>
      <c r="D196" s="592"/>
      <c r="E196" s="592"/>
      <c r="F196" s="592"/>
      <c r="G196" s="592"/>
      <c r="H196" s="592"/>
      <c r="I196" s="592"/>
      <c r="J196" s="592"/>
      <c r="K196" s="592"/>
      <c r="L196" s="592"/>
      <c r="M196" s="592"/>
      <c r="N196" s="592"/>
      <c r="O196" s="592"/>
    </row>
    <row r="197" spans="2:15">
      <c r="B197" s="592"/>
      <c r="C197" s="592"/>
      <c r="D197" s="592"/>
      <c r="E197" s="592"/>
      <c r="F197" s="592"/>
      <c r="G197" s="592"/>
      <c r="H197" s="592"/>
      <c r="I197" s="592"/>
      <c r="J197" s="592"/>
      <c r="K197" s="592"/>
      <c r="L197" s="592"/>
      <c r="M197" s="592"/>
      <c r="N197" s="592"/>
      <c r="O197" s="592"/>
    </row>
  </sheetData>
  <phoneticPr fontId="0" type="noConversion"/>
  <printOptions gridLines="1"/>
  <pageMargins left="0.39370078740157483" right="0.39370078740157483" top="0.59055118110236227" bottom="0.39370078740157483" header="0.51181102362204722" footer="0.51181102362204722"/>
  <pageSetup paperSize="9" scale="78" orientation="landscape" r:id="rId1"/>
  <headerFooter alignWithMargins="0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Z202"/>
  <sheetViews>
    <sheetView topLeftCell="A31" zoomScale="90" zoomScaleNormal="90" workbookViewId="0">
      <selection activeCell="G32" sqref="G32"/>
    </sheetView>
  </sheetViews>
  <sheetFormatPr baseColWidth="10" defaultRowHeight="12.75" outlineLevelRow="1"/>
  <cols>
    <col min="1" max="1" width="44.5703125" style="549" customWidth="1"/>
    <col min="2" max="8" width="13.7109375" style="549" customWidth="1"/>
    <col min="9" max="9" width="3.140625" style="548" customWidth="1"/>
    <col min="10" max="16384" width="11.42578125" style="548"/>
  </cols>
  <sheetData>
    <row r="1" spans="1:26" ht="15.75" customHeight="1">
      <c r="A1" s="546"/>
      <c r="B1" s="601"/>
      <c r="C1" s="602"/>
      <c r="D1" s="545"/>
      <c r="E1" s="545"/>
      <c r="F1" s="545"/>
      <c r="G1" s="547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</row>
    <row r="2" spans="1:26" ht="12.75" customHeight="1">
      <c r="A2" s="547"/>
      <c r="B2" s="547"/>
      <c r="C2" s="547"/>
      <c r="D2" s="545"/>
      <c r="E2" s="545"/>
      <c r="F2" s="545"/>
      <c r="G2" s="547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</row>
    <row r="3" spans="1:26" ht="17.25" customHeight="1">
      <c r="A3" s="547"/>
      <c r="B3" s="547"/>
      <c r="C3" s="547"/>
      <c r="D3" s="545"/>
      <c r="E3" s="545"/>
      <c r="F3" s="545"/>
      <c r="G3" s="547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</row>
    <row r="4" spans="1:26" ht="15.75">
      <c r="A4" s="603" t="s">
        <v>860</v>
      </c>
      <c r="B4" s="604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5"/>
      <c r="V4" s="545"/>
      <c r="W4" s="545"/>
      <c r="X4" s="545"/>
      <c r="Y4" s="545"/>
      <c r="Z4" s="545"/>
    </row>
    <row r="5" spans="1:26" ht="9.75" customHeight="1">
      <c r="A5" s="547"/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5"/>
      <c r="V5" s="545"/>
      <c r="W5" s="545"/>
      <c r="X5" s="545"/>
      <c r="Y5" s="545"/>
      <c r="Z5" s="545"/>
    </row>
    <row r="6" spans="1:26" s="555" customFormat="1">
      <c r="A6" s="605" t="s">
        <v>797</v>
      </c>
      <c r="B6" s="552" t="s">
        <v>861</v>
      </c>
      <c r="C6" s="552" t="s">
        <v>798</v>
      </c>
      <c r="D6" s="552" t="s">
        <v>799</v>
      </c>
      <c r="E6" s="552" t="s">
        <v>800</v>
      </c>
      <c r="F6" s="553" t="s">
        <v>895</v>
      </c>
      <c r="G6" s="723" t="s">
        <v>802</v>
      </c>
      <c r="H6" s="723" t="s">
        <v>803</v>
      </c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</row>
    <row r="7" spans="1:26" s="554" customFormat="1">
      <c r="A7" s="605" t="s">
        <v>560</v>
      </c>
      <c r="B7" s="606">
        <f t="shared" ref="B7:H7" si="0">B8+B15+B27</f>
        <v>0</v>
      </c>
      <c r="C7" s="606">
        <f t="shared" si="0"/>
        <v>0</v>
      </c>
      <c r="D7" s="606">
        <f t="shared" si="0"/>
        <v>0</v>
      </c>
      <c r="E7" s="606">
        <f t="shared" si="0"/>
        <v>0</v>
      </c>
      <c r="F7" s="606">
        <f t="shared" si="0"/>
        <v>0</v>
      </c>
      <c r="G7" s="606">
        <f t="shared" si="0"/>
        <v>0</v>
      </c>
      <c r="H7" s="606">
        <f t="shared" si="0"/>
        <v>0</v>
      </c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0"/>
      <c r="X7" s="550"/>
      <c r="Y7" s="550"/>
      <c r="Z7" s="550"/>
    </row>
    <row r="8" spans="1:26">
      <c r="A8" s="560" t="s">
        <v>862</v>
      </c>
      <c r="B8" s="606">
        <f t="shared" ref="B8:H8" si="1">SUM(B9:B12)</f>
        <v>0</v>
      </c>
      <c r="C8" s="606">
        <f t="shared" si="1"/>
        <v>0</v>
      </c>
      <c r="D8" s="606">
        <f t="shared" si="1"/>
        <v>0</v>
      </c>
      <c r="E8" s="606">
        <f t="shared" si="1"/>
        <v>0</v>
      </c>
      <c r="F8" s="606">
        <f t="shared" si="1"/>
        <v>0</v>
      </c>
      <c r="G8" s="606">
        <f t="shared" si="1"/>
        <v>0</v>
      </c>
      <c r="H8" s="606">
        <f t="shared" si="1"/>
        <v>0</v>
      </c>
      <c r="I8" s="547"/>
      <c r="J8" s="547"/>
      <c r="K8" s="547"/>
      <c r="L8" s="547"/>
      <c r="M8" s="547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</row>
    <row r="9" spans="1:26" outlineLevel="1">
      <c r="A9" s="659" t="s">
        <v>562</v>
      </c>
      <c r="B9" s="561">
        <f>Activo!C14</f>
        <v>0</v>
      </c>
      <c r="C9" s="561">
        <f t="shared" ref="C9:E14" si="2">B9</f>
        <v>0</v>
      </c>
      <c r="D9" s="561">
        <f t="shared" si="2"/>
        <v>0</v>
      </c>
      <c r="E9" s="561">
        <f t="shared" si="2"/>
        <v>0</v>
      </c>
      <c r="F9" s="561">
        <f>Activo!H14</f>
        <v>0</v>
      </c>
      <c r="G9" s="561">
        <f>Activo!L14</f>
        <v>0</v>
      </c>
      <c r="H9" s="561">
        <f>Activo!P14</f>
        <v>0</v>
      </c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</row>
    <row r="10" spans="1:26" outlineLevel="1">
      <c r="A10" s="659" t="s">
        <v>563</v>
      </c>
      <c r="B10" s="561">
        <f>Activo!C15</f>
        <v>0</v>
      </c>
      <c r="C10" s="561">
        <f t="shared" si="2"/>
        <v>0</v>
      </c>
      <c r="D10" s="561">
        <f t="shared" si="2"/>
        <v>0</v>
      </c>
      <c r="E10" s="561">
        <f t="shared" si="2"/>
        <v>0</v>
      </c>
      <c r="F10" s="561">
        <f>Activo!H15</f>
        <v>0</v>
      </c>
      <c r="G10" s="561">
        <f>Activo!L15</f>
        <v>0</v>
      </c>
      <c r="H10" s="561">
        <f>Activo!P15</f>
        <v>0</v>
      </c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</row>
    <row r="11" spans="1:26" outlineLevel="1">
      <c r="A11" s="659" t="s">
        <v>564</v>
      </c>
      <c r="B11" s="561">
        <f>Activo!C16</f>
        <v>0</v>
      </c>
      <c r="C11" s="561">
        <f t="shared" si="2"/>
        <v>0</v>
      </c>
      <c r="D11" s="561">
        <f t="shared" si="2"/>
        <v>0</v>
      </c>
      <c r="E11" s="561">
        <f t="shared" si="2"/>
        <v>0</v>
      </c>
      <c r="F11" s="561">
        <f>Activo!H16</f>
        <v>0</v>
      </c>
      <c r="G11" s="561">
        <f>Activo!L16</f>
        <v>0</v>
      </c>
      <c r="H11" s="561">
        <f>Activo!P16</f>
        <v>0</v>
      </c>
      <c r="I11" s="547"/>
      <c r="J11" s="547"/>
      <c r="K11" s="547"/>
      <c r="L11" s="547"/>
      <c r="M11" s="547"/>
      <c r="N11" s="547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</row>
    <row r="12" spans="1:26" outlineLevel="1">
      <c r="A12" s="660" t="s">
        <v>565</v>
      </c>
      <c r="B12" s="561">
        <f>Activo!C17</f>
        <v>0</v>
      </c>
      <c r="C12" s="561">
        <f t="shared" si="2"/>
        <v>0</v>
      </c>
      <c r="D12" s="561">
        <f t="shared" si="2"/>
        <v>0</v>
      </c>
      <c r="E12" s="561">
        <f t="shared" si="2"/>
        <v>0</v>
      </c>
      <c r="F12" s="561">
        <f>Activo!H17</f>
        <v>0</v>
      </c>
      <c r="G12" s="561">
        <f>Activo!L17</f>
        <v>0</v>
      </c>
      <c r="H12" s="561">
        <f>Activo!P17</f>
        <v>0</v>
      </c>
      <c r="I12" s="547"/>
      <c r="J12" s="547"/>
      <c r="K12" s="547"/>
      <c r="L12" s="547"/>
      <c r="M12" s="547"/>
      <c r="N12" s="547"/>
      <c r="O12" s="547"/>
      <c r="P12" s="547"/>
      <c r="Q12" s="547"/>
      <c r="R12" s="547"/>
      <c r="S12" s="547"/>
      <c r="T12" s="547"/>
      <c r="U12" s="547"/>
      <c r="V12" s="547"/>
      <c r="W12" s="547"/>
      <c r="X12" s="547"/>
      <c r="Y12" s="547"/>
      <c r="Z12" s="547"/>
    </row>
    <row r="13" spans="1:26" outlineLevel="1">
      <c r="A13" s="660" t="s">
        <v>160</v>
      </c>
      <c r="B13" s="561">
        <f>Activo!C18</f>
        <v>0</v>
      </c>
      <c r="C13" s="561">
        <f t="shared" si="2"/>
        <v>0</v>
      </c>
      <c r="D13" s="561">
        <f t="shared" si="2"/>
        <v>0</v>
      </c>
      <c r="E13" s="561">
        <f t="shared" si="2"/>
        <v>0</v>
      </c>
      <c r="F13" s="561">
        <f>Activo!H18</f>
        <v>0</v>
      </c>
      <c r="G13" s="561">
        <f>Activo!L18</f>
        <v>0</v>
      </c>
      <c r="H13" s="561">
        <f>Activo!P18</f>
        <v>0</v>
      </c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</row>
    <row r="14" spans="1:26" outlineLevel="1">
      <c r="A14" s="660" t="s">
        <v>159</v>
      </c>
      <c r="B14" s="561">
        <f>Activo!C19</f>
        <v>0</v>
      </c>
      <c r="C14" s="561">
        <f t="shared" si="2"/>
        <v>0</v>
      </c>
      <c r="D14" s="561">
        <f t="shared" si="2"/>
        <v>0</v>
      </c>
      <c r="E14" s="561">
        <f t="shared" si="2"/>
        <v>0</v>
      </c>
      <c r="F14" s="561">
        <f>Activo!H19</f>
        <v>0</v>
      </c>
      <c r="G14" s="561">
        <f>Activo!L19</f>
        <v>0</v>
      </c>
      <c r="H14" s="561">
        <f>Activo!P19</f>
        <v>0</v>
      </c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</row>
    <row r="15" spans="1:26">
      <c r="A15" s="560" t="s">
        <v>863</v>
      </c>
      <c r="B15" s="606">
        <f t="shared" ref="B15:H15" si="3">SUM(B16:B25)</f>
        <v>0</v>
      </c>
      <c r="C15" s="606">
        <f t="shared" si="3"/>
        <v>0</v>
      </c>
      <c r="D15" s="606">
        <f t="shared" si="3"/>
        <v>0</v>
      </c>
      <c r="E15" s="606">
        <f t="shared" si="3"/>
        <v>0</v>
      </c>
      <c r="F15" s="606">
        <f t="shared" si="3"/>
        <v>0</v>
      </c>
      <c r="G15" s="606">
        <f t="shared" si="3"/>
        <v>0</v>
      </c>
      <c r="H15" s="606">
        <f t="shared" si="3"/>
        <v>0</v>
      </c>
      <c r="I15" s="547"/>
      <c r="J15" s="547"/>
      <c r="K15" s="547"/>
      <c r="L15" s="547"/>
      <c r="M15" s="547"/>
      <c r="N15" s="547"/>
      <c r="O15" s="547"/>
      <c r="P15" s="547"/>
      <c r="Q15" s="547"/>
      <c r="R15" s="547"/>
      <c r="S15" s="547"/>
      <c r="T15" s="547"/>
      <c r="U15" s="547"/>
      <c r="V15" s="547"/>
      <c r="W15" s="547"/>
      <c r="X15" s="547"/>
      <c r="Y15" s="547"/>
      <c r="Z15" s="547"/>
    </row>
    <row r="16" spans="1:26" outlineLevel="1">
      <c r="A16" s="660" t="s">
        <v>864</v>
      </c>
      <c r="B16" s="561">
        <f>Activo!C21</f>
        <v>0</v>
      </c>
      <c r="C16" s="561">
        <f t="shared" ref="C16:E26" si="4">B16</f>
        <v>0</v>
      </c>
      <c r="D16" s="561">
        <f t="shared" si="4"/>
        <v>0</v>
      </c>
      <c r="E16" s="561">
        <f t="shared" si="4"/>
        <v>0</v>
      </c>
      <c r="F16" s="561">
        <f>Activo!H21</f>
        <v>0</v>
      </c>
      <c r="G16" s="561">
        <f>Activo!L21</f>
        <v>0</v>
      </c>
      <c r="H16" s="561">
        <f>Activo!P21</f>
        <v>0</v>
      </c>
      <c r="I16" s="547"/>
      <c r="J16" s="547"/>
      <c r="K16" s="547"/>
      <c r="L16" s="547"/>
      <c r="M16" s="547"/>
      <c r="N16" s="547"/>
      <c r="O16" s="547"/>
      <c r="P16" s="547"/>
      <c r="Q16" s="547"/>
      <c r="R16" s="547"/>
      <c r="S16" s="547"/>
      <c r="T16" s="547"/>
      <c r="U16" s="547"/>
      <c r="V16" s="547"/>
      <c r="W16" s="547"/>
      <c r="X16" s="547"/>
      <c r="Y16" s="547"/>
      <c r="Z16" s="547"/>
    </row>
    <row r="17" spans="1:26" outlineLevel="1">
      <c r="A17" s="660" t="s">
        <v>865</v>
      </c>
      <c r="B17" s="561">
        <f>Activo!C22</f>
        <v>0</v>
      </c>
      <c r="C17" s="561">
        <f t="shared" si="4"/>
        <v>0</v>
      </c>
      <c r="D17" s="561">
        <f t="shared" si="4"/>
        <v>0</v>
      </c>
      <c r="E17" s="561">
        <f t="shared" si="4"/>
        <v>0</v>
      </c>
      <c r="F17" s="561">
        <f>Activo!H22</f>
        <v>0</v>
      </c>
      <c r="G17" s="561">
        <f>Activo!L22</f>
        <v>0</v>
      </c>
      <c r="H17" s="561">
        <f>Activo!P22</f>
        <v>0</v>
      </c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</row>
    <row r="18" spans="1:26" outlineLevel="1">
      <c r="A18" s="660" t="s">
        <v>570</v>
      </c>
      <c r="B18" s="561">
        <f>Activo!C23</f>
        <v>0</v>
      </c>
      <c r="C18" s="561">
        <f t="shared" si="4"/>
        <v>0</v>
      </c>
      <c r="D18" s="561">
        <f t="shared" si="4"/>
        <v>0</v>
      </c>
      <c r="E18" s="561">
        <f t="shared" si="4"/>
        <v>0</v>
      </c>
      <c r="F18" s="561">
        <f>Activo!H23</f>
        <v>0</v>
      </c>
      <c r="G18" s="561">
        <f>Activo!L23</f>
        <v>0</v>
      </c>
      <c r="H18" s="561">
        <f>Activo!P23</f>
        <v>0</v>
      </c>
      <c r="I18" s="547"/>
      <c r="J18" s="547"/>
      <c r="K18" s="547"/>
      <c r="L18" s="547"/>
      <c r="M18" s="547"/>
      <c r="N18" s="547"/>
      <c r="O18" s="547"/>
      <c r="P18" s="547"/>
      <c r="Q18" s="547"/>
      <c r="R18" s="547"/>
      <c r="S18" s="547"/>
      <c r="T18" s="547"/>
      <c r="U18" s="547"/>
      <c r="V18" s="547"/>
      <c r="W18" s="547"/>
      <c r="X18" s="547"/>
      <c r="Y18" s="547"/>
      <c r="Z18" s="547"/>
    </row>
    <row r="19" spans="1:26" outlineLevel="1">
      <c r="A19" s="660" t="s">
        <v>571</v>
      </c>
      <c r="B19" s="561">
        <f>Activo!C24</f>
        <v>0</v>
      </c>
      <c r="C19" s="561">
        <f t="shared" si="4"/>
        <v>0</v>
      </c>
      <c r="D19" s="561">
        <f t="shared" si="4"/>
        <v>0</v>
      </c>
      <c r="E19" s="561">
        <f t="shared" si="4"/>
        <v>0</v>
      </c>
      <c r="F19" s="561">
        <f>Activo!H24</f>
        <v>0</v>
      </c>
      <c r="G19" s="561">
        <f>Activo!L24</f>
        <v>0</v>
      </c>
      <c r="H19" s="561">
        <f>Activo!P24</f>
        <v>0</v>
      </c>
      <c r="I19" s="547"/>
      <c r="J19" s="547"/>
      <c r="K19" s="547"/>
      <c r="L19" s="547"/>
      <c r="M19" s="547"/>
      <c r="N19" s="547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</row>
    <row r="20" spans="1:26" outlineLevel="1">
      <c r="A20" s="660" t="s">
        <v>572</v>
      </c>
      <c r="B20" s="561">
        <f>Activo!C25</f>
        <v>0</v>
      </c>
      <c r="C20" s="561">
        <f t="shared" si="4"/>
        <v>0</v>
      </c>
      <c r="D20" s="561">
        <f t="shared" si="4"/>
        <v>0</v>
      </c>
      <c r="E20" s="561">
        <f t="shared" si="4"/>
        <v>0</v>
      </c>
      <c r="F20" s="561">
        <f>Activo!H25</f>
        <v>0</v>
      </c>
      <c r="G20" s="561">
        <f>Activo!L25</f>
        <v>0</v>
      </c>
      <c r="H20" s="561">
        <f>Activo!P25</f>
        <v>0</v>
      </c>
      <c r="I20" s="547"/>
      <c r="J20" s="547"/>
      <c r="K20" s="547"/>
      <c r="L20" s="547"/>
      <c r="M20" s="547"/>
      <c r="N20" s="547"/>
      <c r="O20" s="547"/>
      <c r="P20" s="547"/>
      <c r="Q20" s="547"/>
      <c r="R20" s="547"/>
      <c r="S20" s="547"/>
      <c r="T20" s="547"/>
      <c r="U20" s="547"/>
      <c r="V20" s="547"/>
      <c r="W20" s="547"/>
      <c r="X20" s="547"/>
      <c r="Y20" s="547"/>
      <c r="Z20" s="547"/>
    </row>
    <row r="21" spans="1:26" outlineLevel="1">
      <c r="A21" s="660" t="s">
        <v>573</v>
      </c>
      <c r="B21" s="561">
        <f>Activo!C26</f>
        <v>0</v>
      </c>
      <c r="C21" s="561">
        <f t="shared" si="4"/>
        <v>0</v>
      </c>
      <c r="D21" s="561">
        <f t="shared" si="4"/>
        <v>0</v>
      </c>
      <c r="E21" s="561">
        <f t="shared" si="4"/>
        <v>0</v>
      </c>
      <c r="F21" s="561">
        <f>Activo!H26</f>
        <v>0</v>
      </c>
      <c r="G21" s="561">
        <f>Activo!L26</f>
        <v>0</v>
      </c>
      <c r="H21" s="561">
        <f>Activo!P26</f>
        <v>0</v>
      </c>
      <c r="I21" s="547"/>
      <c r="J21" s="547"/>
      <c r="K21" s="547"/>
      <c r="L21" s="547"/>
      <c r="M21" s="547"/>
      <c r="N21" s="547"/>
      <c r="O21" s="547"/>
      <c r="P21" s="547"/>
      <c r="Q21" s="547"/>
      <c r="R21" s="547"/>
      <c r="S21" s="547"/>
      <c r="T21" s="547"/>
      <c r="U21" s="547"/>
      <c r="V21" s="547"/>
      <c r="W21" s="547"/>
      <c r="X21" s="547"/>
      <c r="Y21" s="547"/>
      <c r="Z21" s="547"/>
    </row>
    <row r="22" spans="1:26" outlineLevel="1">
      <c r="A22" s="660" t="s">
        <v>574</v>
      </c>
      <c r="B22" s="561">
        <f>Activo!C27</f>
        <v>0</v>
      </c>
      <c r="C22" s="561">
        <f t="shared" si="4"/>
        <v>0</v>
      </c>
      <c r="D22" s="561">
        <f t="shared" si="4"/>
        <v>0</v>
      </c>
      <c r="E22" s="561">
        <f t="shared" si="4"/>
        <v>0</v>
      </c>
      <c r="F22" s="561">
        <f>Activo!H27</f>
        <v>0</v>
      </c>
      <c r="G22" s="561">
        <f>Activo!L27</f>
        <v>0</v>
      </c>
      <c r="H22" s="561">
        <f>Activo!P27</f>
        <v>0</v>
      </c>
      <c r="I22" s="547"/>
      <c r="J22" s="547"/>
      <c r="K22" s="547"/>
      <c r="L22" s="547"/>
      <c r="M22" s="547"/>
      <c r="N22" s="547"/>
      <c r="O22" s="547"/>
      <c r="P22" s="547"/>
      <c r="Q22" s="547"/>
      <c r="R22" s="547"/>
      <c r="S22" s="547"/>
      <c r="T22" s="547"/>
      <c r="U22" s="547"/>
      <c r="V22" s="547"/>
      <c r="W22" s="547"/>
      <c r="X22" s="547"/>
      <c r="Y22" s="547"/>
      <c r="Z22" s="547"/>
    </row>
    <row r="23" spans="1:26" outlineLevel="1">
      <c r="A23" s="660" t="s">
        <v>866</v>
      </c>
      <c r="B23" s="561">
        <f>Activo!C28</f>
        <v>0</v>
      </c>
      <c r="C23" s="561">
        <f t="shared" si="4"/>
        <v>0</v>
      </c>
      <c r="D23" s="561">
        <f t="shared" si="4"/>
        <v>0</v>
      </c>
      <c r="E23" s="561">
        <f t="shared" si="4"/>
        <v>0</v>
      </c>
      <c r="F23" s="561">
        <f>Activo!H28</f>
        <v>0</v>
      </c>
      <c r="G23" s="561">
        <f>Activo!L28</f>
        <v>0</v>
      </c>
      <c r="H23" s="561">
        <f>Activo!P28</f>
        <v>0</v>
      </c>
      <c r="I23" s="547"/>
      <c r="J23" s="547"/>
      <c r="K23" s="547"/>
      <c r="L23" s="547"/>
      <c r="M23" s="547"/>
      <c r="N23" s="547"/>
      <c r="O23" s="547"/>
      <c r="P23" s="547"/>
      <c r="Q23" s="547"/>
      <c r="R23" s="547"/>
      <c r="S23" s="547"/>
      <c r="T23" s="547"/>
      <c r="U23" s="547"/>
      <c r="V23" s="547"/>
      <c r="W23" s="547"/>
      <c r="X23" s="547"/>
      <c r="Y23" s="547"/>
      <c r="Z23" s="547"/>
    </row>
    <row r="24" spans="1:26" outlineLevel="1">
      <c r="A24" s="660" t="s">
        <v>576</v>
      </c>
      <c r="B24" s="561">
        <f>Activo!C29</f>
        <v>0</v>
      </c>
      <c r="C24" s="561">
        <f t="shared" si="4"/>
        <v>0</v>
      </c>
      <c r="D24" s="561">
        <f t="shared" si="4"/>
        <v>0</v>
      </c>
      <c r="E24" s="561">
        <f t="shared" si="4"/>
        <v>0</v>
      </c>
      <c r="F24" s="561">
        <f>Activo!H29</f>
        <v>0</v>
      </c>
      <c r="G24" s="561">
        <f>Activo!L29</f>
        <v>0</v>
      </c>
      <c r="H24" s="561">
        <f>Activo!P29</f>
        <v>0</v>
      </c>
      <c r="I24" s="547"/>
      <c r="J24" s="547"/>
      <c r="K24" s="547"/>
      <c r="L24" s="547"/>
      <c r="M24" s="547"/>
      <c r="N24" s="547"/>
      <c r="O24" s="547"/>
      <c r="P24" s="547"/>
      <c r="Q24" s="547"/>
      <c r="R24" s="547"/>
      <c r="S24" s="547"/>
      <c r="T24" s="547"/>
      <c r="U24" s="547"/>
      <c r="V24" s="547"/>
      <c r="W24" s="547"/>
      <c r="X24" s="547"/>
      <c r="Y24" s="547"/>
      <c r="Z24" s="547"/>
    </row>
    <row r="25" spans="1:26" outlineLevel="1">
      <c r="A25" s="660" t="s">
        <v>577</v>
      </c>
      <c r="B25" s="561">
        <f>Activo!C31</f>
        <v>0</v>
      </c>
      <c r="C25" s="561">
        <f t="shared" si="4"/>
        <v>0</v>
      </c>
      <c r="D25" s="561">
        <f t="shared" si="4"/>
        <v>0</v>
      </c>
      <c r="E25" s="561">
        <f t="shared" si="4"/>
        <v>0</v>
      </c>
      <c r="F25" s="561">
        <f>Activo!H30</f>
        <v>0</v>
      </c>
      <c r="G25" s="561">
        <f>Activo!L30</f>
        <v>0</v>
      </c>
      <c r="H25" s="561">
        <f>Activo!P30</f>
        <v>0</v>
      </c>
      <c r="I25" s="547"/>
      <c r="J25" s="547"/>
      <c r="K25" s="547"/>
      <c r="L25" s="547"/>
      <c r="M25" s="547"/>
      <c r="N25" s="547"/>
      <c r="O25" s="547"/>
      <c r="P25" s="547"/>
      <c r="Q25" s="547"/>
      <c r="R25" s="547"/>
      <c r="S25" s="547"/>
      <c r="T25" s="547"/>
      <c r="U25" s="547"/>
      <c r="V25" s="547"/>
      <c r="W25" s="547"/>
      <c r="X25" s="547"/>
      <c r="Y25" s="547"/>
      <c r="Z25" s="547"/>
    </row>
    <row r="26" spans="1:26" outlineLevel="1">
      <c r="A26" s="660" t="s">
        <v>158</v>
      </c>
      <c r="B26" s="561">
        <f>Activo!C32</f>
        <v>0</v>
      </c>
      <c r="C26" s="561">
        <f t="shared" si="4"/>
        <v>0</v>
      </c>
      <c r="D26" s="561">
        <f t="shared" si="4"/>
        <v>0</v>
      </c>
      <c r="E26" s="561">
        <f t="shared" si="4"/>
        <v>0</v>
      </c>
      <c r="F26" s="561">
        <f>Activo!H31</f>
        <v>0</v>
      </c>
      <c r="G26" s="561">
        <f>Activo!L31</f>
        <v>0</v>
      </c>
      <c r="H26" s="561">
        <f>Activo!P31</f>
        <v>0</v>
      </c>
      <c r="I26" s="547"/>
      <c r="J26" s="547"/>
      <c r="K26" s="547"/>
      <c r="L26" s="547"/>
      <c r="M26" s="547"/>
      <c r="N26" s="547"/>
      <c r="O26" s="547"/>
      <c r="P26" s="547"/>
      <c r="Q26" s="547"/>
      <c r="R26" s="547"/>
      <c r="S26" s="547"/>
      <c r="T26" s="547"/>
      <c r="U26" s="547"/>
      <c r="V26" s="547"/>
      <c r="W26" s="547"/>
      <c r="X26" s="547"/>
      <c r="Y26" s="547"/>
      <c r="Z26" s="547"/>
    </row>
    <row r="27" spans="1:26" outlineLevel="1">
      <c r="A27" s="556" t="s">
        <v>579</v>
      </c>
      <c r="B27" s="606">
        <f t="shared" ref="B27:H27" si="5">SUM(B28:B29)</f>
        <v>0</v>
      </c>
      <c r="C27" s="606">
        <f t="shared" si="5"/>
        <v>0</v>
      </c>
      <c r="D27" s="606">
        <f t="shared" si="5"/>
        <v>0</v>
      </c>
      <c r="E27" s="606">
        <f t="shared" si="5"/>
        <v>0</v>
      </c>
      <c r="F27" s="606">
        <f t="shared" si="5"/>
        <v>0</v>
      </c>
      <c r="G27" s="606">
        <f t="shared" si="5"/>
        <v>0</v>
      </c>
      <c r="H27" s="606">
        <f t="shared" si="5"/>
        <v>0</v>
      </c>
      <c r="I27" s="547"/>
      <c r="J27" s="547"/>
      <c r="K27" s="547"/>
      <c r="L27" s="547"/>
      <c r="M27" s="547"/>
      <c r="N27" s="547"/>
      <c r="O27" s="547"/>
      <c r="P27" s="547"/>
      <c r="Q27" s="547"/>
      <c r="R27" s="547"/>
      <c r="S27" s="547"/>
      <c r="T27" s="547"/>
      <c r="U27" s="547"/>
      <c r="V27" s="547"/>
      <c r="W27" s="547"/>
      <c r="X27" s="547"/>
      <c r="Y27" s="547"/>
      <c r="Z27" s="547"/>
    </row>
    <row r="28" spans="1:26" outlineLevel="1">
      <c r="A28" s="660" t="s">
        <v>581</v>
      </c>
      <c r="B28" s="561">
        <f>Activo!C36</f>
        <v>0</v>
      </c>
      <c r="C28" s="561">
        <f t="shared" ref="C28:F29" si="6">B28</f>
        <v>0</v>
      </c>
      <c r="D28" s="561">
        <f t="shared" si="6"/>
        <v>0</v>
      </c>
      <c r="E28" s="561">
        <f t="shared" si="6"/>
        <v>0</v>
      </c>
      <c r="F28" s="561">
        <f t="shared" si="6"/>
        <v>0</v>
      </c>
      <c r="G28" s="561">
        <f>Activo!L36</f>
        <v>0</v>
      </c>
      <c r="H28" s="561">
        <f>Activo!P36</f>
        <v>0</v>
      </c>
      <c r="I28" s="547"/>
      <c r="J28" s="547"/>
      <c r="K28" s="547"/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7"/>
      <c r="Y28" s="547"/>
      <c r="Z28" s="547"/>
    </row>
    <row r="29" spans="1:26" outlineLevel="1">
      <c r="A29" s="660" t="s">
        <v>867</v>
      </c>
      <c r="B29" s="561">
        <f>Activo!C37</f>
        <v>0</v>
      </c>
      <c r="C29" s="561">
        <f t="shared" si="6"/>
        <v>0</v>
      </c>
      <c r="D29" s="561">
        <f t="shared" si="6"/>
        <v>0</v>
      </c>
      <c r="E29" s="561">
        <f t="shared" si="6"/>
        <v>0</v>
      </c>
      <c r="F29" s="561">
        <f t="shared" si="6"/>
        <v>0</v>
      </c>
      <c r="G29" s="561">
        <f>Activo!L37</f>
        <v>0</v>
      </c>
      <c r="H29" s="561">
        <f>Activo!P37</f>
        <v>0</v>
      </c>
      <c r="I29" s="547"/>
      <c r="J29" s="547"/>
      <c r="K29" s="547"/>
      <c r="L29" s="547"/>
      <c r="M29" s="547"/>
      <c r="N29" s="547"/>
      <c r="O29" s="547"/>
      <c r="P29" s="547"/>
      <c r="Q29" s="547"/>
      <c r="R29" s="547"/>
      <c r="S29" s="547"/>
      <c r="T29" s="547"/>
      <c r="U29" s="547"/>
      <c r="V29" s="547"/>
      <c r="W29" s="547"/>
      <c r="X29" s="547"/>
      <c r="Y29" s="547"/>
      <c r="Z29" s="547"/>
    </row>
    <row r="30" spans="1:26">
      <c r="A30" s="605" t="s">
        <v>582</v>
      </c>
      <c r="B30" s="606">
        <f t="shared" ref="B30:H30" si="7">B31+B36+B42</f>
        <v>0</v>
      </c>
      <c r="C30" s="606">
        <f t="shared" si="7"/>
        <v>0</v>
      </c>
      <c r="D30" s="606">
        <f t="shared" si="7"/>
        <v>0</v>
      </c>
      <c r="E30" s="606">
        <f t="shared" si="7"/>
        <v>0</v>
      </c>
      <c r="F30" s="606">
        <f t="shared" si="7"/>
        <v>0</v>
      </c>
      <c r="G30" s="606">
        <f t="shared" si="7"/>
        <v>0</v>
      </c>
      <c r="H30" s="606">
        <f t="shared" si="7"/>
        <v>0</v>
      </c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547"/>
      <c r="X30" s="547"/>
      <c r="Y30" s="547"/>
      <c r="Z30" s="547"/>
    </row>
    <row r="31" spans="1:26">
      <c r="A31" s="556" t="s">
        <v>583</v>
      </c>
      <c r="B31" s="606">
        <f t="shared" ref="B31:H31" si="8">SUM(B32:B35)</f>
        <v>0</v>
      </c>
      <c r="C31" s="606">
        <f t="shared" si="8"/>
        <v>0</v>
      </c>
      <c r="D31" s="606">
        <f t="shared" si="8"/>
        <v>0</v>
      </c>
      <c r="E31" s="606">
        <f t="shared" si="8"/>
        <v>0</v>
      </c>
      <c r="F31" s="606">
        <f t="shared" si="8"/>
        <v>0</v>
      </c>
      <c r="G31" s="606">
        <f t="shared" si="8"/>
        <v>0</v>
      </c>
      <c r="H31" s="606">
        <f t="shared" si="8"/>
        <v>0</v>
      </c>
      <c r="I31" s="547"/>
      <c r="J31" s="547"/>
      <c r="K31" s="547"/>
      <c r="L31" s="547"/>
      <c r="M31" s="547"/>
      <c r="N31" s="547"/>
      <c r="O31" s="547"/>
      <c r="P31" s="547"/>
      <c r="Q31" s="547"/>
      <c r="R31" s="547"/>
      <c r="S31" s="547"/>
      <c r="T31" s="547"/>
      <c r="U31" s="547"/>
      <c r="V31" s="547"/>
      <c r="W31" s="547"/>
      <c r="X31" s="547"/>
      <c r="Y31" s="547"/>
      <c r="Z31" s="547"/>
    </row>
    <row r="32" spans="1:26" outlineLevel="1">
      <c r="A32" s="660" t="s">
        <v>584</v>
      </c>
      <c r="B32" s="561">
        <f>Activo!C40</f>
        <v>0</v>
      </c>
      <c r="C32" s="561">
        <f>IF('Prptos. Mds. Márgenes.'!C43="CORRECTO",'Prptos. Mds. Márgenes.'!C41,'Prptos. Mds. Márgenes.'!C43)+'Prptos. Mds. p.medios'!C57+'Prptos. Mds. por productos'!C168</f>
        <v>0</v>
      </c>
      <c r="D32" s="561">
        <f>IF('Prptos. Mds. Márgenes.'!D43="CORRECTO",'Prptos. Mds. Márgenes.'!D41,'Prptos. Mds. Márgenes.'!D43)+'Prptos. Mds. p.medios'!D57+'Prptos. Mds. por productos'!D168</f>
        <v>0</v>
      </c>
      <c r="E32" s="561">
        <f>IF('Prptos. Mds. Márgenes.'!E43="CORRECTO",'Prptos. Mds. Márgenes.'!E41,'Prptos. Mds. Márgenes.'!E43)+'Prptos. Mds. p.medios'!E57+'Prptos. Mds. por productos'!E168</f>
        <v>0</v>
      </c>
      <c r="F32" s="561">
        <f>IF('Prptos. Mds. Márgenes.'!F43="CORRECTO",'Prptos. Mds. Márgenes.'!F41,'Prptos. Mds. Márgenes.'!F43)+'Prptos. Mds. p.medios'!F57+'Prptos. Mds. por productos'!F168</f>
        <v>0</v>
      </c>
      <c r="G32" s="561">
        <f>IF('Prptos. Mds. Márgenes.'!H43="CORRECTO",'Prptos. Mds. Márgenes.'!H41,'Prptos. Mds. Márgenes.'!H43)+'Prptos. Mds. p.medios'!H57+'Prptos. Mds. por productos'!H168</f>
        <v>0</v>
      </c>
      <c r="H32" s="561">
        <f>IF('Prptos. Mds. Márgenes.'!I43="CORRECTO",'Prptos. Mds. Márgenes.'!I41,'Prptos. Mds. Márgenes.'!I43)+'Prptos. Mds. p.medios'!I57+'Prptos. Mds. por productos'!I168</f>
        <v>0</v>
      </c>
      <c r="I32" s="547"/>
      <c r="J32" s="547"/>
      <c r="K32" s="547"/>
      <c r="L32" s="547"/>
      <c r="M32" s="547"/>
      <c r="N32" s="547"/>
      <c r="O32" s="547"/>
      <c r="P32" s="547"/>
      <c r="Q32" s="547"/>
      <c r="R32" s="547"/>
      <c r="S32" s="547"/>
      <c r="T32" s="547"/>
      <c r="U32" s="547"/>
      <c r="V32" s="547"/>
      <c r="W32" s="547"/>
      <c r="X32" s="547"/>
      <c r="Y32" s="547"/>
      <c r="Z32" s="547"/>
    </row>
    <row r="33" spans="1:26" outlineLevel="1">
      <c r="A33" s="660" t="s">
        <v>585</v>
      </c>
      <c r="B33" s="561">
        <f>Activo!C41</f>
        <v>0</v>
      </c>
      <c r="C33" s="561">
        <f>'Aprovisionamiento MP'!C191</f>
        <v>0</v>
      </c>
      <c r="D33" s="561">
        <f>'Aprovisionamiento MP'!D191</f>
        <v>0</v>
      </c>
      <c r="E33" s="561">
        <f>'Aprovisionamiento MP'!E191</f>
        <v>0</v>
      </c>
      <c r="F33" s="561">
        <f>'Aprovisionamiento MP'!F191</f>
        <v>0</v>
      </c>
      <c r="G33" s="561">
        <f>'Aprovisionamiento MP'!H191</f>
        <v>0</v>
      </c>
      <c r="H33" s="561">
        <f>'Aprovisionamiento MP'!I191</f>
        <v>0</v>
      </c>
      <c r="I33" s="547"/>
      <c r="J33" s="547"/>
      <c r="K33" s="547"/>
      <c r="L33" s="547"/>
      <c r="M33" s="547"/>
      <c r="N33" s="547"/>
      <c r="O33" s="547"/>
      <c r="P33" s="547"/>
      <c r="Q33" s="547"/>
      <c r="R33" s="547"/>
      <c r="S33" s="547"/>
      <c r="T33" s="547"/>
      <c r="U33" s="547"/>
      <c r="V33" s="547"/>
      <c r="W33" s="547"/>
      <c r="X33" s="547"/>
      <c r="Y33" s="547"/>
      <c r="Z33" s="547"/>
    </row>
    <row r="34" spans="1:26" outlineLevel="1">
      <c r="A34" s="660" t="s">
        <v>587</v>
      </c>
      <c r="B34" s="561">
        <f>Activo!C42</f>
        <v>0</v>
      </c>
      <c r="C34" s="561">
        <f>'Programa Producción'!C73</f>
        <v>0</v>
      </c>
      <c r="D34" s="561">
        <f>'Programa Producción'!D73</f>
        <v>0</v>
      </c>
      <c r="E34" s="561">
        <f>'Programa Producción'!E73</f>
        <v>0</v>
      </c>
      <c r="F34" s="561">
        <f>'Programa Producción'!F73</f>
        <v>0</v>
      </c>
      <c r="G34" s="561">
        <f>'Programa Producción'!H73</f>
        <v>0</v>
      </c>
      <c r="H34" s="561">
        <f>'Programa Producción'!I73</f>
        <v>0</v>
      </c>
      <c r="I34" s="547"/>
      <c r="J34" s="547"/>
      <c r="K34" s="547"/>
      <c r="L34" s="547"/>
      <c r="M34" s="547"/>
      <c r="N34" s="547"/>
      <c r="O34" s="547"/>
      <c r="P34" s="547"/>
      <c r="Q34" s="547"/>
      <c r="R34" s="547"/>
      <c r="S34" s="547"/>
      <c r="T34" s="547"/>
      <c r="U34" s="547"/>
      <c r="V34" s="547"/>
      <c r="W34" s="547"/>
      <c r="X34" s="547"/>
      <c r="Y34" s="547"/>
      <c r="Z34" s="547"/>
    </row>
    <row r="35" spans="1:26" outlineLevel="1">
      <c r="A35" s="660" t="s">
        <v>586</v>
      </c>
      <c r="B35" s="561">
        <f>Activo!C43</f>
        <v>0</v>
      </c>
      <c r="C35" s="561">
        <f>IF('Otros aprov.'!C26="CORRECTO",'Otros aprov.'!C25,'Otros aprov.'!C26)</f>
        <v>0</v>
      </c>
      <c r="D35" s="561">
        <f>IF('Otros aprov.'!D26="CORRECTO",'Otros aprov.'!D25,'Otros aprov.'!D26)</f>
        <v>0</v>
      </c>
      <c r="E35" s="561">
        <f>IF('Otros aprov.'!E26="CORRECTO",'Otros aprov.'!E25,'Otros aprov.'!E26)</f>
        <v>0</v>
      </c>
      <c r="F35" s="561">
        <f>IF('Otros aprov.'!F26="CORRECTO",'Otros aprov.'!F25,'Otros aprov.'!F26)</f>
        <v>0</v>
      </c>
      <c r="G35" s="561">
        <f>IF('Otros aprov.'!H26="CORRECTO",'Otros aprov.'!H25,'Otros aprov.'!H26)</f>
        <v>0</v>
      </c>
      <c r="H35" s="561">
        <f>IF('Otros aprov.'!I26="CORRECTO",'Otros aprov.'!I25,'Otros aprov.'!I26)</f>
        <v>0</v>
      </c>
      <c r="I35" s="547"/>
      <c r="J35" s="547"/>
      <c r="K35" s="547"/>
      <c r="L35" s="547"/>
      <c r="M35" s="547"/>
      <c r="N35" s="547"/>
      <c r="O35" s="547"/>
      <c r="P35" s="547"/>
      <c r="Q35" s="547"/>
      <c r="R35" s="547"/>
      <c r="S35" s="547"/>
      <c r="T35" s="547"/>
      <c r="U35" s="547"/>
      <c r="V35" s="547"/>
      <c r="W35" s="547"/>
      <c r="X35" s="547"/>
      <c r="Y35" s="547"/>
      <c r="Z35" s="547"/>
    </row>
    <row r="36" spans="1:26">
      <c r="A36" s="556" t="s">
        <v>588</v>
      </c>
      <c r="B36" s="606">
        <f t="shared" ref="B36:H36" si="9">SUM(B37:B41)</f>
        <v>0</v>
      </c>
      <c r="C36" s="606">
        <f t="shared" si="9"/>
        <v>0</v>
      </c>
      <c r="D36" s="606">
        <f t="shared" si="9"/>
        <v>0</v>
      </c>
      <c r="E36" s="606">
        <f t="shared" si="9"/>
        <v>0</v>
      </c>
      <c r="F36" s="606">
        <f t="shared" si="9"/>
        <v>0</v>
      </c>
      <c r="G36" s="606">
        <f t="shared" si="9"/>
        <v>0</v>
      </c>
      <c r="H36" s="606">
        <f t="shared" si="9"/>
        <v>0</v>
      </c>
      <c r="I36" s="547"/>
      <c r="J36" s="547"/>
      <c r="K36" s="547"/>
      <c r="L36" s="547"/>
      <c r="M36" s="547"/>
      <c r="N36" s="547"/>
      <c r="O36" s="547"/>
      <c r="P36" s="547"/>
      <c r="Q36" s="547"/>
      <c r="R36" s="547"/>
      <c r="S36" s="547"/>
      <c r="T36" s="547"/>
      <c r="U36" s="547"/>
      <c r="V36" s="547"/>
      <c r="W36" s="547"/>
      <c r="X36" s="547"/>
      <c r="Y36" s="547"/>
      <c r="Z36" s="547"/>
    </row>
    <row r="37" spans="1:26" outlineLevel="1">
      <c r="A37" s="660" t="s">
        <v>589</v>
      </c>
      <c r="B37" s="561">
        <f>Activo!C45</f>
        <v>0</v>
      </c>
      <c r="C37" s="561">
        <f>'Prpto. Ventas ptos. tdos.'!C79+'Prptos. Mds. Márgenes.'!C34+'Prptos. Mds. p.medios'!C36+'Prptos. Mds. por productos'!C77+'Prestación servicios'!C37+'Prestación servicios'!C70-Otros_gastos!C9</f>
        <v>0</v>
      </c>
      <c r="D37" s="561">
        <f>'Prpto. Ventas ptos. tdos.'!D79+'Prptos. Mds. Márgenes.'!D34+'Prptos. Mds. p.medios'!D36+'Prptos. Mds. por productos'!D77+'Prestación servicios'!D37+'Prestación servicios'!D70-Otros_gastos!D9</f>
        <v>0</v>
      </c>
      <c r="E37" s="561">
        <f>'Prpto. Ventas ptos. tdos.'!E79+'Prptos. Mds. Márgenes.'!E34+'Prptos. Mds. p.medios'!E36+'Prptos. Mds. por productos'!E77+'Prestación servicios'!E37+'Prestación servicios'!E70-Otros_gastos!E9</f>
        <v>0</v>
      </c>
      <c r="F37" s="561">
        <f>'Prpto. Ventas ptos. tdos.'!F79+'Prptos. Mds. Márgenes.'!F34+'Prptos. Mds. p.medios'!F36+'Prptos. Mds. por productos'!F77+'Prestación servicios'!F37+'Prestación servicios'!F70-Otros_gastos!F9</f>
        <v>0</v>
      </c>
      <c r="G37" s="561">
        <f>'Prpto. Ventas ptos. tdos.'!H79+'Prptos. Mds. Márgenes.'!H34+'Prptos. Mds. p.medios'!H36+'Prptos. Mds. por productos'!H77+'Prestación servicios'!H37+'Prestación servicios'!H70-Otros_gastos!H9</f>
        <v>0</v>
      </c>
      <c r="H37" s="561">
        <f>'Prpto. Ventas ptos. tdos.'!I79+'Prptos. Mds. Márgenes.'!I34+'Prptos. Mds. p.medios'!I36+'Prptos. Mds. por productos'!I77+'Prestación servicios'!I37+'Prestación servicios'!I70-Otros_gastos!I9</f>
        <v>0</v>
      </c>
      <c r="I37" s="547"/>
      <c r="J37" s="547"/>
      <c r="K37" s="547"/>
      <c r="L37" s="547"/>
      <c r="M37" s="547"/>
      <c r="N37" s="547"/>
      <c r="O37" s="547"/>
      <c r="P37" s="547"/>
      <c r="Q37" s="547"/>
      <c r="R37" s="547"/>
      <c r="S37" s="547"/>
      <c r="T37" s="547"/>
      <c r="U37" s="547"/>
      <c r="V37" s="547"/>
      <c r="W37" s="547"/>
      <c r="X37" s="547"/>
      <c r="Y37" s="547"/>
      <c r="Z37" s="547"/>
    </row>
    <row r="38" spans="1:26" outlineLevel="1">
      <c r="A38" s="660" t="s">
        <v>588</v>
      </c>
      <c r="B38" s="561">
        <f>Activo!C46</f>
        <v>0</v>
      </c>
      <c r="C38" s="561">
        <f>'Otros ingresos'!C21</f>
        <v>0</v>
      </c>
      <c r="D38" s="561">
        <f>'Otros ingresos'!D21</f>
        <v>0</v>
      </c>
      <c r="E38" s="561">
        <f>'Otros ingresos'!E21</f>
        <v>0</v>
      </c>
      <c r="F38" s="561">
        <f>'Otros ingresos'!F21</f>
        <v>0</v>
      </c>
      <c r="G38" s="561">
        <f>'Otros ingresos'!H21</f>
        <v>0</v>
      </c>
      <c r="H38" s="561">
        <f>'Otros ingresos'!I21</f>
        <v>0</v>
      </c>
      <c r="I38" s="547"/>
      <c r="J38" s="547"/>
      <c r="K38" s="547"/>
      <c r="L38" s="547"/>
      <c r="M38" s="547"/>
      <c r="N38" s="547"/>
      <c r="O38" s="547"/>
      <c r="P38" s="547"/>
      <c r="Q38" s="547"/>
      <c r="R38" s="547"/>
      <c r="S38" s="547"/>
      <c r="T38" s="547"/>
      <c r="U38" s="547"/>
      <c r="V38" s="547"/>
      <c r="W38" s="547"/>
      <c r="X38" s="547"/>
      <c r="Y38" s="547"/>
      <c r="Z38" s="547"/>
    </row>
    <row r="39" spans="1:26" outlineLevel="1">
      <c r="A39" s="660" t="s">
        <v>868</v>
      </c>
      <c r="B39" s="561">
        <f>Activo!C47</f>
        <v>0</v>
      </c>
      <c r="C39" s="561">
        <f>IF(TESOR!C60&lt;0,-TESOR!C60,0)</f>
        <v>0</v>
      </c>
      <c r="D39" s="561">
        <f>IF(TESOR!D60&lt;0,-TESOR!D60,0)</f>
        <v>0</v>
      </c>
      <c r="E39" s="561">
        <f>IF(TESOR!E60&lt;0,-TESOR!E60,0)</f>
        <v>0</v>
      </c>
      <c r="F39" s="561">
        <f>IF(TESOR!F60&lt;0,-TESOR!F60,0)</f>
        <v>0</v>
      </c>
      <c r="G39" s="561">
        <f>IF(TESOR!H60&lt;0,-TESOR!H60,0)</f>
        <v>0</v>
      </c>
      <c r="H39" s="561">
        <f>IF(TESOR!I60&lt;0,-TESOR!I60,0)</f>
        <v>0</v>
      </c>
      <c r="I39" s="547"/>
      <c r="J39" s="547"/>
      <c r="K39" s="547"/>
      <c r="L39" s="547"/>
      <c r="M39" s="547"/>
      <c r="N39" s="547"/>
      <c r="O39" s="547"/>
      <c r="P39" s="547"/>
      <c r="Q39" s="547"/>
      <c r="R39" s="547"/>
      <c r="S39" s="547"/>
      <c r="T39" s="547"/>
      <c r="U39" s="547"/>
      <c r="V39" s="547"/>
      <c r="W39" s="547"/>
      <c r="X39" s="547"/>
      <c r="Y39" s="547"/>
      <c r="Z39" s="547"/>
    </row>
    <row r="40" spans="1:26" outlineLevel="1">
      <c r="A40" s="660" t="s">
        <v>975</v>
      </c>
      <c r="B40" s="1001"/>
      <c r="C40" s="561">
        <f>'Ing. financieros'!C13</f>
        <v>0</v>
      </c>
      <c r="D40" s="561">
        <f>C40+'Ing. financieros'!D13</f>
        <v>0</v>
      </c>
      <c r="E40" s="561">
        <f>D40+'Ing. financieros'!E13</f>
        <v>0</v>
      </c>
      <c r="F40" s="561">
        <f>E40+'Ing. financieros'!F13</f>
        <v>0</v>
      </c>
      <c r="G40" s="561">
        <f>'Ing. financieros'!H13</f>
        <v>0</v>
      </c>
      <c r="H40" s="561">
        <f>'Ing. financieros'!I13</f>
        <v>0</v>
      </c>
      <c r="I40" s="547"/>
      <c r="J40" s="547"/>
      <c r="K40" s="547"/>
      <c r="L40" s="547"/>
      <c r="M40" s="547"/>
      <c r="N40" s="547"/>
      <c r="O40" s="547"/>
      <c r="P40" s="547"/>
      <c r="Q40" s="547"/>
      <c r="R40" s="547"/>
      <c r="S40" s="547"/>
      <c r="T40" s="547"/>
      <c r="U40" s="547"/>
      <c r="V40" s="547"/>
      <c r="W40" s="547"/>
      <c r="X40" s="547"/>
      <c r="Y40" s="547"/>
      <c r="Z40" s="547"/>
    </row>
    <row r="41" spans="1:26" outlineLevel="1">
      <c r="A41" s="660" t="s">
        <v>869</v>
      </c>
      <c r="B41" s="561">
        <f>'Patrimonio neto+pasivo'!C13</f>
        <v>0</v>
      </c>
      <c r="C41" s="561">
        <f>B41-'Patrimonio neto+pasivo'!G37</f>
        <v>0</v>
      </c>
      <c r="D41" s="561">
        <f>C41-'Patrimonio neto+pasivo'!H37</f>
        <v>0</v>
      </c>
      <c r="E41" s="561">
        <f>D41-'Patrimonio neto+pasivo'!I37</f>
        <v>0</v>
      </c>
      <c r="F41" s="561">
        <f>E41-'Patrimonio neto+pasivo'!J37</f>
        <v>0</v>
      </c>
      <c r="G41" s="561">
        <f>F41-'Patrimonio neto+pasivo'!L37</f>
        <v>0</v>
      </c>
      <c r="H41" s="561">
        <f>G41-'Patrimonio neto+pasivo'!M37</f>
        <v>0</v>
      </c>
      <c r="I41" s="547"/>
      <c r="J41" s="547"/>
      <c r="K41" s="547"/>
      <c r="L41" s="547"/>
      <c r="M41" s="547"/>
      <c r="N41" s="547"/>
      <c r="O41" s="547"/>
      <c r="P41" s="547"/>
      <c r="Q41" s="547"/>
      <c r="R41" s="547"/>
      <c r="S41" s="547"/>
      <c r="T41" s="547"/>
      <c r="U41" s="547"/>
      <c r="V41" s="547"/>
      <c r="W41" s="547"/>
      <c r="X41" s="547"/>
      <c r="Y41" s="547"/>
      <c r="Z41" s="547"/>
    </row>
    <row r="42" spans="1:26">
      <c r="A42" s="556" t="s">
        <v>592</v>
      </c>
      <c r="B42" s="606">
        <f>Activo!C50</f>
        <v>0</v>
      </c>
      <c r="C42" s="606">
        <f>TESOR!C44</f>
        <v>0</v>
      </c>
      <c r="D42" s="606">
        <f>TESOR!D44</f>
        <v>0</v>
      </c>
      <c r="E42" s="606">
        <f>TESOR!E44</f>
        <v>0</v>
      </c>
      <c r="F42" s="606">
        <f>TESOR!F44</f>
        <v>0</v>
      </c>
      <c r="G42" s="606">
        <f>TESOR!H44</f>
        <v>0</v>
      </c>
      <c r="H42" s="606">
        <f>TESOR!I44</f>
        <v>0</v>
      </c>
      <c r="I42" s="547"/>
      <c r="J42" s="547"/>
      <c r="K42" s="547"/>
      <c r="L42" s="547"/>
      <c r="M42" s="547"/>
      <c r="N42" s="547"/>
      <c r="O42" s="547"/>
      <c r="P42" s="547"/>
      <c r="Q42" s="547"/>
      <c r="R42" s="547"/>
      <c r="S42" s="547"/>
      <c r="T42" s="547"/>
      <c r="U42" s="547"/>
      <c r="V42" s="547"/>
      <c r="W42" s="547"/>
      <c r="X42" s="547"/>
      <c r="Y42" s="547"/>
      <c r="Z42" s="547"/>
    </row>
    <row r="43" spans="1:26" s="559" customFormat="1">
      <c r="A43" s="605" t="s">
        <v>870</v>
      </c>
      <c r="B43" s="606">
        <f t="shared" ref="B43:H43" si="10">B7+B30</f>
        <v>0</v>
      </c>
      <c r="C43" s="606">
        <f t="shared" si="10"/>
        <v>0</v>
      </c>
      <c r="D43" s="606">
        <f t="shared" si="10"/>
        <v>0</v>
      </c>
      <c r="E43" s="606">
        <f t="shared" si="10"/>
        <v>0</v>
      </c>
      <c r="F43" s="606">
        <f t="shared" si="10"/>
        <v>0</v>
      </c>
      <c r="G43" s="606">
        <f t="shared" si="10"/>
        <v>0</v>
      </c>
      <c r="H43" s="606">
        <f t="shared" si="10"/>
        <v>0</v>
      </c>
      <c r="I43" s="547"/>
      <c r="J43" s="547"/>
      <c r="K43" s="547"/>
      <c r="L43" s="547"/>
      <c r="M43" s="547"/>
      <c r="N43" s="547"/>
      <c r="O43" s="547"/>
      <c r="P43" s="547"/>
      <c r="Q43" s="547"/>
      <c r="R43" s="547"/>
      <c r="S43" s="547"/>
      <c r="T43" s="547"/>
      <c r="U43" s="547"/>
      <c r="V43" s="547"/>
      <c r="W43" s="547"/>
      <c r="X43" s="547"/>
      <c r="Y43" s="547"/>
      <c r="Z43" s="547"/>
    </row>
    <row r="44" spans="1:26" s="549" customFormat="1">
      <c r="A44" s="563"/>
      <c r="B44" s="562"/>
      <c r="C44" s="562"/>
      <c r="D44" s="562"/>
      <c r="E44" s="562"/>
      <c r="F44" s="562"/>
      <c r="G44" s="562"/>
      <c r="H44" s="562"/>
      <c r="I44" s="547"/>
      <c r="J44" s="547"/>
      <c r="K44" s="547"/>
      <c r="L44" s="547"/>
      <c r="M44" s="547"/>
      <c r="N44" s="547"/>
      <c r="O44" s="547"/>
      <c r="P44" s="547"/>
      <c r="Q44" s="547"/>
      <c r="R44" s="547"/>
      <c r="S44" s="547"/>
      <c r="T44" s="547"/>
      <c r="U44" s="547"/>
      <c r="V44" s="547"/>
      <c r="W44" s="547"/>
      <c r="X44" s="547"/>
      <c r="Y44" s="547"/>
      <c r="Z44" s="547"/>
    </row>
    <row r="45" spans="1:26" s="549" customFormat="1">
      <c r="A45" s="605" t="s">
        <v>596</v>
      </c>
      <c r="B45" s="606">
        <f t="shared" ref="B45:H45" si="11">SUM(B46:B50)</f>
        <v>0</v>
      </c>
      <c r="C45" s="606">
        <f t="shared" si="11"/>
        <v>0</v>
      </c>
      <c r="D45" s="606">
        <f t="shared" si="11"/>
        <v>0</v>
      </c>
      <c r="E45" s="606">
        <f t="shared" si="11"/>
        <v>0</v>
      </c>
      <c r="F45" s="606">
        <f t="shared" si="11"/>
        <v>0</v>
      </c>
      <c r="G45" s="606">
        <f t="shared" si="11"/>
        <v>0</v>
      </c>
      <c r="H45" s="606">
        <f t="shared" si="11"/>
        <v>0</v>
      </c>
      <c r="I45" s="547"/>
      <c r="J45" s="547"/>
      <c r="K45" s="547"/>
      <c r="L45" s="547"/>
      <c r="M45" s="547"/>
      <c r="N45" s="547"/>
      <c r="O45" s="547"/>
      <c r="P45" s="547"/>
      <c r="Q45" s="547"/>
      <c r="R45" s="547"/>
      <c r="S45" s="547"/>
      <c r="T45" s="547"/>
      <c r="U45" s="547"/>
      <c r="V45" s="547"/>
      <c r="W45" s="547"/>
      <c r="X45" s="547"/>
      <c r="Y45" s="547"/>
      <c r="Z45" s="547"/>
    </row>
    <row r="46" spans="1:26" outlineLevel="1">
      <c r="A46" s="660" t="s">
        <v>627</v>
      </c>
      <c r="B46" s="561">
        <f>'Patrimonio neto+pasivo'!$C$12</f>
        <v>0</v>
      </c>
      <c r="C46" s="561">
        <f>'Patrimonio neto+pasivo'!$C$12</f>
        <v>0</v>
      </c>
      <c r="D46" s="561">
        <f>'Patrimonio neto+pasivo'!$C$12</f>
        <v>0</v>
      </c>
      <c r="E46" s="561">
        <f>'Patrimonio neto+pasivo'!$C$12</f>
        <v>0</v>
      </c>
      <c r="F46" s="561">
        <f>'Patrimonio neto+pasivo'!$C$12</f>
        <v>0</v>
      </c>
      <c r="G46" s="561">
        <f>'Patrimonio neto+pasivo'!$C$12</f>
        <v>0</v>
      </c>
      <c r="H46" s="561">
        <f>'Patrimonio neto+pasivo'!$C$12</f>
        <v>0</v>
      </c>
      <c r="I46" s="547"/>
      <c r="J46" s="547"/>
      <c r="K46" s="547"/>
      <c r="L46" s="547"/>
      <c r="M46" s="547"/>
      <c r="N46" s="547"/>
      <c r="O46" s="547"/>
      <c r="P46" s="547"/>
      <c r="Q46" s="547"/>
      <c r="R46" s="547"/>
      <c r="S46" s="547"/>
      <c r="T46" s="547"/>
      <c r="U46" s="547"/>
      <c r="V46" s="547"/>
      <c r="W46" s="547"/>
      <c r="X46" s="547"/>
      <c r="Y46" s="547"/>
      <c r="Z46" s="547"/>
    </row>
    <row r="47" spans="1:26" outlineLevel="1">
      <c r="A47" s="660" t="s">
        <v>871</v>
      </c>
      <c r="B47" s="898"/>
      <c r="C47" s="898"/>
      <c r="D47" s="898"/>
      <c r="E47" s="898"/>
      <c r="F47" s="892"/>
      <c r="G47" s="561">
        <f>PYG!G50</f>
        <v>0</v>
      </c>
      <c r="H47" s="561">
        <f>G47+PYG!H50</f>
        <v>0</v>
      </c>
      <c r="I47" s="547"/>
      <c r="J47" s="547"/>
      <c r="K47" s="547"/>
      <c r="L47" s="547"/>
      <c r="M47" s="547"/>
      <c r="N47" s="547"/>
      <c r="O47" s="547"/>
      <c r="P47" s="547"/>
      <c r="Q47" s="547"/>
      <c r="R47" s="547"/>
      <c r="S47" s="547"/>
      <c r="T47" s="547"/>
      <c r="U47" s="547"/>
      <c r="V47" s="547"/>
      <c r="W47" s="547"/>
      <c r="X47" s="547"/>
      <c r="Y47" s="547"/>
      <c r="Z47" s="547"/>
    </row>
    <row r="48" spans="1:26" outlineLevel="1">
      <c r="A48" s="660" t="s">
        <v>897</v>
      </c>
      <c r="B48" s="898"/>
      <c r="C48" s="898"/>
      <c r="D48" s="898"/>
      <c r="E48" s="898"/>
      <c r="F48" s="892"/>
      <c r="G48" s="561">
        <f>PYG!G47</f>
        <v>0</v>
      </c>
      <c r="H48" s="561">
        <f>PYG!H47</f>
        <v>0</v>
      </c>
      <c r="I48" s="547"/>
      <c r="J48" s="547"/>
      <c r="K48" s="547"/>
      <c r="L48" s="547"/>
      <c r="M48" s="547"/>
      <c r="N48" s="547"/>
      <c r="O48" s="547"/>
      <c r="P48" s="547"/>
      <c r="Q48" s="547"/>
      <c r="R48" s="547"/>
      <c r="S48" s="547"/>
      <c r="T48" s="547"/>
      <c r="U48" s="547"/>
      <c r="V48" s="547"/>
      <c r="W48" s="547"/>
      <c r="X48" s="547"/>
      <c r="Y48" s="547"/>
      <c r="Z48" s="547"/>
    </row>
    <row r="49" spans="1:26" outlineLevel="1">
      <c r="A49" s="660" t="s">
        <v>898</v>
      </c>
      <c r="B49" s="898"/>
      <c r="C49" s="561">
        <f>PYG!C37</f>
        <v>0</v>
      </c>
      <c r="D49" s="561">
        <f>C49+PYG!D37</f>
        <v>0</v>
      </c>
      <c r="E49" s="561">
        <f>D49+PYG!E37</f>
        <v>0</v>
      </c>
      <c r="F49" s="561">
        <f>PYG!G40</f>
        <v>0</v>
      </c>
      <c r="G49" s="561">
        <f>PYG!H40</f>
        <v>0</v>
      </c>
      <c r="H49" s="561">
        <f>PYG!I40</f>
        <v>0</v>
      </c>
      <c r="I49" s="547"/>
      <c r="J49" s="547"/>
      <c r="K49" s="547"/>
      <c r="L49" s="547"/>
      <c r="M49" s="547"/>
      <c r="N49" s="547"/>
      <c r="O49" s="547"/>
      <c r="P49" s="547"/>
      <c r="Q49" s="547"/>
      <c r="R49" s="547"/>
      <c r="S49" s="547"/>
      <c r="T49" s="547"/>
      <c r="U49" s="547"/>
      <c r="V49" s="547"/>
      <c r="W49" s="547"/>
      <c r="X49" s="547"/>
      <c r="Y49" s="547"/>
      <c r="Z49" s="547"/>
    </row>
    <row r="50" spans="1:26" outlineLevel="1">
      <c r="A50" s="660" t="s">
        <v>598</v>
      </c>
      <c r="B50" s="561">
        <f>'Patrimonio neto+pasivo'!D37</f>
        <v>0</v>
      </c>
      <c r="C50" s="561">
        <f>B50</f>
        <v>0</v>
      </c>
      <c r="D50" s="561">
        <f>C50</f>
        <v>0</v>
      </c>
      <c r="E50" s="561">
        <f>D50</f>
        <v>0</v>
      </c>
      <c r="F50" s="561">
        <f>E50-PYG!F14</f>
        <v>0</v>
      </c>
      <c r="G50" s="561">
        <f>F50-PYG!G14</f>
        <v>0</v>
      </c>
      <c r="H50" s="561">
        <f>G50-PYG!H14</f>
        <v>0</v>
      </c>
      <c r="I50" s="547"/>
      <c r="J50" s="547"/>
      <c r="K50" s="547"/>
      <c r="L50" s="547"/>
      <c r="M50" s="547"/>
      <c r="N50" s="547"/>
      <c r="O50" s="547"/>
      <c r="P50" s="547"/>
      <c r="Q50" s="547"/>
      <c r="R50" s="547"/>
      <c r="S50" s="547"/>
      <c r="T50" s="547"/>
      <c r="U50" s="547"/>
      <c r="V50" s="547"/>
      <c r="W50" s="547"/>
      <c r="X50" s="547"/>
      <c r="Y50" s="547"/>
      <c r="Z50" s="547"/>
    </row>
    <row r="51" spans="1:26" outlineLevel="1">
      <c r="A51" s="605" t="s">
        <v>872</v>
      </c>
      <c r="B51" s="606">
        <f t="shared" ref="B51:H51" si="12">B52+B55</f>
        <v>0</v>
      </c>
      <c r="C51" s="606" t="e">
        <f t="shared" si="12"/>
        <v>#VALUE!</v>
      </c>
      <c r="D51" s="606" t="e">
        <f t="shared" si="12"/>
        <v>#VALUE!</v>
      </c>
      <c r="E51" s="606" t="e">
        <f t="shared" si="12"/>
        <v>#VALUE!</v>
      </c>
      <c r="F51" s="606" t="e">
        <f t="shared" si="12"/>
        <v>#VALUE!</v>
      </c>
      <c r="G51" s="606" t="e">
        <f t="shared" si="12"/>
        <v>#VALUE!</v>
      </c>
      <c r="H51" s="606" t="e">
        <f t="shared" si="12"/>
        <v>#VALUE!</v>
      </c>
      <c r="I51" s="547"/>
      <c r="J51" s="1094" t="s">
        <v>1009</v>
      </c>
      <c r="K51" s="547"/>
      <c r="L51" s="547"/>
      <c r="M51" s="547"/>
      <c r="N51" s="547"/>
      <c r="O51" s="547"/>
      <c r="P51" s="547"/>
      <c r="Q51" s="547"/>
      <c r="R51" s="547"/>
      <c r="S51" s="547"/>
      <c r="T51" s="547"/>
      <c r="U51" s="547"/>
      <c r="V51" s="547"/>
      <c r="W51" s="547"/>
      <c r="X51" s="547"/>
      <c r="Y51" s="547"/>
      <c r="Z51" s="547"/>
    </row>
    <row r="52" spans="1:26">
      <c r="A52" s="560" t="s">
        <v>873</v>
      </c>
      <c r="B52" s="606">
        <f t="shared" ref="B52:H52" si="13">SUM(B53:B54)</f>
        <v>0</v>
      </c>
      <c r="C52" s="606">
        <f t="shared" si="13"/>
        <v>0</v>
      </c>
      <c r="D52" s="606">
        <f t="shared" si="13"/>
        <v>0</v>
      </c>
      <c r="E52" s="606">
        <f t="shared" si="13"/>
        <v>0</v>
      </c>
      <c r="F52" s="606" t="e">
        <f t="shared" si="13"/>
        <v>#VALUE!</v>
      </c>
      <c r="G52" s="606" t="e">
        <f t="shared" si="13"/>
        <v>#VALUE!</v>
      </c>
      <c r="H52" s="606" t="e">
        <f t="shared" si="13"/>
        <v>#VALUE!</v>
      </c>
      <c r="I52" s="547"/>
      <c r="J52" s="547"/>
      <c r="K52" s="547"/>
      <c r="L52" s="547"/>
      <c r="M52" s="547"/>
      <c r="N52" s="547"/>
      <c r="O52" s="547"/>
      <c r="P52" s="547"/>
      <c r="Q52" s="547"/>
      <c r="R52" s="547"/>
      <c r="S52" s="547"/>
      <c r="T52" s="547"/>
      <c r="U52" s="547"/>
      <c r="V52" s="547"/>
      <c r="W52" s="547"/>
      <c r="X52" s="547"/>
      <c r="Y52" s="547"/>
      <c r="Z52" s="547"/>
    </row>
    <row r="53" spans="1:26" outlineLevel="1">
      <c r="A53" s="660" t="s">
        <v>64</v>
      </c>
      <c r="B53" s="561" t="str">
        <f>'Patrimonio neto+pasivo'!$C$16</f>
        <v/>
      </c>
      <c r="C53" s="561" t="str">
        <f>'Patrimonio neto+pasivo'!$C$16</f>
        <v/>
      </c>
      <c r="D53" s="561" t="str">
        <f>'Patrimonio neto+pasivo'!$C$16</f>
        <v/>
      </c>
      <c r="E53" s="561" t="str">
        <f>'Patrimonio neto+pasivo'!$C$16</f>
        <v/>
      </c>
      <c r="F53" s="561" t="e">
        <f>E53-F56</f>
        <v>#VALUE!</v>
      </c>
      <c r="G53" s="561" t="e">
        <f>F53-G56</f>
        <v>#VALUE!</v>
      </c>
      <c r="H53" s="561" t="e">
        <f>G53-H56</f>
        <v>#VALUE!</v>
      </c>
      <c r="I53" s="547"/>
      <c r="J53" s="547"/>
      <c r="K53" s="607"/>
      <c r="L53" s="547"/>
      <c r="M53" s="547"/>
      <c r="N53" s="547"/>
      <c r="O53" s="547"/>
      <c r="P53" s="547"/>
      <c r="Q53" s="547"/>
      <c r="R53" s="547"/>
      <c r="S53" s="547"/>
      <c r="T53" s="547"/>
      <c r="U53" s="547"/>
      <c r="V53" s="547"/>
      <c r="W53" s="547"/>
      <c r="X53" s="547"/>
      <c r="Y53" s="547"/>
      <c r="Z53" s="547"/>
    </row>
    <row r="54" spans="1:26" outlineLevel="1">
      <c r="A54" s="660" t="s">
        <v>600</v>
      </c>
      <c r="B54" s="561">
        <f>'Patrimonio neto+pasivo'!$C$17</f>
        <v>0</v>
      </c>
      <c r="C54" s="561">
        <f>'Patrimonio neto+pasivo'!$C$17</f>
        <v>0</v>
      </c>
      <c r="D54" s="561">
        <f>'Patrimonio neto+pasivo'!$C$17</f>
        <v>0</v>
      </c>
      <c r="E54" s="561">
        <f>'Patrimonio neto+pasivo'!$C$17</f>
        <v>0</v>
      </c>
      <c r="F54" s="561">
        <f>E54-F58</f>
        <v>0</v>
      </c>
      <c r="G54" s="561">
        <f>F54-G58</f>
        <v>0</v>
      </c>
      <c r="H54" s="561">
        <f>G54-H58</f>
        <v>0</v>
      </c>
      <c r="I54" s="547"/>
      <c r="J54" s="547"/>
      <c r="K54" s="557"/>
      <c r="L54" s="547"/>
      <c r="M54" s="547"/>
      <c r="N54" s="547"/>
      <c r="O54" s="547"/>
      <c r="P54" s="547"/>
      <c r="Q54" s="547"/>
      <c r="R54" s="547"/>
      <c r="S54" s="547"/>
      <c r="T54" s="547"/>
      <c r="U54" s="547"/>
      <c r="V54" s="547"/>
      <c r="W54" s="547"/>
      <c r="X54" s="547"/>
      <c r="Y54" s="547"/>
      <c r="Z54" s="547"/>
    </row>
    <row r="55" spans="1:26">
      <c r="A55" s="560" t="s">
        <v>874</v>
      </c>
      <c r="B55" s="606">
        <f t="shared" ref="B55:H55" si="14">SUM(B56:B63)</f>
        <v>0</v>
      </c>
      <c r="C55" s="606" t="e">
        <f t="shared" si="14"/>
        <v>#VALUE!</v>
      </c>
      <c r="D55" s="606" t="e">
        <f t="shared" si="14"/>
        <v>#VALUE!</v>
      </c>
      <c r="E55" s="606" t="e">
        <f t="shared" si="14"/>
        <v>#VALUE!</v>
      </c>
      <c r="F55" s="606" t="e">
        <f t="shared" si="14"/>
        <v>#VALUE!</v>
      </c>
      <c r="G55" s="606">
        <f t="shared" si="14"/>
        <v>0</v>
      </c>
      <c r="H55" s="606">
        <f t="shared" si="14"/>
        <v>0</v>
      </c>
      <c r="I55" s="547"/>
      <c r="J55" s="547"/>
      <c r="K55" s="607"/>
      <c r="L55" s="547"/>
      <c r="M55" s="547"/>
      <c r="N55" s="547"/>
      <c r="O55" s="547"/>
      <c r="P55" s="547"/>
      <c r="Q55" s="547"/>
      <c r="R55" s="547"/>
      <c r="S55" s="547"/>
      <c r="T55" s="547"/>
      <c r="U55" s="547"/>
      <c r="V55" s="547"/>
      <c r="W55" s="547"/>
      <c r="X55" s="547"/>
      <c r="Y55" s="547"/>
      <c r="Z55" s="547"/>
    </row>
    <row r="56" spans="1:26" outlineLevel="1">
      <c r="A56" s="660" t="s">
        <v>134</v>
      </c>
      <c r="B56" s="561" t="str">
        <f>'Patrimonio neto+pasivo'!C19</f>
        <v/>
      </c>
      <c r="C56" s="561" t="e">
        <f>IF('Patrimonio neto+pasivo'!$A$58=4,BALAN!$B$56-SUM(Cuadro_préstamo!$E$17:$E$19),IF('Patrimonio neto+pasivo'!$A$58=3,BALAN!$B$56-Cuadro_préstamo!$E$17,BALAN!$B$56))</f>
        <v>#VALUE!</v>
      </c>
      <c r="D56" s="561" t="e">
        <f>IF('Patrimonio neto+pasivo'!$A$58=4,BALAN!C56-SUM(Cuadro_préstamo!$E$20:$E$22),IF('Patrimonio neto+pasivo'!$A$58=3,BALAN!$C$56-Cuadro_préstamo!$E$18,IF('Patrimonio neto+pasivo'!$A$58=2,BALAN!$B$56-Cuadro_préstamo!$E$17,IF('Patrimonio neto+pasivo'!$A$58=1,BALAN!$B$56))))</f>
        <v>#VALUE!</v>
      </c>
      <c r="E56" s="561" t="e">
        <f>IF('Patrimonio neto+pasivo'!$A$58=4,BALAN!D56-SUM(Cuadro_préstamo!$E$23:$E$25),IF('Patrimonio neto+pasivo'!$A$58=3,BALAN!D56-Cuadro_préstamo!E19,IF('Patrimonio neto+pasivo'!$A$58=2,BALAN!D56,IF('Patrimonio neto+pasivo'!$A$58=1,BALAN!$B$56))))</f>
        <v>#VALUE!</v>
      </c>
      <c r="F56" s="561" t="e">
        <f>IF('Patrimonio neto+pasivo'!$A$58=4,BALAN!E56-SUM(Cuadro_préstamo!$E$26:$E$28),IF('Patrimonio neto+pasivo'!$A$58=3,BALAN!E56-Cuadro_préstamo!$E$20,IF('Patrimonio neto+pasivo'!$A$58=2,BALAN!E56-Cuadro_préstamo!E18,IF('Patrimonio neto+pasivo'!$A$58=1,BALAN!$B$56-Cuadro_préstamo!E17))))+IF('Patrimonio neto+pasivo'!$A$58=4,SUM(Cuadro_préstamo!$E$29:$E$40),IF('Patrimonio neto+pasivo'!$A$58=3,SUM(Cuadro_préstamo!$E$21:$E$24),IF('Patrimonio neto+pasivo'!$A$58=2,SUM(Cuadro_préstamo!$E$19:$E$20),IF('Patrimonio neto+pasivo'!$A$58=1,Cuadro_préstamo!$E$18,0))))</f>
        <v>#VALUE!</v>
      </c>
      <c r="G56" s="1071">
        <f>(IF('Patrimonio neto+pasivo'!$A$58=4,SUM(Cuadro_préstamo!$E$41:$E$52),IF('Patrimonio neto+pasivo'!$A$58=3,SUM(Cuadro_préstamo!$E$25:$E$28),IF('Patrimonio neto+pasivo'!$A$58=2,SUM(Cuadro_préstamo!$E$21:$E$22),IF('Patrimonio neto+pasivo'!$A$58=1,Cuadro_préstamo!$E$19,0)))))</f>
        <v>0</v>
      </c>
      <c r="H56" s="561">
        <f>IF('Patrimonio neto+pasivo'!$A$58=4,SUM(Cuadro_préstamo!$E$53:$E$64),IF('Patrimonio neto+pasivo'!$A$58=3,SUM(Cuadro_préstamo!$E$29:$E$32),IF('Patrimonio neto+pasivo'!$A$58=2,SUM(Cuadro_préstamo!$E$23:$E$24),IF('Patrimonio neto+pasivo'!$A$58=1,Cuadro_préstamo!$E$20,0))))</f>
        <v>0</v>
      </c>
      <c r="I56" s="547"/>
      <c r="J56" s="547"/>
      <c r="K56" s="547"/>
      <c r="L56" s="547"/>
      <c r="M56" s="547"/>
      <c r="N56" s="547"/>
      <c r="O56" s="547"/>
      <c r="P56" s="547"/>
      <c r="Q56" s="547"/>
      <c r="R56" s="547"/>
      <c r="S56" s="547"/>
      <c r="T56" s="547"/>
      <c r="U56" s="547"/>
      <c r="V56" s="547"/>
      <c r="W56" s="547"/>
      <c r="X56" s="547"/>
      <c r="Y56" s="547"/>
      <c r="Z56" s="547"/>
    </row>
    <row r="57" spans="1:26" outlineLevel="1">
      <c r="A57" s="660" t="s">
        <v>135</v>
      </c>
      <c r="B57" s="898"/>
      <c r="C57" s="561">
        <f>Cuenta_credito!E28</f>
        <v>0</v>
      </c>
      <c r="D57" s="561">
        <f>Cuenta_credito!F28</f>
        <v>0</v>
      </c>
      <c r="E57" s="561">
        <f>Cuenta_credito!G28</f>
        <v>0</v>
      </c>
      <c r="F57" s="561">
        <f>Cuenta_credito!H28</f>
        <v>0</v>
      </c>
      <c r="G57" s="561">
        <f>Cuenta_credito!I28</f>
        <v>0</v>
      </c>
      <c r="H57" s="561">
        <f>Cuenta_credito!J28</f>
        <v>0</v>
      </c>
      <c r="I57" s="547"/>
      <c r="J57" s="557"/>
      <c r="K57" s="607"/>
      <c r="L57" s="547"/>
      <c r="M57" s="547"/>
      <c r="N57" s="547"/>
      <c r="O57" s="547"/>
      <c r="P57" s="547"/>
      <c r="Q57" s="547"/>
      <c r="R57" s="547"/>
      <c r="S57" s="547"/>
      <c r="T57" s="547"/>
      <c r="U57" s="547"/>
      <c r="V57" s="547"/>
      <c r="W57" s="547"/>
      <c r="X57" s="547"/>
      <c r="Y57" s="547"/>
      <c r="Z57" s="547"/>
    </row>
    <row r="58" spans="1:26" outlineLevel="1">
      <c r="A58" s="660" t="s">
        <v>875</v>
      </c>
      <c r="B58" s="561">
        <f>'Patrimonio neto+pasivo'!$C$20</f>
        <v>0</v>
      </c>
      <c r="C58" s="561">
        <f>B58-IF('Patrimonio neto+pasivo'!$A$86=1,IF('Patrimonio neto+pasivo'!$A$83=4,SUM(Cuadro_leasing!$E$16:$E$18),Cuadro_leasing!$E$16),IF('Patrimonio neto+pasivo'!$A$83=4,SUM(Cuadro_leasing!$E$17:$E$19),IF('Patrimonio neto+pasivo'!$A$83=3,Cuadro_leasing!$E$17)))</f>
        <v>0</v>
      </c>
      <c r="D58" s="561">
        <f>C58-IF('Patrimonio neto+pasivo'!$A$86=1,IF('Patrimonio neto+pasivo'!$A$83=4,SUM(Cuadro_leasing!$E$19:$E$21),IF('Patrimonio neto+pasivo'!$A$83=3,Cuadro_leasing!$E$17,IF('Patrimonio neto+pasivo'!$A$83=2,0,IF('Patrimonio neto+pasivo'!$A$83=1,0)))),IF('Patrimonio neto+pasivo'!$A$83=4,SUM(Cuadro_leasing!$E$20:$E$22),IF('Patrimonio neto+pasivo'!$A$83=3,Cuadro_leasing!$E$18,IF('Patrimonio neto+pasivo'!$A$83=2,Cuadro_leasing!$E$17))))</f>
        <v>0</v>
      </c>
      <c r="E58" s="561">
        <f>D58-IF('Patrimonio neto+pasivo'!$A$86=1,IF('Patrimonio neto+pasivo'!$A$83=4,SUM(Cuadro_leasing!$E$22:$E$24),IF('Patrimonio neto+pasivo'!$A$83=3,Cuadro_leasing!$E$18,IF('Patrimonio neto+pasivo'!$A$83=2,Cuadro_leasing!$E$17,IF('Patrimonio neto+pasivo'!$A$83=1,0)))),IF('Patrimonio neto+pasivo'!$A$83=4,SUM(Cuadro_leasing!$E$23:$E$25),IF('Patrimonio neto+pasivo'!$A$83=3,Cuadro_leasing!$E$19,IF('Patrimonio neto+pasivo'!$A$83=2,0,IF('Patrimonio neto+pasivo'!$A$83=1,0)))))</f>
        <v>0</v>
      </c>
      <c r="F58" s="561">
        <f>E58-IF('Patrimonio neto+pasivo'!$A$86=1,IF('Patrimonio neto+pasivo'!$A$83=4,SUM(Cuadro_leasing!$E$25:$E$27),IF('Patrimonio neto+pasivo'!$A$83=3,Cuadro_leasing!$E$19,IF('Patrimonio neto+pasivo'!$A$83=2,0,IF('Patrimonio neto+pasivo'!$A$83=1,0)))),IF('Patrimonio neto+pasivo'!$A$83=4,SUM(Cuadro_leasing!$E$26:$E$28),IF('Patrimonio neto+pasivo'!$A$83=3,Cuadro_leasing!$E$20,IF('Patrimonio neto+pasivo'!$A$83=2,Cuadro_leasing!$E$18,IF('Patrimonio neto+pasivo'!$A$83=1,Cuadro_leasing!$E$17)))))+IF('Patrimonio neto+pasivo'!$A$86=1,IF('Patrimonio neto+pasivo'!$A$83=4,SUM(Cuadro_leasing!$E$28:$E$39),IF('Patrimonio neto+pasivo'!$A$83=3,SUM(Cuadro_leasing!$E$20:$E$23),IF('Patrimonio neto+pasivo'!$A$83=2,SUM(Cuadro_leasing!$E$18:$E$19),IF('Patrimonio neto+pasivo'!$A$83=1,Cuadro_leasing!$E$17)))),IF('Patrimonio neto+pasivo'!$A$83=4,SUM(Cuadro_leasing!$E$29:$E$40),IF('Patrimonio neto+pasivo'!$A$83=3,SUM(Cuadro_leasing!$E$21:$E$24),IF('Patrimonio neto+pasivo'!$A$83=2,SUM(Cuadro_leasing!$E$19:$E$20),IF('Patrimonio neto+pasivo'!$A$83=1,Cuadro_leasing!$E$18)))))</f>
        <v>0</v>
      </c>
      <c r="G58" s="561">
        <f>F58-IF('Patrimonio neto+pasivo'!$A$86=1,IF('Patrimonio neto+pasivo'!$A$83=4,SUM(Cuadro_leasing!$E$28:$E$39),IF('Patrimonio neto+pasivo'!$A$83=3,SUM(Cuadro_leasing!$E$20:$E$23),IF('Patrimonio neto+pasivo'!$A$83=2,SUM(Cuadro_leasing!$E$18:$E$19),IF('Patrimonio neto+pasivo'!$A$83=1,Cuadro_leasing!$E$17)))),IF('Patrimonio neto+pasivo'!$A$83=4,SUM(Cuadro_leasing!$E$29:$E$40),IF('Patrimonio neto+pasivo'!$A$83=3,SUM(Cuadro_leasing!$E$21:$E$24),IF('Patrimonio neto+pasivo'!$A$83=2,SUM(Cuadro_leasing!$E$19:$E$20),IF('Patrimonio neto+pasivo'!$A$83=1,Cuadro_leasing!$E$18)))))+IF('Patrimonio neto+pasivo'!$A$86=1,IF('Patrimonio neto+pasivo'!$A$83=4,SUM(Cuadro_leasing!$E$40:$E$51),IF('Patrimonio neto+pasivo'!$A$83=3,SUM(Cuadro_leasing!$E$24:$E$27),IF('Patrimonio neto+pasivo'!$A$83=2,SUM(Cuadro_leasing!$E$20:$E$21),IF('Patrimonio neto+pasivo'!$A$83=1,Cuadro_leasing!$E$18)))),IF('Patrimonio neto+pasivo'!$A$83=4,SUM(Cuadro_leasing!$E$41:$E$52),IF('Patrimonio neto+pasivo'!$A$83=3,SUM(Cuadro_leasing!$E$25:$E$28),IF('Patrimonio neto+pasivo'!$A$83=2,SUM(Cuadro_leasing!$E$21:$E$22),IF('Patrimonio neto+pasivo'!$A$83=1,Cuadro_leasing!$E$19)))))</f>
        <v>0</v>
      </c>
      <c r="H58" s="561">
        <f>G58-IF('Patrimonio neto+pasivo'!$A$86=1,IF('Patrimonio neto+pasivo'!$A$83=4,SUM(Cuadro_leasing!$E$40:$E$51),IF('Patrimonio neto+pasivo'!$A$83=3,SUM(Cuadro_leasing!E$24:E$27),IF('Patrimonio neto+pasivo'!$A$83=2,SUM(Cuadro_leasing!$E$20:$E$21),IF('Patrimonio neto+pasivo'!$A$83=1,Cuadro_leasing!$E$18)))),IF('Patrimonio neto+pasivo'!$A$83=4,SUM(Cuadro_leasing!$E$41:$E$52),IF('Patrimonio neto+pasivo'!$A$83=3,SUM(Cuadro_leasing!$E$25:$E$28),IF('Patrimonio neto+pasivo'!$A$83=2,SUM(Cuadro_leasing!$E$21:$E$22),IF('Patrimonio neto+pasivo'!$A$83=1,Cuadro_leasing!$E$19)))))+IF('Patrimonio neto+pasivo'!$A$86=1,IF('Patrimonio neto+pasivo'!$A$83=4,SUM(Cuadro_leasing!$E$52:$E$63),IF('Patrimonio neto+pasivo'!$A$83=3,SUM(Cuadro_leasing!$E$28:$E$31),IF('Patrimonio neto+pasivo'!$A$83=2,SUM(Cuadro_leasing!$E$22:$E$123),IF('Patrimonio neto+pasivo'!$A$83=1,Cuadro_leasing!$E$19)))),IF('Patrimonio neto+pasivo'!$A$83=4,SUM(Cuadro_leasing!$E$53:$E$64),IF('Patrimonio neto+pasivo'!$A$83=3,SUM(Cuadro_leasing!$E$29:$E$32),IF('Patrimonio neto+pasivo'!$A$83=2,SUM(Cuadro_leasing!$E$23:$E$24),IF('Patrimonio neto+pasivo'!$A$83=1,Cuadro_leasing!$E$20)))))</f>
        <v>0</v>
      </c>
      <c r="I58" s="547"/>
      <c r="J58" s="557"/>
      <c r="K58" s="607"/>
      <c r="L58" s="547"/>
      <c r="M58" s="547"/>
      <c r="N58" s="547"/>
      <c r="O58" s="547"/>
      <c r="P58" s="547"/>
      <c r="Q58" s="547"/>
      <c r="R58" s="547"/>
      <c r="S58" s="547"/>
      <c r="T58" s="547"/>
      <c r="U58" s="547"/>
      <c r="V58" s="547"/>
      <c r="W58" s="547"/>
      <c r="X58" s="547"/>
      <c r="Y58" s="547"/>
      <c r="Z58" s="547"/>
    </row>
    <row r="59" spans="1:26" outlineLevel="1">
      <c r="A59" s="660" t="s">
        <v>602</v>
      </c>
      <c r="B59" s="561">
        <f>'Patrimonio neto+pasivo'!C21</f>
        <v>0</v>
      </c>
      <c r="C59" s="561">
        <f>'Aprovisionamiento MP'!C188+'Otros aprov.'!C23+TRPOE_industrial!C63+'Prptos. Mds. Márgenes.'!C49+'Prptos. Mds. p.medios'!C54+'Prptos. Mds. por productos'!C165+'TRPOE SERVICIOS'!C18+'TRPOE SERVICIOS'!C30</f>
        <v>0</v>
      </c>
      <c r="D59" s="561">
        <f>'Aprovisionamiento MP'!D188+'Otros aprov.'!D23+TRPOE_industrial!D63+'Prptos. Mds. Márgenes.'!D49+'Prptos. Mds. p.medios'!D54+'Prptos. Mds. por productos'!D165+'TRPOE SERVICIOS'!D18+'TRPOE SERVICIOS'!D30</f>
        <v>0</v>
      </c>
      <c r="E59" s="561">
        <f>'Aprovisionamiento MP'!E188+'Otros aprov.'!E23+TRPOE_industrial!E63+'Prptos. Mds. Márgenes.'!E49+'Prptos. Mds. p.medios'!E54+'Prptos. Mds. por productos'!E165+'TRPOE SERVICIOS'!E18+'TRPOE SERVICIOS'!E30</f>
        <v>0</v>
      </c>
      <c r="F59" s="561">
        <f>'Aprovisionamiento MP'!F188+'Otros aprov.'!F23+TRPOE_industrial!F63+'Prptos. Mds. Márgenes.'!F49+'Prptos. Mds. p.medios'!F54+'Prptos. Mds. por productos'!F165+'TRPOE SERVICIOS'!F18+'TRPOE SERVICIOS'!F30</f>
        <v>0</v>
      </c>
      <c r="G59" s="561">
        <f>'Aprovisionamiento MP'!H188+'Otros aprov.'!H23+TRPOE_industrial!H63+'Prptos. Mds. Márgenes.'!H49+'Prptos. Mds. p.medios'!H54+'Prptos. Mds. por productos'!H165+'TRPOE SERVICIOS'!H18+'TRPOE SERVICIOS'!H30</f>
        <v>0</v>
      </c>
      <c r="H59" s="561">
        <f>'Aprovisionamiento MP'!I188+'Otros aprov.'!I23+TRPOE_industrial!I63+'Prptos. Mds. Márgenes.'!I49+'Prptos. Mds. p.medios'!I54+'Prptos. Mds. por productos'!I165+'TRPOE SERVICIOS'!I18+'TRPOE SERVICIOS'!I30</f>
        <v>0</v>
      </c>
      <c r="I59" s="547"/>
      <c r="J59" s="557"/>
      <c r="K59" s="607"/>
      <c r="L59" s="547"/>
      <c r="M59" s="547"/>
      <c r="N59" s="547"/>
      <c r="O59" s="547"/>
      <c r="P59" s="547"/>
      <c r="Q59" s="547"/>
      <c r="R59" s="547"/>
      <c r="S59" s="547"/>
      <c r="T59" s="547"/>
      <c r="U59" s="547"/>
      <c r="V59" s="547"/>
      <c r="W59" s="547"/>
      <c r="X59" s="547"/>
      <c r="Y59" s="547"/>
      <c r="Z59" s="547"/>
    </row>
    <row r="60" spans="1:26" outlineLevel="1">
      <c r="A60" s="660" t="s">
        <v>876</v>
      </c>
      <c r="B60" s="898"/>
      <c r="C60" s="561">
        <f>IF(TESOR!C60&lt;0,0,TESOR!C60)</f>
        <v>0</v>
      </c>
      <c r="D60" s="561">
        <f>IF(TESOR!D60&lt;0,0,TESOR!D60)</f>
        <v>0</v>
      </c>
      <c r="E60" s="561">
        <f>IF(TESOR!E60&lt;0,0,TESOR!E60)</f>
        <v>0</v>
      </c>
      <c r="F60" s="561">
        <f>IF(TESOR!F60&lt;0,0,TESOR!F60)</f>
        <v>0</v>
      </c>
      <c r="G60" s="898"/>
      <c r="H60" s="898"/>
      <c r="I60" s="547"/>
      <c r="J60" s="547"/>
      <c r="K60" s="607"/>
      <c r="L60" s="547"/>
      <c r="M60" s="547"/>
      <c r="N60" s="547"/>
      <c r="O60" s="547"/>
      <c r="P60" s="547"/>
      <c r="Q60" s="547"/>
      <c r="R60" s="547"/>
      <c r="S60" s="547"/>
      <c r="T60" s="547"/>
      <c r="U60" s="547"/>
      <c r="V60" s="547"/>
      <c r="W60" s="547"/>
      <c r="X60" s="547"/>
      <c r="Y60" s="547"/>
      <c r="Z60" s="547"/>
    </row>
    <row r="61" spans="1:26" outlineLevel="1">
      <c r="A61" s="660" t="s">
        <v>877</v>
      </c>
      <c r="B61" s="898"/>
      <c r="C61" s="561">
        <f>Personal!E41</f>
        <v>0</v>
      </c>
      <c r="D61" s="561">
        <f>Personal!G41</f>
        <v>0</v>
      </c>
      <c r="E61" s="561">
        <f>Personal!I41</f>
        <v>0</v>
      </c>
      <c r="F61" s="561">
        <f>Personal!K41</f>
        <v>0</v>
      </c>
      <c r="G61" s="561">
        <f>Personal!M41</f>
        <v>0</v>
      </c>
      <c r="H61" s="561">
        <f>Personal!N41</f>
        <v>0</v>
      </c>
      <c r="I61" s="547"/>
      <c r="J61" s="547"/>
      <c r="K61" s="547"/>
      <c r="L61" s="547"/>
      <c r="M61" s="547"/>
      <c r="N61" s="547"/>
      <c r="O61" s="547"/>
      <c r="P61" s="547"/>
      <c r="Q61" s="547"/>
      <c r="R61" s="547"/>
      <c r="S61" s="547"/>
      <c r="T61" s="547"/>
      <c r="U61" s="547"/>
      <c r="V61" s="547"/>
      <c r="W61" s="547"/>
      <c r="X61" s="547"/>
      <c r="Y61" s="547"/>
      <c r="Z61" s="547"/>
    </row>
    <row r="62" spans="1:26" outlineLevel="1">
      <c r="A62" s="660" t="s">
        <v>878</v>
      </c>
      <c r="B62" s="898"/>
      <c r="C62" s="898"/>
      <c r="D62" s="898"/>
      <c r="E62" s="898"/>
      <c r="F62" s="561">
        <f>PYG!G39</f>
        <v>0</v>
      </c>
      <c r="G62" s="561">
        <f>PYG!H39</f>
        <v>0</v>
      </c>
      <c r="H62" s="561">
        <f>PYG!I39</f>
        <v>0</v>
      </c>
      <c r="I62" s="547"/>
      <c r="J62" s="547"/>
      <c r="K62" s="547"/>
      <c r="L62" s="547"/>
      <c r="M62" s="547"/>
      <c r="N62" s="547"/>
      <c r="O62" s="547"/>
      <c r="P62" s="547"/>
      <c r="Q62" s="547"/>
      <c r="R62" s="547"/>
      <c r="S62" s="547"/>
      <c r="T62" s="547"/>
      <c r="U62" s="547"/>
      <c r="V62" s="547"/>
      <c r="W62" s="547"/>
      <c r="X62" s="547"/>
      <c r="Y62" s="547"/>
      <c r="Z62" s="547"/>
    </row>
    <row r="63" spans="1:26" outlineLevel="1">
      <c r="A63" s="660" t="s">
        <v>879</v>
      </c>
      <c r="B63" s="898"/>
      <c r="C63" s="561">
        <f>Personal!E43</f>
        <v>0</v>
      </c>
      <c r="D63" s="561">
        <f>Personal!G43</f>
        <v>0</v>
      </c>
      <c r="E63" s="561">
        <f>Personal!I43</f>
        <v>0</v>
      </c>
      <c r="F63" s="561">
        <f>Personal!K43</f>
        <v>0</v>
      </c>
      <c r="G63" s="561">
        <f>Personal!M43</f>
        <v>0</v>
      </c>
      <c r="H63" s="561">
        <f>Personal!N43</f>
        <v>0</v>
      </c>
      <c r="I63" s="547"/>
      <c r="J63" s="547"/>
      <c r="K63" s="547"/>
      <c r="L63" s="547"/>
      <c r="M63" s="547"/>
      <c r="N63" s="547"/>
      <c r="O63" s="547"/>
      <c r="P63" s="547"/>
      <c r="Q63" s="547"/>
      <c r="R63" s="547"/>
      <c r="S63" s="547"/>
      <c r="T63" s="547"/>
      <c r="U63" s="547"/>
      <c r="V63" s="547"/>
      <c r="W63" s="547"/>
      <c r="X63" s="547"/>
      <c r="Y63" s="547"/>
      <c r="Z63" s="547"/>
    </row>
    <row r="64" spans="1:26" s="559" customFormat="1">
      <c r="A64" s="1084" t="s">
        <v>880</v>
      </c>
      <c r="B64" s="1085">
        <f t="shared" ref="B64:G64" si="15">B45+B51</f>
        <v>0</v>
      </c>
      <c r="C64" s="1085" t="e">
        <f t="shared" si="15"/>
        <v>#VALUE!</v>
      </c>
      <c r="D64" s="1085" t="e">
        <f t="shared" si="15"/>
        <v>#VALUE!</v>
      </c>
      <c r="E64" s="1085" t="e">
        <f t="shared" si="15"/>
        <v>#VALUE!</v>
      </c>
      <c r="F64" s="1085" t="e">
        <f t="shared" si="15"/>
        <v>#VALUE!</v>
      </c>
      <c r="G64" s="1085" t="e">
        <f t="shared" si="15"/>
        <v>#VALUE!</v>
      </c>
      <c r="H64" s="1085" t="e">
        <f>H45+H51</f>
        <v>#VALUE!</v>
      </c>
      <c r="I64" s="547"/>
      <c r="J64" s="547"/>
      <c r="K64" s="547"/>
      <c r="L64" s="547"/>
      <c r="M64" s="547"/>
      <c r="N64" s="547"/>
      <c r="O64" s="547"/>
      <c r="P64" s="547"/>
      <c r="Q64" s="547"/>
      <c r="R64" s="547"/>
      <c r="S64" s="547"/>
      <c r="T64" s="547"/>
      <c r="U64" s="547"/>
      <c r="V64" s="547"/>
      <c r="W64" s="547"/>
      <c r="X64" s="547"/>
      <c r="Y64" s="547"/>
      <c r="Z64" s="547"/>
    </row>
    <row r="65" spans="1:26">
      <c r="A65" s="1086" t="s">
        <v>1008</v>
      </c>
      <c r="B65" s="1089">
        <f>B43-B64</f>
        <v>0</v>
      </c>
      <c r="C65" s="1087" t="e">
        <f t="shared" ref="C65:H65" si="16">C43-C64</f>
        <v>#VALUE!</v>
      </c>
      <c r="D65" s="1089" t="e">
        <f t="shared" si="16"/>
        <v>#VALUE!</v>
      </c>
      <c r="E65" s="1087" t="e">
        <f t="shared" si="16"/>
        <v>#VALUE!</v>
      </c>
      <c r="F65" s="1089" t="e">
        <f t="shared" si="16"/>
        <v>#VALUE!</v>
      </c>
      <c r="G65" s="1087" t="e">
        <f t="shared" si="16"/>
        <v>#VALUE!</v>
      </c>
      <c r="H65" s="1089" t="e">
        <f t="shared" si="16"/>
        <v>#VALUE!</v>
      </c>
      <c r="I65" s="547"/>
      <c r="J65" s="547"/>
      <c r="K65" s="547"/>
      <c r="L65" s="547"/>
      <c r="M65" s="547"/>
      <c r="N65" s="547"/>
      <c r="O65" s="547"/>
      <c r="P65" s="547"/>
      <c r="Q65" s="547"/>
      <c r="R65" s="547"/>
      <c r="S65" s="547"/>
      <c r="T65" s="547"/>
      <c r="U65" s="547"/>
      <c r="V65" s="547"/>
      <c r="W65" s="547"/>
      <c r="X65" s="547"/>
      <c r="Y65" s="547"/>
      <c r="Z65" s="547"/>
    </row>
    <row r="66" spans="1:26">
      <c r="A66" s="1090" t="s">
        <v>1007</v>
      </c>
      <c r="B66" s="1091"/>
      <c r="C66" s="1092"/>
      <c r="D66" s="1093" t="e">
        <f>D65-C65</f>
        <v>#VALUE!</v>
      </c>
      <c r="E66" s="1092" t="e">
        <f>E65-D65</f>
        <v>#VALUE!</v>
      </c>
      <c r="F66" s="1093" t="e">
        <f>F65-E65</f>
        <v>#VALUE!</v>
      </c>
      <c r="G66" s="1092" t="e">
        <f>G65-F65</f>
        <v>#VALUE!</v>
      </c>
      <c r="H66" s="1093" t="e">
        <f>H65-G65</f>
        <v>#VALUE!</v>
      </c>
      <c r="I66" s="547"/>
      <c r="J66" s="547"/>
      <c r="K66" s="547"/>
      <c r="L66" s="547"/>
      <c r="M66" s="547"/>
      <c r="N66" s="547"/>
      <c r="O66" s="547"/>
      <c r="P66" s="547"/>
      <c r="Q66" s="547"/>
      <c r="R66" s="547"/>
      <c r="S66" s="547"/>
      <c r="T66" s="547"/>
      <c r="U66" s="547"/>
      <c r="V66" s="547"/>
      <c r="W66" s="547"/>
      <c r="X66" s="547"/>
      <c r="Y66" s="547"/>
      <c r="Z66" s="547"/>
    </row>
    <row r="67" spans="1:26">
      <c r="A67" s="280"/>
      <c r="B67" s="192"/>
      <c r="C67" s="1088"/>
      <c r="D67" s="1088"/>
      <c r="E67" s="1088"/>
      <c r="F67" s="1088"/>
      <c r="G67" s="1088"/>
      <c r="H67" s="1088"/>
      <c r="I67" s="547"/>
      <c r="J67" s="547"/>
      <c r="K67" s="547"/>
      <c r="L67" s="547"/>
      <c r="M67" s="547"/>
      <c r="N67" s="547"/>
      <c r="O67" s="547"/>
      <c r="P67" s="547"/>
      <c r="Q67" s="547"/>
      <c r="R67" s="547"/>
      <c r="S67" s="547"/>
      <c r="T67" s="547"/>
      <c r="U67" s="547"/>
      <c r="V67" s="547"/>
      <c r="W67" s="547"/>
      <c r="X67" s="547"/>
      <c r="Y67" s="547"/>
      <c r="Z67" s="547"/>
    </row>
    <row r="68" spans="1:26">
      <c r="A68" s="547"/>
      <c r="B68" s="192"/>
      <c r="C68" s="192"/>
      <c r="D68" s="192"/>
      <c r="E68" s="192"/>
      <c r="F68" s="192"/>
      <c r="G68" s="192"/>
      <c r="H68" s="192"/>
      <c r="I68" s="547"/>
      <c r="J68" s="547"/>
      <c r="K68" s="547"/>
      <c r="L68" s="547"/>
      <c r="M68" s="547"/>
      <c r="N68" s="547"/>
      <c r="O68" s="547"/>
      <c r="P68" s="547"/>
      <c r="Q68" s="547"/>
      <c r="R68" s="547"/>
      <c r="S68" s="547"/>
      <c r="T68" s="547"/>
      <c r="U68" s="547"/>
      <c r="V68" s="547"/>
      <c r="W68" s="547"/>
      <c r="X68" s="547"/>
      <c r="Y68" s="547"/>
      <c r="Z68" s="547"/>
    </row>
    <row r="69" spans="1:26">
      <c r="A69" s="547"/>
      <c r="B69" s="192"/>
      <c r="C69" s="192"/>
      <c r="D69" s="192"/>
      <c r="E69" s="192"/>
      <c r="F69" s="192"/>
      <c r="G69" s="192"/>
      <c r="H69" s="192"/>
      <c r="I69" s="547"/>
      <c r="J69" s="547"/>
      <c r="K69" s="547"/>
      <c r="L69" s="547"/>
      <c r="M69" s="547"/>
      <c r="N69" s="547"/>
      <c r="O69" s="547"/>
      <c r="P69" s="547"/>
      <c r="Q69" s="547"/>
      <c r="R69" s="547"/>
      <c r="S69" s="547"/>
      <c r="T69" s="547"/>
      <c r="U69" s="547"/>
      <c r="V69" s="547"/>
      <c r="W69" s="547"/>
      <c r="X69" s="547"/>
      <c r="Y69" s="547"/>
      <c r="Z69" s="547"/>
    </row>
    <row r="70" spans="1:26">
      <c r="A70" s="547"/>
      <c r="B70" s="547"/>
      <c r="C70" s="547"/>
      <c r="D70" s="547"/>
      <c r="E70" s="547"/>
      <c r="F70" s="547"/>
      <c r="G70" s="547"/>
      <c r="H70" s="547"/>
      <c r="I70" s="547"/>
      <c r="J70" s="547"/>
      <c r="K70" s="547"/>
      <c r="L70" s="547"/>
      <c r="M70" s="547"/>
      <c r="N70" s="547"/>
      <c r="O70" s="547"/>
      <c r="P70" s="547"/>
      <c r="Q70" s="547"/>
      <c r="R70" s="547"/>
      <c r="S70" s="547"/>
      <c r="T70" s="547"/>
      <c r="U70" s="547"/>
      <c r="V70" s="547"/>
      <c r="W70" s="547"/>
      <c r="X70" s="547"/>
      <c r="Y70" s="547"/>
      <c r="Z70" s="547"/>
    </row>
    <row r="71" spans="1:26">
      <c r="A71" s="547"/>
      <c r="B71" s="547"/>
      <c r="C71" s="547"/>
      <c r="D71" s="547"/>
      <c r="E71" s="547"/>
      <c r="F71" s="547"/>
      <c r="G71" s="547"/>
      <c r="H71" s="547"/>
      <c r="I71" s="547"/>
      <c r="J71" s="547"/>
      <c r="K71" s="547"/>
      <c r="L71" s="547"/>
      <c r="M71" s="547"/>
      <c r="N71" s="547"/>
      <c r="O71" s="547"/>
      <c r="P71" s="547"/>
      <c r="Q71" s="547"/>
      <c r="R71" s="547"/>
      <c r="S71" s="547"/>
      <c r="T71" s="547"/>
      <c r="U71" s="547"/>
      <c r="V71" s="547"/>
      <c r="W71" s="547"/>
      <c r="X71" s="547"/>
      <c r="Y71" s="547"/>
      <c r="Z71" s="547"/>
    </row>
    <row r="72" spans="1:26">
      <c r="A72" s="566"/>
      <c r="B72" s="547"/>
      <c r="C72" s="547"/>
      <c r="D72" s="547"/>
      <c r="E72" s="547"/>
      <c r="F72" s="571"/>
      <c r="G72" s="571"/>
      <c r="H72" s="571"/>
      <c r="I72" s="547"/>
      <c r="J72" s="547"/>
      <c r="K72" s="547"/>
      <c r="L72" s="547"/>
      <c r="M72" s="547"/>
      <c r="N72" s="547"/>
      <c r="O72" s="547"/>
      <c r="P72" s="547"/>
      <c r="Q72" s="547"/>
      <c r="R72" s="547"/>
      <c r="S72" s="547"/>
      <c r="T72" s="547"/>
      <c r="U72" s="547"/>
      <c r="V72" s="547"/>
      <c r="W72" s="547"/>
      <c r="X72" s="547"/>
      <c r="Y72" s="547"/>
      <c r="Z72" s="547"/>
    </row>
    <row r="73" spans="1:26">
      <c r="A73" s="547"/>
      <c r="B73" s="547"/>
      <c r="C73" s="547"/>
      <c r="D73" s="547"/>
      <c r="E73" s="547"/>
      <c r="F73" s="213"/>
      <c r="G73" s="213"/>
      <c r="H73" s="213"/>
      <c r="I73" s="547"/>
      <c r="J73" s="547"/>
      <c r="K73" s="547"/>
      <c r="L73" s="547"/>
      <c r="M73" s="547"/>
      <c r="N73" s="547"/>
      <c r="O73" s="547"/>
      <c r="P73" s="547"/>
      <c r="Q73" s="547"/>
      <c r="R73" s="547"/>
      <c r="S73" s="547"/>
      <c r="T73" s="547"/>
      <c r="U73" s="547"/>
      <c r="V73" s="547"/>
      <c r="W73" s="547"/>
      <c r="X73" s="547"/>
      <c r="Y73" s="547"/>
      <c r="Z73" s="547"/>
    </row>
    <row r="74" spans="1:26">
      <c r="A74" s="547"/>
      <c r="B74" s="547"/>
      <c r="C74" s="547"/>
      <c r="D74" s="547"/>
      <c r="E74" s="547"/>
      <c r="F74" s="213"/>
      <c r="G74" s="213"/>
      <c r="H74" s="213"/>
      <c r="I74" s="547"/>
      <c r="J74" s="547"/>
      <c r="K74" s="547"/>
      <c r="L74" s="547"/>
      <c r="M74" s="547"/>
      <c r="N74" s="547"/>
      <c r="O74" s="547"/>
      <c r="P74" s="547"/>
      <c r="Q74" s="547"/>
      <c r="R74" s="547"/>
      <c r="S74" s="547"/>
      <c r="T74" s="547"/>
      <c r="U74" s="547"/>
      <c r="V74" s="547"/>
      <c r="W74" s="547"/>
      <c r="X74" s="547"/>
      <c r="Y74" s="547"/>
      <c r="Z74" s="547"/>
    </row>
    <row r="75" spans="1:26">
      <c r="A75" s="547"/>
      <c r="B75" s="547"/>
      <c r="C75" s="547"/>
      <c r="D75" s="547"/>
      <c r="E75" s="547"/>
      <c r="F75" s="547"/>
      <c r="G75" s="547"/>
      <c r="H75" s="547"/>
      <c r="I75" s="547"/>
      <c r="J75" s="547"/>
      <c r="K75" s="547"/>
      <c r="L75" s="547"/>
      <c r="M75" s="547"/>
      <c r="N75" s="547"/>
      <c r="O75" s="547"/>
      <c r="P75" s="547"/>
      <c r="Q75" s="547"/>
      <c r="R75" s="547"/>
      <c r="S75" s="547"/>
      <c r="T75" s="547"/>
      <c r="U75" s="547"/>
      <c r="V75" s="547"/>
      <c r="W75" s="547"/>
      <c r="X75" s="547"/>
      <c r="Y75" s="547"/>
      <c r="Z75" s="547"/>
    </row>
    <row r="76" spans="1:26">
      <c r="A76" s="547"/>
      <c r="B76" s="547"/>
      <c r="C76" s="547"/>
      <c r="D76" s="547"/>
      <c r="E76" s="547"/>
      <c r="F76" s="547"/>
      <c r="G76" s="547"/>
      <c r="H76" s="547"/>
      <c r="I76" s="547"/>
      <c r="J76" s="547"/>
      <c r="K76" s="547"/>
      <c r="L76" s="547"/>
      <c r="M76" s="547"/>
      <c r="N76" s="547"/>
      <c r="O76" s="547"/>
      <c r="P76" s="547"/>
      <c r="Q76" s="547"/>
      <c r="R76" s="547"/>
      <c r="S76" s="547"/>
      <c r="T76" s="547"/>
      <c r="U76" s="547"/>
      <c r="V76" s="547"/>
      <c r="W76" s="547"/>
      <c r="X76" s="547"/>
      <c r="Y76" s="547"/>
      <c r="Z76" s="547"/>
    </row>
    <row r="77" spans="1:26">
      <c r="A77" s="547"/>
      <c r="B77" s="547"/>
      <c r="C77" s="547"/>
      <c r="D77" s="547"/>
      <c r="E77" s="547"/>
      <c r="F77" s="547"/>
      <c r="G77" s="547"/>
      <c r="H77" s="547"/>
      <c r="I77" s="547"/>
      <c r="J77" s="547"/>
      <c r="K77" s="547"/>
      <c r="L77" s="547"/>
      <c r="M77" s="547"/>
      <c r="N77" s="547"/>
      <c r="O77" s="547"/>
      <c r="P77" s="547"/>
      <c r="Q77" s="547"/>
      <c r="R77" s="547"/>
      <c r="S77" s="547"/>
      <c r="T77" s="547"/>
      <c r="U77" s="547"/>
      <c r="V77" s="547"/>
      <c r="W77" s="547"/>
      <c r="X77" s="547"/>
      <c r="Y77" s="547"/>
      <c r="Z77" s="547"/>
    </row>
    <row r="78" spans="1:26">
      <c r="A78" s="547"/>
      <c r="B78" s="547"/>
      <c r="C78" s="547"/>
      <c r="D78" s="547"/>
      <c r="E78" s="547"/>
      <c r="F78" s="547"/>
      <c r="G78" s="547"/>
      <c r="H78" s="547"/>
      <c r="I78" s="547"/>
      <c r="J78" s="547"/>
      <c r="K78" s="547"/>
      <c r="L78" s="547"/>
      <c r="M78" s="547"/>
      <c r="N78" s="547"/>
      <c r="O78" s="547"/>
      <c r="P78" s="547"/>
      <c r="Q78" s="547"/>
      <c r="R78" s="547"/>
      <c r="S78" s="547"/>
      <c r="T78" s="547"/>
      <c r="U78" s="547"/>
      <c r="V78" s="547"/>
      <c r="W78" s="547"/>
      <c r="X78" s="547"/>
      <c r="Y78" s="547"/>
      <c r="Z78" s="547"/>
    </row>
    <row r="79" spans="1:26">
      <c r="A79" s="547"/>
      <c r="B79" s="547"/>
      <c r="C79" s="547"/>
      <c r="D79" s="547"/>
      <c r="E79" s="547"/>
      <c r="F79" s="547"/>
      <c r="G79" s="547"/>
      <c r="H79" s="547"/>
      <c r="I79" s="547"/>
      <c r="J79" s="547"/>
      <c r="K79" s="547"/>
      <c r="L79" s="547"/>
      <c r="M79" s="547"/>
      <c r="N79" s="547"/>
      <c r="O79" s="547"/>
      <c r="P79" s="547"/>
      <c r="Q79" s="547"/>
      <c r="R79" s="547"/>
      <c r="S79" s="547"/>
      <c r="T79" s="547"/>
      <c r="U79" s="547"/>
      <c r="V79" s="547"/>
      <c r="W79" s="547"/>
      <c r="X79" s="547"/>
      <c r="Y79" s="547"/>
      <c r="Z79" s="547"/>
    </row>
    <row r="80" spans="1:26">
      <c r="A80" s="547"/>
      <c r="B80" s="547"/>
      <c r="C80" s="547"/>
      <c r="D80" s="547"/>
      <c r="E80" s="547"/>
      <c r="F80" s="547"/>
      <c r="G80" s="547"/>
      <c r="H80" s="547"/>
      <c r="I80" s="547"/>
      <c r="J80" s="547"/>
      <c r="K80" s="547"/>
      <c r="L80" s="547"/>
      <c r="M80" s="547"/>
      <c r="N80" s="547"/>
      <c r="O80" s="547"/>
      <c r="P80" s="547"/>
      <c r="Q80" s="547"/>
      <c r="R80" s="547"/>
      <c r="S80" s="547"/>
      <c r="T80" s="547"/>
      <c r="U80" s="547"/>
      <c r="V80" s="547"/>
      <c r="W80" s="547"/>
      <c r="X80" s="547"/>
      <c r="Y80" s="547"/>
      <c r="Z80" s="547"/>
    </row>
    <row r="81" spans="1:26">
      <c r="A81" s="547"/>
      <c r="B81" s="547"/>
      <c r="C81" s="547"/>
      <c r="D81" s="547"/>
      <c r="E81" s="547"/>
      <c r="F81" s="547"/>
      <c r="G81" s="547"/>
      <c r="H81" s="547"/>
      <c r="I81" s="547"/>
      <c r="J81" s="547"/>
      <c r="K81" s="547"/>
      <c r="L81" s="547"/>
      <c r="M81" s="547"/>
      <c r="N81" s="547"/>
      <c r="O81" s="547"/>
      <c r="P81" s="547"/>
      <c r="Q81" s="547"/>
      <c r="R81" s="547"/>
      <c r="S81" s="547"/>
      <c r="T81" s="547"/>
      <c r="U81" s="547"/>
      <c r="V81" s="547"/>
      <c r="W81" s="547"/>
      <c r="X81" s="547"/>
      <c r="Y81" s="547"/>
      <c r="Z81" s="547"/>
    </row>
    <row r="82" spans="1:26">
      <c r="A82" s="547"/>
      <c r="B82" s="547"/>
      <c r="C82" s="547"/>
      <c r="D82" s="547"/>
      <c r="E82" s="547"/>
      <c r="F82" s="547"/>
      <c r="G82" s="547"/>
      <c r="H82" s="547"/>
      <c r="I82" s="547"/>
      <c r="J82" s="547"/>
      <c r="K82" s="547"/>
      <c r="L82" s="547"/>
      <c r="M82" s="547"/>
      <c r="N82" s="547"/>
      <c r="O82" s="547"/>
      <c r="P82" s="547"/>
      <c r="Q82" s="547"/>
      <c r="R82" s="547"/>
      <c r="S82" s="547"/>
      <c r="T82" s="547"/>
      <c r="U82" s="547"/>
      <c r="V82" s="547"/>
      <c r="W82" s="547"/>
      <c r="X82" s="547"/>
      <c r="Y82" s="547"/>
      <c r="Z82" s="547"/>
    </row>
    <row r="83" spans="1:26">
      <c r="A83" s="547"/>
      <c r="B83" s="547"/>
      <c r="C83" s="547"/>
      <c r="D83" s="547"/>
      <c r="E83" s="547"/>
      <c r="F83" s="547"/>
      <c r="G83" s="547"/>
      <c r="H83" s="547"/>
      <c r="I83" s="547"/>
      <c r="J83" s="547"/>
      <c r="K83" s="547"/>
      <c r="L83" s="547"/>
      <c r="M83" s="547"/>
      <c r="N83" s="547"/>
      <c r="O83" s="547"/>
      <c r="P83" s="547"/>
      <c r="Q83" s="547"/>
      <c r="R83" s="547"/>
      <c r="S83" s="547"/>
      <c r="T83" s="547"/>
      <c r="U83" s="547"/>
      <c r="V83" s="547"/>
      <c r="W83" s="547"/>
      <c r="X83" s="547"/>
      <c r="Y83" s="547"/>
      <c r="Z83" s="547"/>
    </row>
    <row r="84" spans="1:26">
      <c r="A84" s="547"/>
      <c r="B84" s="547"/>
      <c r="C84" s="547"/>
      <c r="D84" s="547"/>
      <c r="E84" s="547"/>
      <c r="F84" s="547"/>
      <c r="G84" s="547"/>
      <c r="H84" s="547"/>
      <c r="I84" s="547"/>
      <c r="J84" s="547"/>
      <c r="K84" s="547"/>
      <c r="L84" s="547"/>
      <c r="M84" s="547"/>
      <c r="N84" s="547"/>
      <c r="O84" s="547"/>
      <c r="P84" s="547"/>
      <c r="Q84" s="547"/>
      <c r="R84" s="547"/>
      <c r="S84" s="547"/>
      <c r="T84" s="547"/>
      <c r="U84" s="547"/>
      <c r="V84" s="547"/>
      <c r="W84" s="547"/>
      <c r="X84" s="547"/>
      <c r="Y84" s="547"/>
      <c r="Z84" s="547"/>
    </row>
    <row r="85" spans="1:26">
      <c r="A85" s="547"/>
      <c r="B85" s="547"/>
      <c r="C85" s="547"/>
      <c r="D85" s="547"/>
      <c r="E85" s="547"/>
      <c r="F85" s="547"/>
      <c r="G85" s="547"/>
      <c r="H85" s="547"/>
      <c r="I85" s="547"/>
      <c r="J85" s="547"/>
      <c r="K85" s="547"/>
      <c r="L85" s="547"/>
      <c r="M85" s="547"/>
      <c r="N85" s="547"/>
      <c r="O85" s="547"/>
      <c r="P85" s="547"/>
      <c r="Q85" s="547"/>
      <c r="R85" s="547"/>
      <c r="S85" s="547"/>
      <c r="T85" s="547"/>
      <c r="U85" s="547"/>
      <c r="V85" s="547"/>
      <c r="W85" s="547"/>
      <c r="X85" s="547"/>
      <c r="Y85" s="547"/>
      <c r="Z85" s="547"/>
    </row>
    <row r="86" spans="1:26">
      <c r="A86" s="547"/>
      <c r="B86" s="547"/>
      <c r="C86" s="547"/>
      <c r="D86" s="547"/>
      <c r="E86" s="547"/>
      <c r="F86" s="547"/>
      <c r="G86" s="547"/>
      <c r="H86" s="547"/>
      <c r="I86" s="547"/>
      <c r="J86" s="547"/>
      <c r="K86" s="547"/>
      <c r="L86" s="547"/>
      <c r="M86" s="547"/>
      <c r="N86" s="547"/>
      <c r="O86" s="547"/>
      <c r="P86" s="547"/>
      <c r="Q86" s="547"/>
      <c r="R86" s="547"/>
      <c r="S86" s="547"/>
      <c r="T86" s="547"/>
      <c r="U86" s="547"/>
      <c r="V86" s="547"/>
      <c r="W86" s="547"/>
      <c r="X86" s="547"/>
      <c r="Y86" s="547"/>
      <c r="Z86" s="547"/>
    </row>
    <row r="87" spans="1:26">
      <c r="A87" s="547"/>
      <c r="B87" s="547"/>
      <c r="C87" s="547"/>
      <c r="D87" s="547"/>
      <c r="E87" s="547"/>
      <c r="F87" s="547"/>
      <c r="G87" s="547"/>
      <c r="H87" s="547"/>
      <c r="I87" s="547"/>
      <c r="J87" s="547"/>
      <c r="K87" s="547"/>
      <c r="L87" s="547"/>
      <c r="M87" s="547"/>
      <c r="N87" s="547"/>
      <c r="O87" s="547"/>
      <c r="P87" s="547"/>
      <c r="Q87" s="547"/>
      <c r="R87" s="547"/>
      <c r="S87" s="547"/>
      <c r="T87" s="547"/>
      <c r="U87" s="547"/>
      <c r="V87" s="547"/>
      <c r="W87" s="547"/>
      <c r="X87" s="547"/>
      <c r="Y87" s="547"/>
      <c r="Z87" s="547"/>
    </row>
    <row r="88" spans="1:26">
      <c r="A88" s="547"/>
      <c r="B88" s="547"/>
      <c r="C88" s="547"/>
      <c r="D88" s="547"/>
      <c r="E88" s="547"/>
      <c r="F88" s="547"/>
      <c r="G88" s="547"/>
      <c r="H88" s="547"/>
      <c r="I88" s="547"/>
      <c r="J88" s="547"/>
      <c r="K88" s="547"/>
      <c r="L88" s="547"/>
      <c r="M88" s="547"/>
      <c r="N88" s="547"/>
      <c r="O88" s="547"/>
      <c r="P88" s="547"/>
      <c r="Q88" s="547"/>
      <c r="R88" s="547"/>
      <c r="S88" s="547"/>
      <c r="T88" s="547"/>
      <c r="U88" s="547"/>
      <c r="V88" s="547"/>
      <c r="W88" s="547"/>
      <c r="X88" s="547"/>
      <c r="Y88" s="547"/>
      <c r="Z88" s="547"/>
    </row>
    <row r="89" spans="1:26">
      <c r="A89" s="547"/>
      <c r="B89" s="547"/>
      <c r="C89" s="547"/>
      <c r="D89" s="547"/>
      <c r="E89" s="547"/>
      <c r="F89" s="547"/>
      <c r="G89" s="547"/>
      <c r="H89" s="547"/>
      <c r="I89" s="547"/>
      <c r="J89" s="547"/>
      <c r="K89" s="547"/>
      <c r="L89" s="547"/>
      <c r="M89" s="547"/>
      <c r="N89" s="547"/>
      <c r="O89" s="547"/>
      <c r="P89" s="547"/>
      <c r="Q89" s="547"/>
      <c r="R89" s="547"/>
      <c r="S89" s="547"/>
      <c r="T89" s="547"/>
      <c r="U89" s="547"/>
      <c r="V89" s="547"/>
      <c r="W89" s="547"/>
      <c r="X89" s="547"/>
      <c r="Y89" s="547"/>
      <c r="Z89" s="547"/>
    </row>
    <row r="90" spans="1:26">
      <c r="A90" s="547"/>
      <c r="B90" s="547"/>
      <c r="C90" s="547"/>
      <c r="D90" s="547"/>
      <c r="E90" s="547"/>
      <c r="F90" s="547"/>
      <c r="G90" s="547"/>
      <c r="H90" s="547"/>
      <c r="I90" s="547"/>
      <c r="J90" s="547"/>
      <c r="K90" s="547"/>
      <c r="L90" s="547"/>
      <c r="M90" s="547"/>
      <c r="N90" s="547"/>
      <c r="O90" s="547"/>
      <c r="P90" s="547"/>
      <c r="Q90" s="547"/>
      <c r="R90" s="547"/>
      <c r="S90" s="547"/>
      <c r="T90" s="547"/>
      <c r="U90" s="547"/>
      <c r="V90" s="547"/>
      <c r="W90" s="547"/>
      <c r="X90" s="547"/>
      <c r="Y90" s="547"/>
      <c r="Z90" s="547"/>
    </row>
    <row r="91" spans="1:26">
      <c r="A91" s="547"/>
      <c r="B91" s="547"/>
      <c r="C91" s="547"/>
      <c r="D91" s="547"/>
      <c r="E91" s="547"/>
      <c r="F91" s="547"/>
      <c r="G91" s="547"/>
      <c r="H91" s="547"/>
      <c r="I91" s="547"/>
      <c r="J91" s="547"/>
      <c r="K91" s="547"/>
      <c r="L91" s="547"/>
      <c r="M91" s="547"/>
      <c r="N91" s="547"/>
      <c r="O91" s="547"/>
      <c r="P91" s="547"/>
      <c r="Q91" s="547"/>
      <c r="R91" s="547"/>
      <c r="S91" s="547"/>
      <c r="T91" s="547"/>
      <c r="U91" s="547"/>
      <c r="V91" s="547"/>
      <c r="W91" s="547"/>
      <c r="X91" s="547"/>
      <c r="Y91" s="547"/>
      <c r="Z91" s="547"/>
    </row>
    <row r="92" spans="1:26">
      <c r="A92" s="547"/>
      <c r="B92" s="547"/>
      <c r="C92" s="547"/>
      <c r="D92" s="547"/>
      <c r="E92" s="547"/>
      <c r="F92" s="547"/>
      <c r="G92" s="547"/>
      <c r="H92" s="547"/>
      <c r="I92" s="547"/>
      <c r="J92" s="547"/>
      <c r="K92" s="547"/>
      <c r="L92" s="547"/>
      <c r="M92" s="547"/>
      <c r="N92" s="547"/>
      <c r="O92" s="547"/>
      <c r="P92" s="547"/>
      <c r="Q92" s="547"/>
      <c r="R92" s="547"/>
      <c r="S92" s="547"/>
      <c r="T92" s="547"/>
      <c r="U92" s="547"/>
      <c r="V92" s="547"/>
      <c r="W92" s="547"/>
      <c r="X92" s="547"/>
      <c r="Y92" s="547"/>
      <c r="Z92" s="547"/>
    </row>
    <row r="93" spans="1:26">
      <c r="A93" s="547"/>
      <c r="B93" s="547"/>
      <c r="C93" s="547"/>
      <c r="D93" s="547"/>
      <c r="E93" s="547"/>
      <c r="F93" s="547"/>
      <c r="G93" s="547"/>
      <c r="H93" s="547"/>
      <c r="I93" s="547"/>
      <c r="J93" s="547"/>
      <c r="K93" s="547"/>
      <c r="L93" s="547"/>
      <c r="M93" s="547"/>
      <c r="N93" s="547"/>
      <c r="O93" s="547"/>
      <c r="P93" s="547"/>
      <c r="Q93" s="547"/>
      <c r="R93" s="547"/>
      <c r="S93" s="547"/>
      <c r="T93" s="547"/>
      <c r="U93" s="547"/>
      <c r="V93" s="547"/>
      <c r="W93" s="547"/>
      <c r="X93" s="547"/>
      <c r="Y93" s="547"/>
      <c r="Z93" s="547"/>
    </row>
    <row r="94" spans="1:26">
      <c r="A94" s="547"/>
      <c r="B94" s="547"/>
      <c r="C94" s="547"/>
      <c r="D94" s="547"/>
      <c r="E94" s="547"/>
      <c r="F94" s="547"/>
      <c r="G94" s="547"/>
      <c r="H94" s="547"/>
      <c r="I94" s="547"/>
      <c r="J94" s="547"/>
      <c r="K94" s="547"/>
      <c r="L94" s="547"/>
      <c r="M94" s="547"/>
      <c r="N94" s="547"/>
      <c r="O94" s="547"/>
      <c r="P94" s="547"/>
      <c r="Q94" s="547"/>
      <c r="R94" s="547"/>
      <c r="S94" s="547"/>
      <c r="T94" s="547"/>
      <c r="U94" s="547"/>
      <c r="V94" s="547"/>
      <c r="W94" s="547"/>
      <c r="X94" s="547"/>
      <c r="Y94" s="547"/>
      <c r="Z94" s="547"/>
    </row>
    <row r="95" spans="1:26">
      <c r="A95" s="547"/>
      <c r="B95" s="547"/>
      <c r="C95" s="547"/>
      <c r="D95" s="547"/>
      <c r="E95" s="547"/>
      <c r="F95" s="547"/>
      <c r="G95" s="547"/>
      <c r="H95" s="547"/>
      <c r="I95" s="547"/>
      <c r="J95" s="547"/>
      <c r="K95" s="547"/>
      <c r="L95" s="547"/>
      <c r="M95" s="547"/>
      <c r="N95" s="547"/>
      <c r="O95" s="547"/>
      <c r="P95" s="547"/>
      <c r="Q95" s="547"/>
      <c r="R95" s="547"/>
      <c r="S95" s="547"/>
      <c r="T95" s="547"/>
      <c r="U95" s="547"/>
      <c r="V95" s="547"/>
      <c r="W95" s="547"/>
      <c r="X95" s="547"/>
      <c r="Y95" s="547"/>
      <c r="Z95" s="547"/>
    </row>
    <row r="96" spans="1:26">
      <c r="A96" s="547"/>
      <c r="B96" s="547"/>
      <c r="C96" s="547"/>
      <c r="D96" s="547"/>
      <c r="E96" s="547"/>
      <c r="F96" s="547"/>
      <c r="G96" s="547"/>
      <c r="H96" s="547"/>
      <c r="I96" s="547"/>
      <c r="J96" s="547"/>
      <c r="K96" s="547"/>
      <c r="L96" s="547"/>
      <c r="M96" s="547"/>
      <c r="N96" s="547"/>
      <c r="O96" s="547"/>
      <c r="P96" s="547"/>
      <c r="Q96" s="547"/>
      <c r="R96" s="547"/>
      <c r="S96" s="547"/>
      <c r="T96" s="547"/>
      <c r="U96" s="547"/>
      <c r="V96" s="547"/>
      <c r="W96" s="547"/>
      <c r="X96" s="547"/>
      <c r="Y96" s="547"/>
      <c r="Z96" s="547"/>
    </row>
    <row r="97" spans="1:26">
      <c r="A97" s="547"/>
      <c r="B97" s="547"/>
      <c r="C97" s="547"/>
      <c r="D97" s="547"/>
      <c r="E97" s="547"/>
      <c r="F97" s="547"/>
      <c r="G97" s="547"/>
      <c r="H97" s="547"/>
      <c r="I97" s="547"/>
      <c r="J97" s="547"/>
      <c r="K97" s="547"/>
      <c r="L97" s="547"/>
      <c r="M97" s="547"/>
      <c r="N97" s="547"/>
      <c r="O97" s="547"/>
      <c r="P97" s="547"/>
      <c r="Q97" s="547"/>
      <c r="R97" s="547"/>
      <c r="S97" s="547"/>
      <c r="T97" s="547"/>
      <c r="U97" s="547"/>
      <c r="V97" s="547"/>
      <c r="W97" s="547"/>
      <c r="X97" s="547"/>
      <c r="Y97" s="547"/>
      <c r="Z97" s="547"/>
    </row>
    <row r="98" spans="1:26">
      <c r="A98" s="547"/>
      <c r="B98" s="547"/>
      <c r="C98" s="547"/>
      <c r="D98" s="547"/>
      <c r="E98" s="547"/>
      <c r="F98" s="547"/>
      <c r="G98" s="547"/>
      <c r="H98" s="547"/>
      <c r="I98" s="547"/>
      <c r="J98" s="547"/>
      <c r="K98" s="547"/>
      <c r="L98" s="547"/>
      <c r="M98" s="547"/>
      <c r="N98" s="547"/>
      <c r="O98" s="547"/>
      <c r="P98" s="547"/>
      <c r="Q98" s="547"/>
      <c r="R98" s="547"/>
      <c r="S98" s="547"/>
      <c r="T98" s="547"/>
      <c r="U98" s="547"/>
      <c r="V98" s="547"/>
      <c r="W98" s="547"/>
      <c r="X98" s="547"/>
      <c r="Y98" s="547"/>
      <c r="Z98" s="547"/>
    </row>
    <row r="99" spans="1:26">
      <c r="A99" s="547"/>
      <c r="B99" s="547"/>
      <c r="C99" s="547"/>
      <c r="D99" s="547"/>
      <c r="E99" s="547"/>
      <c r="F99" s="547"/>
      <c r="G99" s="547"/>
      <c r="H99" s="547"/>
      <c r="I99" s="547"/>
      <c r="J99" s="547"/>
      <c r="K99" s="547"/>
      <c r="L99" s="547"/>
      <c r="M99" s="547"/>
      <c r="N99" s="547"/>
      <c r="O99" s="547"/>
      <c r="P99" s="547"/>
      <c r="Q99" s="547"/>
      <c r="R99" s="547"/>
      <c r="S99" s="547"/>
      <c r="T99" s="547"/>
      <c r="U99" s="547"/>
      <c r="V99" s="547"/>
      <c r="W99" s="547"/>
      <c r="X99" s="547"/>
      <c r="Y99" s="547"/>
      <c r="Z99" s="547"/>
    </row>
    <row r="100" spans="1:26">
      <c r="A100" s="547"/>
      <c r="B100" s="547"/>
      <c r="C100" s="547"/>
      <c r="D100" s="547"/>
      <c r="E100" s="547"/>
      <c r="F100" s="547"/>
      <c r="G100" s="547"/>
      <c r="H100" s="547"/>
      <c r="I100" s="547"/>
      <c r="J100" s="547"/>
      <c r="K100" s="547"/>
      <c r="L100" s="547"/>
      <c r="M100" s="547"/>
      <c r="N100" s="547"/>
      <c r="O100" s="547"/>
      <c r="P100" s="547"/>
      <c r="Q100" s="547"/>
      <c r="R100" s="547"/>
      <c r="S100" s="547"/>
      <c r="T100" s="547"/>
      <c r="U100" s="547"/>
      <c r="V100" s="547"/>
      <c r="W100" s="547"/>
      <c r="X100" s="547"/>
      <c r="Y100" s="547"/>
      <c r="Z100" s="547"/>
    </row>
    <row r="101" spans="1:26">
      <c r="A101" s="547"/>
      <c r="B101" s="547"/>
      <c r="C101" s="547"/>
      <c r="D101" s="547"/>
      <c r="E101" s="547"/>
      <c r="F101" s="547"/>
      <c r="G101" s="547"/>
      <c r="H101" s="547"/>
      <c r="I101" s="547"/>
      <c r="J101" s="547"/>
      <c r="K101" s="547"/>
      <c r="L101" s="547"/>
      <c r="M101" s="547"/>
      <c r="N101" s="547"/>
      <c r="O101" s="547"/>
      <c r="P101" s="547"/>
      <c r="Q101" s="547"/>
      <c r="R101" s="547"/>
      <c r="S101" s="547"/>
      <c r="T101" s="547"/>
      <c r="U101" s="547"/>
      <c r="V101" s="547"/>
      <c r="W101" s="547"/>
      <c r="X101" s="547"/>
      <c r="Y101" s="547"/>
      <c r="Z101" s="547"/>
    </row>
    <row r="102" spans="1:26">
      <c r="A102" s="547"/>
      <c r="B102" s="547"/>
      <c r="C102" s="547"/>
      <c r="D102" s="547"/>
      <c r="E102" s="547"/>
      <c r="F102" s="547"/>
      <c r="G102" s="547"/>
      <c r="H102" s="547"/>
      <c r="I102" s="547"/>
      <c r="J102" s="547"/>
      <c r="K102" s="547"/>
      <c r="L102" s="547"/>
      <c r="M102" s="547"/>
      <c r="N102" s="547"/>
      <c r="O102" s="547"/>
      <c r="P102" s="547"/>
      <c r="Q102" s="547"/>
      <c r="R102" s="547"/>
      <c r="S102" s="547"/>
      <c r="T102" s="547"/>
      <c r="U102" s="547"/>
      <c r="V102" s="547"/>
      <c r="W102" s="547"/>
      <c r="X102" s="547"/>
      <c r="Y102" s="547"/>
      <c r="Z102" s="547"/>
    </row>
    <row r="103" spans="1:26">
      <c r="A103" s="547"/>
      <c r="B103" s="547"/>
      <c r="C103" s="547"/>
      <c r="D103" s="547"/>
      <c r="E103" s="547"/>
      <c r="F103" s="547"/>
      <c r="G103" s="547"/>
      <c r="H103" s="547"/>
      <c r="I103" s="547"/>
      <c r="J103" s="547"/>
      <c r="K103" s="547"/>
      <c r="L103" s="547"/>
      <c r="M103" s="547"/>
      <c r="N103" s="547"/>
      <c r="O103" s="547"/>
      <c r="P103" s="547"/>
      <c r="Q103" s="547"/>
      <c r="R103" s="547"/>
      <c r="S103" s="547"/>
      <c r="T103" s="547"/>
      <c r="U103" s="547"/>
      <c r="V103" s="547"/>
      <c r="W103" s="547"/>
      <c r="X103" s="547"/>
      <c r="Y103" s="547"/>
      <c r="Z103" s="547"/>
    </row>
    <row r="104" spans="1:26">
      <c r="A104" s="547"/>
      <c r="B104" s="547"/>
      <c r="C104" s="547"/>
      <c r="D104" s="547"/>
      <c r="E104" s="547"/>
      <c r="F104" s="547"/>
      <c r="G104" s="547"/>
      <c r="H104" s="547"/>
      <c r="I104" s="547"/>
      <c r="J104" s="547"/>
      <c r="K104" s="547"/>
      <c r="L104" s="547"/>
      <c r="M104" s="547"/>
      <c r="N104" s="547"/>
      <c r="O104" s="547"/>
      <c r="P104" s="547"/>
      <c r="Q104" s="547"/>
      <c r="R104" s="547"/>
      <c r="S104" s="547"/>
      <c r="T104" s="547"/>
      <c r="U104" s="547"/>
      <c r="V104" s="547"/>
      <c r="W104" s="547"/>
      <c r="X104" s="547"/>
      <c r="Y104" s="547"/>
      <c r="Z104" s="547"/>
    </row>
    <row r="105" spans="1:26">
      <c r="A105" s="547"/>
      <c r="B105" s="547"/>
      <c r="C105" s="547"/>
      <c r="D105" s="547"/>
      <c r="E105" s="547"/>
      <c r="F105" s="547"/>
      <c r="G105" s="547"/>
      <c r="H105" s="547"/>
      <c r="I105" s="547"/>
      <c r="J105" s="547"/>
      <c r="K105" s="547"/>
      <c r="L105" s="547"/>
      <c r="M105" s="547"/>
      <c r="N105" s="547"/>
      <c r="O105" s="547"/>
      <c r="P105" s="547"/>
      <c r="Q105" s="547"/>
      <c r="R105" s="547"/>
      <c r="S105" s="547"/>
      <c r="T105" s="547"/>
      <c r="U105" s="547"/>
      <c r="V105" s="547"/>
      <c r="W105" s="547"/>
      <c r="X105" s="547"/>
      <c r="Y105" s="547"/>
      <c r="Z105" s="547"/>
    </row>
    <row r="106" spans="1:26">
      <c r="A106" s="547"/>
      <c r="B106" s="547"/>
      <c r="C106" s="547"/>
      <c r="D106" s="547"/>
      <c r="E106" s="547"/>
      <c r="F106" s="547"/>
      <c r="G106" s="547"/>
      <c r="H106" s="547"/>
      <c r="I106" s="547"/>
      <c r="J106" s="547"/>
      <c r="K106" s="547"/>
      <c r="L106" s="547"/>
      <c r="M106" s="547"/>
      <c r="N106" s="547"/>
      <c r="O106" s="547"/>
      <c r="P106" s="547"/>
      <c r="Q106" s="547"/>
      <c r="R106" s="547"/>
      <c r="S106" s="547"/>
      <c r="T106" s="547"/>
      <c r="U106" s="547"/>
      <c r="V106" s="547"/>
      <c r="W106" s="547"/>
      <c r="X106" s="547"/>
      <c r="Y106" s="547"/>
      <c r="Z106" s="547"/>
    </row>
    <row r="107" spans="1:26">
      <c r="A107" s="547"/>
      <c r="B107" s="547"/>
      <c r="C107" s="547"/>
      <c r="D107" s="547"/>
      <c r="E107" s="547"/>
      <c r="F107" s="547"/>
      <c r="G107" s="547"/>
      <c r="H107" s="547"/>
      <c r="I107" s="547"/>
      <c r="J107" s="547"/>
      <c r="K107" s="547"/>
      <c r="L107" s="547"/>
      <c r="M107" s="547"/>
      <c r="N107" s="547"/>
      <c r="O107" s="547"/>
      <c r="P107" s="547"/>
      <c r="Q107" s="547"/>
      <c r="R107" s="547"/>
      <c r="S107" s="547"/>
      <c r="T107" s="547"/>
      <c r="U107" s="547"/>
      <c r="V107" s="547"/>
      <c r="W107" s="547"/>
      <c r="X107" s="547"/>
      <c r="Y107" s="547"/>
      <c r="Z107" s="547"/>
    </row>
    <row r="108" spans="1:26">
      <c r="A108" s="547"/>
      <c r="B108" s="547"/>
      <c r="C108" s="547"/>
      <c r="D108" s="547"/>
      <c r="E108" s="547"/>
      <c r="F108" s="547"/>
      <c r="G108" s="547"/>
      <c r="H108" s="547"/>
      <c r="I108" s="547"/>
      <c r="J108" s="547"/>
      <c r="K108" s="547"/>
      <c r="L108" s="547"/>
      <c r="M108" s="547"/>
      <c r="N108" s="547"/>
      <c r="O108" s="547"/>
      <c r="P108" s="547"/>
      <c r="Q108" s="547"/>
      <c r="R108" s="547"/>
      <c r="S108" s="547"/>
      <c r="T108" s="547"/>
      <c r="U108" s="547"/>
      <c r="V108" s="547"/>
      <c r="W108" s="547"/>
      <c r="X108" s="547"/>
      <c r="Y108" s="547"/>
      <c r="Z108" s="547"/>
    </row>
    <row r="109" spans="1:26">
      <c r="A109" s="547"/>
      <c r="B109" s="547"/>
      <c r="C109" s="547"/>
      <c r="D109" s="547"/>
      <c r="E109" s="547"/>
      <c r="F109" s="547"/>
      <c r="G109" s="547"/>
      <c r="H109" s="547"/>
      <c r="I109" s="547"/>
      <c r="J109" s="547"/>
      <c r="K109" s="547"/>
      <c r="L109" s="547"/>
      <c r="M109" s="547"/>
      <c r="N109" s="547"/>
      <c r="O109" s="547"/>
      <c r="P109" s="547"/>
      <c r="Q109" s="547"/>
      <c r="R109" s="547"/>
      <c r="S109" s="547"/>
      <c r="T109" s="547"/>
      <c r="U109" s="547"/>
      <c r="V109" s="547"/>
      <c r="W109" s="547"/>
      <c r="X109" s="547"/>
      <c r="Y109" s="547"/>
      <c r="Z109" s="547"/>
    </row>
    <row r="110" spans="1:26">
      <c r="A110" s="547"/>
      <c r="B110" s="547"/>
      <c r="C110" s="547"/>
      <c r="D110" s="547"/>
      <c r="E110" s="547"/>
      <c r="F110" s="547"/>
      <c r="G110" s="547"/>
      <c r="H110" s="547"/>
      <c r="I110" s="547"/>
      <c r="J110" s="547"/>
      <c r="K110" s="547"/>
      <c r="L110" s="547"/>
      <c r="M110" s="547"/>
      <c r="N110" s="547"/>
      <c r="O110" s="547"/>
      <c r="P110" s="547"/>
      <c r="Q110" s="547"/>
      <c r="R110" s="547"/>
      <c r="S110" s="547"/>
      <c r="T110" s="547"/>
      <c r="U110" s="547"/>
      <c r="V110" s="547"/>
      <c r="W110" s="547"/>
      <c r="X110" s="547"/>
      <c r="Y110" s="547"/>
      <c r="Z110" s="547"/>
    </row>
    <row r="111" spans="1:26">
      <c r="A111" s="547"/>
      <c r="B111" s="547"/>
      <c r="C111" s="547"/>
      <c r="D111" s="547"/>
      <c r="E111" s="547"/>
      <c r="F111" s="547"/>
      <c r="G111" s="547"/>
      <c r="H111" s="547"/>
      <c r="I111" s="547"/>
      <c r="J111" s="547"/>
      <c r="K111" s="547"/>
      <c r="L111" s="547"/>
      <c r="M111" s="547"/>
      <c r="N111" s="547"/>
      <c r="O111" s="547"/>
      <c r="P111" s="547"/>
      <c r="Q111" s="547"/>
      <c r="R111" s="547"/>
      <c r="S111" s="547"/>
      <c r="T111" s="547"/>
      <c r="U111" s="547"/>
      <c r="V111" s="547"/>
      <c r="W111" s="547"/>
      <c r="X111" s="547"/>
      <c r="Y111" s="547"/>
      <c r="Z111" s="547"/>
    </row>
    <row r="112" spans="1:26">
      <c r="A112" s="547"/>
      <c r="B112" s="547"/>
      <c r="C112" s="547"/>
      <c r="D112" s="547"/>
      <c r="E112" s="547"/>
      <c r="F112" s="547"/>
      <c r="G112" s="547"/>
      <c r="H112" s="547"/>
      <c r="I112" s="547"/>
      <c r="J112" s="547"/>
      <c r="K112" s="547"/>
      <c r="L112" s="547"/>
      <c r="M112" s="547"/>
      <c r="N112" s="547"/>
      <c r="O112" s="547"/>
      <c r="P112" s="547"/>
      <c r="Q112" s="547"/>
      <c r="R112" s="547"/>
      <c r="S112" s="547"/>
      <c r="T112" s="547"/>
      <c r="U112" s="547"/>
      <c r="V112" s="547"/>
      <c r="W112" s="547"/>
      <c r="X112" s="547"/>
      <c r="Y112" s="547"/>
      <c r="Z112" s="547"/>
    </row>
    <row r="113" spans="1:26">
      <c r="A113" s="547"/>
      <c r="B113" s="547"/>
      <c r="C113" s="547"/>
      <c r="D113" s="547"/>
      <c r="E113" s="547"/>
      <c r="F113" s="547"/>
      <c r="G113" s="547"/>
      <c r="H113" s="547"/>
      <c r="I113" s="547"/>
      <c r="J113" s="547"/>
      <c r="K113" s="547"/>
      <c r="L113" s="547"/>
      <c r="M113" s="547"/>
      <c r="N113" s="547"/>
      <c r="O113" s="547"/>
      <c r="P113" s="547"/>
      <c r="Q113" s="547"/>
      <c r="R113" s="547"/>
      <c r="S113" s="547"/>
      <c r="T113" s="547"/>
      <c r="U113" s="547"/>
      <c r="V113" s="547"/>
      <c r="W113" s="547"/>
      <c r="X113" s="547"/>
      <c r="Y113" s="547"/>
      <c r="Z113" s="547"/>
    </row>
    <row r="114" spans="1:26">
      <c r="A114" s="547"/>
      <c r="B114" s="547"/>
      <c r="C114" s="547"/>
      <c r="D114" s="547"/>
      <c r="E114" s="547"/>
      <c r="F114" s="547"/>
      <c r="G114" s="547"/>
      <c r="H114" s="547"/>
      <c r="I114" s="547"/>
      <c r="J114" s="547"/>
      <c r="K114" s="547"/>
      <c r="L114" s="547"/>
      <c r="M114" s="547"/>
      <c r="N114" s="547"/>
      <c r="O114" s="547"/>
      <c r="P114" s="547"/>
      <c r="Q114" s="547"/>
      <c r="R114" s="547"/>
      <c r="S114" s="547"/>
      <c r="T114" s="547"/>
      <c r="U114" s="547"/>
      <c r="V114" s="547"/>
      <c r="W114" s="547"/>
      <c r="X114" s="547"/>
      <c r="Y114" s="547"/>
      <c r="Z114" s="547"/>
    </row>
    <row r="115" spans="1:26">
      <c r="A115" s="547"/>
      <c r="B115" s="547"/>
      <c r="C115" s="547"/>
      <c r="D115" s="547"/>
      <c r="E115" s="547"/>
      <c r="F115" s="547"/>
      <c r="G115" s="547"/>
      <c r="H115" s="547"/>
      <c r="I115" s="547"/>
      <c r="J115" s="547"/>
      <c r="K115" s="547"/>
      <c r="L115" s="547"/>
      <c r="M115" s="547"/>
      <c r="N115" s="547"/>
      <c r="O115" s="547"/>
      <c r="P115" s="547"/>
      <c r="Q115" s="547"/>
      <c r="R115" s="547"/>
      <c r="S115" s="547"/>
      <c r="T115" s="547"/>
      <c r="U115" s="547"/>
      <c r="V115" s="547"/>
      <c r="W115" s="547"/>
      <c r="X115" s="547"/>
      <c r="Y115" s="547"/>
      <c r="Z115" s="547"/>
    </row>
    <row r="116" spans="1:26">
      <c r="A116" s="547"/>
      <c r="B116" s="547"/>
      <c r="C116" s="547"/>
      <c r="D116" s="547"/>
      <c r="E116" s="547"/>
      <c r="F116" s="547"/>
      <c r="G116" s="547"/>
      <c r="H116" s="547"/>
      <c r="I116" s="547"/>
      <c r="J116" s="547"/>
      <c r="K116" s="547"/>
      <c r="L116" s="547"/>
      <c r="M116" s="547"/>
      <c r="N116" s="547"/>
      <c r="O116" s="547"/>
      <c r="P116" s="547"/>
      <c r="Q116" s="547"/>
      <c r="R116" s="547"/>
      <c r="S116" s="547"/>
      <c r="T116" s="547"/>
      <c r="U116" s="547"/>
      <c r="V116" s="547"/>
      <c r="W116" s="547"/>
      <c r="X116" s="547"/>
      <c r="Y116" s="547"/>
      <c r="Z116" s="547"/>
    </row>
    <row r="117" spans="1:26">
      <c r="A117" s="547"/>
      <c r="B117" s="547"/>
      <c r="C117" s="547"/>
      <c r="D117" s="547"/>
      <c r="E117" s="547"/>
      <c r="F117" s="547"/>
      <c r="G117" s="547"/>
      <c r="H117" s="547"/>
      <c r="I117" s="547"/>
      <c r="J117" s="547"/>
      <c r="K117" s="547"/>
      <c r="L117" s="547"/>
      <c r="M117" s="547"/>
      <c r="N117" s="547"/>
      <c r="O117" s="547"/>
      <c r="P117" s="547"/>
      <c r="Q117" s="547"/>
      <c r="R117" s="547"/>
      <c r="S117" s="547"/>
      <c r="T117" s="547"/>
      <c r="U117" s="547"/>
      <c r="V117" s="547"/>
      <c r="W117" s="547"/>
      <c r="X117" s="547"/>
      <c r="Y117" s="547"/>
      <c r="Z117" s="547"/>
    </row>
    <row r="118" spans="1:26">
      <c r="A118" s="547"/>
      <c r="B118" s="547"/>
      <c r="C118" s="547"/>
      <c r="D118" s="547"/>
      <c r="E118" s="547"/>
      <c r="F118" s="547"/>
      <c r="G118" s="547"/>
      <c r="H118" s="547"/>
      <c r="I118" s="547"/>
      <c r="J118" s="547"/>
      <c r="K118" s="547"/>
      <c r="L118" s="547"/>
      <c r="M118" s="547"/>
      <c r="N118" s="547"/>
      <c r="O118" s="547"/>
      <c r="P118" s="547"/>
      <c r="Q118" s="547"/>
      <c r="R118" s="547"/>
      <c r="S118" s="547"/>
      <c r="T118" s="547"/>
      <c r="U118" s="547"/>
      <c r="V118" s="547"/>
      <c r="W118" s="547"/>
      <c r="X118" s="547"/>
      <c r="Y118" s="547"/>
      <c r="Z118" s="547"/>
    </row>
    <row r="119" spans="1:26">
      <c r="A119" s="547"/>
      <c r="B119" s="547"/>
      <c r="C119" s="547"/>
      <c r="D119" s="547"/>
      <c r="E119" s="547"/>
      <c r="F119" s="547"/>
      <c r="G119" s="547"/>
      <c r="H119" s="547"/>
      <c r="I119" s="547"/>
      <c r="J119" s="547"/>
      <c r="K119" s="547"/>
      <c r="L119" s="547"/>
      <c r="M119" s="547"/>
      <c r="N119" s="547"/>
      <c r="O119" s="547"/>
      <c r="P119" s="547"/>
      <c r="Q119" s="547"/>
      <c r="R119" s="547"/>
      <c r="S119" s="547"/>
      <c r="T119" s="547"/>
      <c r="U119" s="547"/>
      <c r="V119" s="547"/>
      <c r="W119" s="547"/>
      <c r="X119" s="547"/>
      <c r="Y119" s="547"/>
      <c r="Z119" s="547"/>
    </row>
    <row r="120" spans="1:26">
      <c r="A120" s="547"/>
      <c r="B120" s="547"/>
      <c r="C120" s="547"/>
      <c r="D120" s="547"/>
      <c r="E120" s="547"/>
      <c r="F120" s="547"/>
      <c r="G120" s="547"/>
      <c r="H120" s="547"/>
      <c r="I120" s="547"/>
      <c r="J120" s="547"/>
      <c r="K120" s="547"/>
      <c r="L120" s="547"/>
      <c r="M120" s="547"/>
      <c r="N120" s="547"/>
      <c r="O120" s="547"/>
      <c r="P120" s="547"/>
      <c r="Q120" s="547"/>
      <c r="R120" s="547"/>
      <c r="S120" s="547"/>
      <c r="T120" s="547"/>
      <c r="U120" s="547"/>
      <c r="V120" s="547"/>
      <c r="W120" s="547"/>
      <c r="X120" s="547"/>
      <c r="Y120" s="547"/>
      <c r="Z120" s="547"/>
    </row>
    <row r="121" spans="1:26">
      <c r="A121" s="547"/>
      <c r="B121" s="547"/>
      <c r="C121" s="547"/>
      <c r="D121" s="547"/>
      <c r="E121" s="547"/>
      <c r="F121" s="547"/>
      <c r="G121" s="547"/>
      <c r="H121" s="547"/>
      <c r="I121" s="547"/>
      <c r="J121" s="547"/>
      <c r="K121" s="547"/>
      <c r="L121" s="547"/>
      <c r="M121" s="547"/>
      <c r="N121" s="547"/>
      <c r="O121" s="547"/>
      <c r="P121" s="547"/>
      <c r="Q121" s="547"/>
      <c r="R121" s="547"/>
      <c r="S121" s="547"/>
      <c r="T121" s="547"/>
      <c r="U121" s="547"/>
      <c r="V121" s="547"/>
      <c r="W121" s="547"/>
      <c r="X121" s="547"/>
      <c r="Y121" s="547"/>
      <c r="Z121" s="547"/>
    </row>
    <row r="122" spans="1:26">
      <c r="A122" s="547"/>
      <c r="B122" s="547"/>
      <c r="C122" s="547"/>
      <c r="D122" s="547"/>
      <c r="E122" s="547"/>
      <c r="F122" s="547"/>
      <c r="G122" s="547"/>
      <c r="H122" s="547"/>
      <c r="I122" s="547"/>
      <c r="J122" s="547"/>
      <c r="K122" s="547"/>
      <c r="L122" s="547"/>
      <c r="M122" s="547"/>
      <c r="N122" s="547"/>
      <c r="O122" s="547"/>
      <c r="P122" s="547"/>
      <c r="Q122" s="547"/>
      <c r="R122" s="547"/>
      <c r="S122" s="547"/>
      <c r="T122" s="547"/>
      <c r="U122" s="547"/>
      <c r="V122" s="547"/>
      <c r="W122" s="547"/>
      <c r="X122" s="547"/>
      <c r="Y122" s="547"/>
      <c r="Z122" s="547"/>
    </row>
    <row r="123" spans="1:26">
      <c r="A123" s="547"/>
      <c r="B123" s="547"/>
      <c r="C123" s="547"/>
      <c r="D123" s="547"/>
      <c r="E123" s="547"/>
      <c r="F123" s="547"/>
      <c r="G123" s="547"/>
      <c r="H123" s="547"/>
      <c r="I123" s="547"/>
      <c r="J123" s="547"/>
      <c r="K123" s="547"/>
      <c r="L123" s="547"/>
      <c r="M123" s="547"/>
      <c r="N123" s="547"/>
      <c r="O123" s="547"/>
      <c r="P123" s="547"/>
      <c r="Q123" s="547"/>
      <c r="R123" s="547"/>
      <c r="S123" s="547"/>
      <c r="T123" s="547"/>
      <c r="U123" s="547"/>
      <c r="V123" s="547"/>
      <c r="W123" s="547"/>
      <c r="X123" s="547"/>
      <c r="Y123" s="547"/>
      <c r="Z123" s="547"/>
    </row>
    <row r="124" spans="1:26">
      <c r="A124" s="547"/>
      <c r="B124" s="547"/>
      <c r="C124" s="547"/>
      <c r="D124" s="547"/>
      <c r="E124" s="547"/>
      <c r="F124" s="547"/>
      <c r="G124" s="547"/>
      <c r="H124" s="547"/>
      <c r="I124" s="547"/>
      <c r="J124" s="547"/>
      <c r="K124" s="547"/>
      <c r="L124" s="547"/>
      <c r="M124" s="547"/>
      <c r="N124" s="547"/>
      <c r="O124" s="547"/>
      <c r="P124" s="547"/>
      <c r="Q124" s="547"/>
      <c r="R124" s="547"/>
      <c r="S124" s="547"/>
      <c r="T124" s="547"/>
      <c r="U124" s="547"/>
      <c r="V124" s="547"/>
      <c r="W124" s="547"/>
      <c r="X124" s="547"/>
      <c r="Y124" s="547"/>
      <c r="Z124" s="547"/>
    </row>
    <row r="125" spans="1:26">
      <c r="A125" s="547"/>
      <c r="B125" s="547"/>
      <c r="C125" s="547"/>
      <c r="D125" s="547"/>
      <c r="E125" s="547"/>
      <c r="F125" s="547"/>
      <c r="G125" s="547"/>
      <c r="H125" s="547"/>
      <c r="I125" s="547"/>
      <c r="J125" s="547"/>
      <c r="K125" s="547"/>
      <c r="L125" s="547"/>
      <c r="M125" s="547"/>
      <c r="N125" s="547"/>
      <c r="O125" s="547"/>
      <c r="P125" s="547"/>
      <c r="Q125" s="547"/>
      <c r="R125" s="547"/>
      <c r="S125" s="547"/>
      <c r="T125" s="547"/>
      <c r="U125" s="547"/>
      <c r="V125" s="547"/>
      <c r="W125" s="547"/>
      <c r="X125" s="547"/>
      <c r="Y125" s="547"/>
      <c r="Z125" s="547"/>
    </row>
    <row r="126" spans="1:26">
      <c r="A126" s="547"/>
      <c r="B126" s="547"/>
      <c r="C126" s="547"/>
      <c r="D126" s="547"/>
      <c r="E126" s="547"/>
      <c r="F126" s="547"/>
      <c r="G126" s="547"/>
      <c r="H126" s="547"/>
      <c r="I126" s="547"/>
      <c r="J126" s="547"/>
      <c r="K126" s="547"/>
      <c r="L126" s="547"/>
      <c r="M126" s="547"/>
      <c r="N126" s="547"/>
      <c r="O126" s="547"/>
      <c r="P126" s="547"/>
      <c r="Q126" s="547"/>
      <c r="R126" s="547"/>
      <c r="S126" s="547"/>
      <c r="T126" s="547"/>
      <c r="U126" s="547"/>
      <c r="V126" s="547"/>
      <c r="W126" s="547"/>
      <c r="X126" s="547"/>
      <c r="Y126" s="547"/>
      <c r="Z126" s="547"/>
    </row>
    <row r="127" spans="1:26">
      <c r="A127" s="547"/>
      <c r="B127" s="547"/>
      <c r="C127" s="547"/>
      <c r="D127" s="547"/>
      <c r="E127" s="547"/>
      <c r="F127" s="547"/>
      <c r="G127" s="547"/>
      <c r="H127" s="547"/>
      <c r="I127" s="547"/>
      <c r="J127" s="547"/>
      <c r="K127" s="547"/>
      <c r="L127" s="547"/>
      <c r="M127" s="547"/>
      <c r="N127" s="547"/>
      <c r="O127" s="547"/>
      <c r="P127" s="547"/>
      <c r="Q127" s="547"/>
      <c r="R127" s="547"/>
      <c r="S127" s="547"/>
      <c r="T127" s="547"/>
      <c r="U127" s="547"/>
      <c r="V127" s="547"/>
      <c r="W127" s="547"/>
      <c r="X127" s="547"/>
      <c r="Y127" s="547"/>
      <c r="Z127" s="547"/>
    </row>
    <row r="128" spans="1:26">
      <c r="A128" s="547"/>
      <c r="B128" s="547"/>
      <c r="C128" s="547"/>
      <c r="D128" s="547"/>
      <c r="E128" s="547"/>
      <c r="F128" s="547"/>
      <c r="G128" s="547"/>
      <c r="H128" s="547"/>
      <c r="I128" s="547"/>
      <c r="J128" s="547"/>
      <c r="K128" s="547"/>
      <c r="L128" s="547"/>
      <c r="M128" s="547"/>
      <c r="N128" s="547"/>
      <c r="O128" s="547"/>
      <c r="P128" s="547"/>
      <c r="Q128" s="547"/>
      <c r="R128" s="547"/>
      <c r="S128" s="547"/>
      <c r="T128" s="547"/>
      <c r="U128" s="547"/>
      <c r="V128" s="547"/>
      <c r="W128" s="547"/>
      <c r="X128" s="547"/>
      <c r="Y128" s="547"/>
      <c r="Z128" s="547"/>
    </row>
    <row r="129" spans="1:26">
      <c r="A129" s="547"/>
      <c r="B129" s="547"/>
      <c r="C129" s="547"/>
      <c r="D129" s="547"/>
      <c r="E129" s="547"/>
      <c r="F129" s="547"/>
      <c r="G129" s="547"/>
      <c r="H129" s="547"/>
      <c r="I129" s="547"/>
      <c r="J129" s="547"/>
      <c r="K129" s="547"/>
      <c r="L129" s="547"/>
      <c r="M129" s="547"/>
      <c r="N129" s="547"/>
      <c r="O129" s="547"/>
      <c r="P129" s="547"/>
      <c r="Q129" s="547"/>
      <c r="R129" s="547"/>
      <c r="S129" s="547"/>
      <c r="T129" s="547"/>
      <c r="U129" s="547"/>
      <c r="V129" s="547"/>
      <c r="W129" s="547"/>
      <c r="X129" s="547"/>
      <c r="Y129" s="547"/>
      <c r="Z129" s="547"/>
    </row>
    <row r="130" spans="1:26">
      <c r="A130" s="547"/>
      <c r="B130" s="547"/>
      <c r="C130" s="547"/>
      <c r="D130" s="547"/>
      <c r="E130" s="547"/>
      <c r="F130" s="547"/>
      <c r="G130" s="547"/>
      <c r="H130" s="547"/>
      <c r="I130" s="547"/>
      <c r="J130" s="547"/>
      <c r="K130" s="547"/>
      <c r="L130" s="547"/>
      <c r="M130" s="547"/>
      <c r="N130" s="547"/>
      <c r="O130" s="547"/>
      <c r="P130" s="547"/>
      <c r="Q130" s="547"/>
      <c r="R130" s="547"/>
      <c r="S130" s="547"/>
      <c r="T130" s="547"/>
      <c r="U130" s="547"/>
      <c r="V130" s="547"/>
      <c r="W130" s="547"/>
      <c r="X130" s="547"/>
      <c r="Y130" s="547"/>
      <c r="Z130" s="547"/>
    </row>
    <row r="131" spans="1:26">
      <c r="A131" s="547"/>
      <c r="B131" s="547"/>
      <c r="C131" s="547"/>
      <c r="D131" s="547"/>
      <c r="E131" s="547"/>
      <c r="F131" s="547"/>
      <c r="G131" s="547"/>
      <c r="H131" s="547"/>
      <c r="I131" s="547"/>
      <c r="J131" s="547"/>
      <c r="K131" s="547"/>
      <c r="L131" s="547"/>
      <c r="M131" s="547"/>
      <c r="N131" s="547"/>
      <c r="O131" s="547"/>
      <c r="P131" s="547"/>
      <c r="Q131" s="547"/>
      <c r="R131" s="547"/>
      <c r="S131" s="547"/>
      <c r="T131" s="547"/>
      <c r="U131" s="547"/>
      <c r="V131" s="547"/>
      <c r="W131" s="547"/>
      <c r="X131" s="547"/>
      <c r="Y131" s="547"/>
      <c r="Z131" s="547"/>
    </row>
    <row r="132" spans="1:26">
      <c r="A132" s="547"/>
      <c r="B132" s="547"/>
      <c r="C132" s="547"/>
      <c r="D132" s="547"/>
      <c r="E132" s="547"/>
      <c r="F132" s="547"/>
      <c r="G132" s="547"/>
      <c r="H132" s="547"/>
      <c r="I132" s="547"/>
      <c r="J132" s="547"/>
      <c r="K132" s="547"/>
      <c r="L132" s="547"/>
      <c r="M132" s="547"/>
      <c r="N132" s="547"/>
      <c r="O132" s="547"/>
      <c r="P132" s="547"/>
      <c r="Q132" s="547"/>
      <c r="R132" s="547"/>
      <c r="S132" s="547"/>
      <c r="T132" s="547"/>
      <c r="U132" s="547"/>
      <c r="V132" s="547"/>
      <c r="W132" s="547"/>
      <c r="X132" s="547"/>
      <c r="Y132" s="547"/>
      <c r="Z132" s="547"/>
    </row>
    <row r="133" spans="1:26">
      <c r="A133" s="547"/>
      <c r="B133" s="547"/>
      <c r="C133" s="547"/>
      <c r="D133" s="547"/>
      <c r="E133" s="547"/>
      <c r="F133" s="547"/>
      <c r="G133" s="547"/>
      <c r="H133" s="547"/>
      <c r="I133" s="547"/>
      <c r="J133" s="547"/>
      <c r="K133" s="547"/>
      <c r="L133" s="547"/>
      <c r="M133" s="547"/>
      <c r="N133" s="547"/>
      <c r="O133" s="547"/>
      <c r="P133" s="547"/>
      <c r="Q133" s="547"/>
      <c r="R133" s="547"/>
      <c r="S133" s="547"/>
      <c r="T133" s="547"/>
      <c r="U133" s="547"/>
      <c r="V133" s="547"/>
      <c r="W133" s="547"/>
      <c r="X133" s="547"/>
      <c r="Y133" s="547"/>
      <c r="Z133" s="547"/>
    </row>
    <row r="134" spans="1:26">
      <c r="A134" s="547"/>
      <c r="B134" s="547"/>
      <c r="C134" s="547"/>
      <c r="D134" s="547"/>
      <c r="E134" s="547"/>
      <c r="F134" s="547"/>
      <c r="G134" s="547"/>
      <c r="H134" s="547"/>
      <c r="I134" s="547"/>
      <c r="J134" s="547"/>
      <c r="K134" s="547"/>
      <c r="L134" s="547"/>
      <c r="M134" s="547"/>
      <c r="N134" s="547"/>
      <c r="O134" s="547"/>
      <c r="P134" s="547"/>
      <c r="Q134" s="547"/>
      <c r="R134" s="547"/>
      <c r="S134" s="547"/>
      <c r="T134" s="547"/>
      <c r="U134" s="547"/>
      <c r="V134" s="547"/>
      <c r="W134" s="547"/>
      <c r="X134" s="547"/>
      <c r="Y134" s="547"/>
      <c r="Z134" s="547"/>
    </row>
    <row r="135" spans="1:26">
      <c r="A135" s="547"/>
      <c r="B135" s="547"/>
      <c r="C135" s="547"/>
      <c r="D135" s="547"/>
      <c r="E135" s="547"/>
      <c r="F135" s="547"/>
      <c r="G135" s="547"/>
      <c r="H135" s="547"/>
      <c r="I135" s="547"/>
      <c r="J135" s="547"/>
      <c r="K135" s="547"/>
      <c r="L135" s="547"/>
      <c r="M135" s="547"/>
      <c r="N135" s="547"/>
      <c r="O135" s="547"/>
      <c r="P135" s="547"/>
      <c r="Q135" s="547"/>
      <c r="R135" s="547"/>
      <c r="S135" s="547"/>
      <c r="T135" s="547"/>
      <c r="U135" s="547"/>
      <c r="V135" s="547"/>
      <c r="W135" s="547"/>
      <c r="X135" s="547"/>
      <c r="Y135" s="547"/>
      <c r="Z135" s="547"/>
    </row>
    <row r="136" spans="1:26">
      <c r="A136" s="547"/>
      <c r="B136" s="547"/>
      <c r="C136" s="547"/>
      <c r="D136" s="547"/>
      <c r="E136" s="547"/>
      <c r="F136" s="547"/>
      <c r="G136" s="547"/>
      <c r="H136" s="547"/>
      <c r="I136" s="547"/>
      <c r="J136" s="547"/>
      <c r="K136" s="547"/>
      <c r="L136" s="547"/>
      <c r="M136" s="547"/>
      <c r="N136" s="547"/>
      <c r="O136" s="547"/>
      <c r="P136" s="547"/>
      <c r="Q136" s="547"/>
      <c r="R136" s="547"/>
      <c r="S136" s="547"/>
      <c r="T136" s="547"/>
      <c r="U136" s="547"/>
      <c r="V136" s="547"/>
      <c r="W136" s="547"/>
      <c r="X136" s="547"/>
      <c r="Y136" s="547"/>
      <c r="Z136" s="547"/>
    </row>
    <row r="137" spans="1:26">
      <c r="A137" s="547"/>
      <c r="B137" s="547"/>
      <c r="C137" s="547"/>
      <c r="D137" s="547"/>
      <c r="E137" s="547"/>
      <c r="F137" s="547"/>
      <c r="G137" s="547"/>
      <c r="H137" s="547"/>
      <c r="I137" s="547"/>
      <c r="J137" s="547"/>
      <c r="K137" s="547"/>
      <c r="L137" s="547"/>
      <c r="M137" s="547"/>
      <c r="N137" s="547"/>
      <c r="O137" s="547"/>
      <c r="P137" s="547"/>
      <c r="Q137" s="547"/>
      <c r="R137" s="547"/>
      <c r="S137" s="547"/>
      <c r="T137" s="547"/>
      <c r="U137" s="547"/>
      <c r="V137" s="547"/>
      <c r="W137" s="547"/>
      <c r="X137" s="547"/>
      <c r="Y137" s="547"/>
      <c r="Z137" s="547"/>
    </row>
    <row r="138" spans="1:26">
      <c r="A138" s="547"/>
      <c r="B138" s="547"/>
      <c r="C138" s="547"/>
      <c r="D138" s="547"/>
      <c r="E138" s="547"/>
      <c r="F138" s="547"/>
      <c r="G138" s="547"/>
      <c r="H138" s="547"/>
      <c r="I138" s="547"/>
      <c r="J138" s="547"/>
      <c r="K138" s="547"/>
      <c r="L138" s="547"/>
      <c r="M138" s="547"/>
      <c r="N138" s="547"/>
      <c r="O138" s="547"/>
      <c r="P138" s="547"/>
      <c r="Q138" s="547"/>
      <c r="R138" s="547"/>
      <c r="S138" s="547"/>
      <c r="T138" s="547"/>
      <c r="U138" s="547"/>
      <c r="V138" s="547"/>
      <c r="W138" s="547"/>
      <c r="X138" s="547"/>
      <c r="Y138" s="547"/>
      <c r="Z138" s="547"/>
    </row>
    <row r="139" spans="1:26">
      <c r="A139" s="547"/>
      <c r="B139" s="547"/>
      <c r="C139" s="547"/>
      <c r="D139" s="547"/>
      <c r="E139" s="547"/>
      <c r="F139" s="547"/>
      <c r="G139" s="547"/>
      <c r="H139" s="547"/>
      <c r="I139" s="547"/>
      <c r="J139" s="547"/>
      <c r="K139" s="547"/>
      <c r="L139" s="547"/>
      <c r="M139" s="547"/>
      <c r="N139" s="547"/>
      <c r="O139" s="547"/>
      <c r="P139" s="547"/>
      <c r="Q139" s="547"/>
      <c r="R139" s="547"/>
      <c r="S139" s="547"/>
      <c r="T139" s="547"/>
      <c r="U139" s="547"/>
      <c r="V139" s="547"/>
      <c r="W139" s="547"/>
      <c r="X139" s="547"/>
      <c r="Y139" s="547"/>
      <c r="Z139" s="547"/>
    </row>
    <row r="140" spans="1:26">
      <c r="A140" s="547"/>
      <c r="B140" s="547"/>
      <c r="C140" s="547"/>
      <c r="D140" s="547"/>
      <c r="E140" s="547"/>
      <c r="F140" s="547"/>
      <c r="G140" s="547"/>
      <c r="H140" s="547"/>
      <c r="I140" s="547"/>
      <c r="J140" s="547"/>
      <c r="K140" s="547"/>
      <c r="L140" s="547"/>
      <c r="M140" s="547"/>
      <c r="N140" s="547"/>
      <c r="O140" s="547"/>
      <c r="P140" s="547"/>
      <c r="Q140" s="547"/>
      <c r="R140" s="547"/>
      <c r="S140" s="547"/>
      <c r="T140" s="547"/>
      <c r="U140" s="547"/>
      <c r="V140" s="547"/>
      <c r="W140" s="547"/>
      <c r="X140" s="547"/>
      <c r="Y140" s="547"/>
      <c r="Z140" s="547"/>
    </row>
    <row r="141" spans="1:26">
      <c r="A141" s="547"/>
      <c r="B141" s="547"/>
      <c r="C141" s="547"/>
      <c r="D141" s="547"/>
      <c r="E141" s="547"/>
      <c r="F141" s="547"/>
      <c r="G141" s="547"/>
      <c r="H141" s="547"/>
      <c r="I141" s="547"/>
      <c r="J141" s="547"/>
      <c r="K141" s="547"/>
      <c r="L141" s="547"/>
      <c r="M141" s="547"/>
      <c r="N141" s="547"/>
      <c r="O141" s="547"/>
      <c r="P141" s="547"/>
      <c r="Q141" s="547"/>
      <c r="R141" s="547"/>
      <c r="S141" s="547"/>
      <c r="T141" s="547"/>
      <c r="U141" s="547"/>
      <c r="V141" s="547"/>
      <c r="W141" s="547"/>
      <c r="X141" s="547"/>
      <c r="Y141" s="547"/>
      <c r="Z141" s="547"/>
    </row>
    <row r="142" spans="1:26">
      <c r="A142" s="547"/>
      <c r="B142" s="547"/>
      <c r="C142" s="547"/>
      <c r="D142" s="547"/>
      <c r="E142" s="547"/>
      <c r="F142" s="547"/>
      <c r="G142" s="547"/>
      <c r="H142" s="547"/>
      <c r="I142" s="547"/>
      <c r="J142" s="547"/>
      <c r="K142" s="547"/>
      <c r="L142" s="547"/>
      <c r="M142" s="547"/>
      <c r="N142" s="547"/>
      <c r="O142" s="547"/>
      <c r="P142" s="547"/>
      <c r="Q142" s="547"/>
      <c r="R142" s="547"/>
      <c r="S142" s="547"/>
      <c r="T142" s="547"/>
      <c r="U142" s="547"/>
      <c r="V142" s="547"/>
      <c r="W142" s="547"/>
      <c r="X142" s="547"/>
      <c r="Y142" s="547"/>
      <c r="Z142" s="547"/>
    </row>
    <row r="143" spans="1:26">
      <c r="A143" s="547"/>
      <c r="B143" s="547"/>
      <c r="C143" s="547"/>
      <c r="D143" s="547"/>
      <c r="E143" s="547"/>
      <c r="F143" s="547"/>
      <c r="G143" s="547"/>
      <c r="H143" s="547"/>
      <c r="I143" s="547"/>
      <c r="J143" s="547"/>
      <c r="K143" s="547"/>
      <c r="L143" s="547"/>
      <c r="M143" s="547"/>
      <c r="N143" s="547"/>
      <c r="O143" s="547"/>
      <c r="P143" s="547"/>
      <c r="Q143" s="547"/>
      <c r="R143" s="547"/>
      <c r="S143" s="547"/>
      <c r="T143" s="547"/>
      <c r="U143" s="547"/>
      <c r="V143" s="547"/>
      <c r="W143" s="547"/>
      <c r="X143" s="547"/>
      <c r="Y143" s="547"/>
      <c r="Z143" s="547"/>
    </row>
    <row r="144" spans="1:26">
      <c r="A144" s="547"/>
      <c r="B144" s="547"/>
      <c r="C144" s="547"/>
      <c r="D144" s="547"/>
      <c r="E144" s="547"/>
      <c r="F144" s="547"/>
      <c r="G144" s="547"/>
      <c r="H144" s="547"/>
      <c r="I144" s="547"/>
      <c r="J144" s="547"/>
      <c r="K144" s="547"/>
      <c r="L144" s="547"/>
      <c r="M144" s="547"/>
      <c r="N144" s="547"/>
      <c r="O144" s="547"/>
      <c r="P144" s="547"/>
      <c r="Q144" s="547"/>
      <c r="R144" s="547"/>
      <c r="S144" s="547"/>
      <c r="T144" s="547"/>
      <c r="U144" s="547"/>
      <c r="V144" s="547"/>
      <c r="W144" s="547"/>
      <c r="X144" s="547"/>
      <c r="Y144" s="547"/>
      <c r="Z144" s="547"/>
    </row>
    <row r="145" spans="1:26">
      <c r="A145" s="547"/>
      <c r="B145" s="547"/>
      <c r="C145" s="547"/>
      <c r="D145" s="547"/>
      <c r="E145" s="547"/>
      <c r="F145" s="547"/>
      <c r="G145" s="547"/>
      <c r="H145" s="547"/>
      <c r="I145" s="547"/>
      <c r="J145" s="547"/>
      <c r="K145" s="547"/>
      <c r="L145" s="547"/>
      <c r="M145" s="547"/>
      <c r="N145" s="547"/>
      <c r="O145" s="547"/>
      <c r="P145" s="547"/>
      <c r="Q145" s="547"/>
      <c r="R145" s="547"/>
      <c r="S145" s="547"/>
      <c r="T145" s="547"/>
      <c r="U145" s="547"/>
      <c r="V145" s="547"/>
      <c r="W145" s="547"/>
      <c r="X145" s="547"/>
      <c r="Y145" s="547"/>
      <c r="Z145" s="547"/>
    </row>
    <row r="146" spans="1:26">
      <c r="A146" s="547"/>
      <c r="B146" s="547"/>
      <c r="C146" s="547"/>
      <c r="D146" s="547"/>
      <c r="E146" s="547"/>
      <c r="F146" s="547"/>
      <c r="G146" s="547"/>
      <c r="H146" s="547"/>
      <c r="I146" s="547"/>
      <c r="J146" s="547"/>
      <c r="K146" s="547"/>
      <c r="L146" s="547"/>
      <c r="M146" s="547"/>
      <c r="N146" s="547"/>
      <c r="O146" s="547"/>
      <c r="P146" s="547"/>
      <c r="Q146" s="547"/>
      <c r="R146" s="547"/>
      <c r="S146" s="547"/>
      <c r="T146" s="547"/>
      <c r="U146" s="547"/>
      <c r="V146" s="547"/>
      <c r="W146" s="547"/>
      <c r="X146" s="547"/>
      <c r="Y146" s="547"/>
      <c r="Z146" s="547"/>
    </row>
    <row r="147" spans="1:26">
      <c r="A147" s="547"/>
      <c r="B147" s="547"/>
      <c r="C147" s="547"/>
      <c r="D147" s="547"/>
      <c r="E147" s="547"/>
      <c r="F147" s="547"/>
      <c r="G147" s="547"/>
      <c r="H147" s="547"/>
      <c r="I147" s="547"/>
      <c r="J147" s="547"/>
      <c r="K147" s="547"/>
      <c r="L147" s="547"/>
      <c r="M147" s="547"/>
      <c r="N147" s="547"/>
      <c r="O147" s="547"/>
      <c r="P147" s="547"/>
      <c r="Q147" s="547"/>
      <c r="R147" s="547"/>
      <c r="S147" s="547"/>
      <c r="T147" s="547"/>
      <c r="U147" s="547"/>
      <c r="V147" s="547"/>
      <c r="W147" s="547"/>
      <c r="X147" s="547"/>
      <c r="Y147" s="547"/>
      <c r="Z147" s="547"/>
    </row>
    <row r="148" spans="1:26">
      <c r="A148" s="547"/>
      <c r="B148" s="547"/>
      <c r="C148" s="547"/>
      <c r="D148" s="547"/>
      <c r="E148" s="547"/>
      <c r="F148" s="547"/>
      <c r="G148" s="547"/>
      <c r="H148" s="547"/>
      <c r="I148" s="547"/>
      <c r="J148" s="547"/>
      <c r="K148" s="547"/>
      <c r="L148" s="547"/>
      <c r="M148" s="547"/>
      <c r="N148" s="547"/>
      <c r="O148" s="547"/>
      <c r="P148" s="547"/>
      <c r="Q148" s="547"/>
      <c r="R148" s="547"/>
      <c r="S148" s="547"/>
      <c r="T148" s="547"/>
      <c r="U148" s="547"/>
      <c r="V148" s="547"/>
      <c r="W148" s="547"/>
      <c r="X148" s="547"/>
      <c r="Y148" s="547"/>
      <c r="Z148" s="547"/>
    </row>
    <row r="149" spans="1:26">
      <c r="A149" s="547"/>
      <c r="B149" s="547"/>
      <c r="C149" s="547"/>
      <c r="D149" s="547"/>
      <c r="E149" s="547"/>
      <c r="F149" s="547"/>
      <c r="G149" s="547"/>
      <c r="H149" s="547"/>
      <c r="I149" s="547"/>
      <c r="J149" s="547"/>
      <c r="K149" s="547"/>
      <c r="L149" s="547"/>
      <c r="M149" s="547"/>
      <c r="N149" s="547"/>
      <c r="O149" s="547"/>
      <c r="P149" s="547"/>
      <c r="Q149" s="547"/>
      <c r="R149" s="547"/>
      <c r="S149" s="547"/>
      <c r="T149" s="547"/>
      <c r="U149" s="547"/>
      <c r="V149" s="547"/>
      <c r="W149" s="547"/>
      <c r="X149" s="547"/>
      <c r="Y149" s="547"/>
      <c r="Z149" s="547"/>
    </row>
    <row r="150" spans="1:26">
      <c r="A150" s="547"/>
      <c r="B150" s="547"/>
      <c r="C150" s="547"/>
      <c r="D150" s="547"/>
      <c r="E150" s="547"/>
      <c r="F150" s="547"/>
      <c r="G150" s="547"/>
      <c r="H150" s="547"/>
      <c r="I150" s="547"/>
      <c r="J150" s="547"/>
      <c r="K150" s="547"/>
      <c r="L150" s="547"/>
      <c r="M150" s="547"/>
      <c r="N150" s="547"/>
      <c r="O150" s="547"/>
      <c r="P150" s="547"/>
      <c r="Q150" s="547"/>
      <c r="R150" s="547"/>
      <c r="S150" s="547"/>
      <c r="T150" s="547"/>
      <c r="U150" s="547"/>
      <c r="V150" s="547"/>
      <c r="W150" s="547"/>
      <c r="X150" s="547"/>
      <c r="Y150" s="547"/>
      <c r="Z150" s="547"/>
    </row>
    <row r="151" spans="1:26">
      <c r="A151" s="547"/>
      <c r="B151" s="547"/>
      <c r="C151" s="547"/>
      <c r="D151" s="547"/>
      <c r="E151" s="547"/>
      <c r="F151" s="547"/>
      <c r="G151" s="547"/>
      <c r="H151" s="547"/>
      <c r="I151" s="547"/>
      <c r="J151" s="547"/>
      <c r="K151" s="547"/>
      <c r="L151" s="547"/>
      <c r="M151" s="547"/>
      <c r="N151" s="547"/>
      <c r="O151" s="547"/>
      <c r="P151" s="547"/>
      <c r="Q151" s="547"/>
      <c r="R151" s="547"/>
      <c r="S151" s="547"/>
      <c r="T151" s="547"/>
      <c r="U151" s="547"/>
      <c r="V151" s="547"/>
      <c r="W151" s="547"/>
      <c r="X151" s="547"/>
      <c r="Y151" s="547"/>
      <c r="Z151" s="547"/>
    </row>
    <row r="152" spans="1:26">
      <c r="A152" s="547"/>
      <c r="B152" s="547"/>
      <c r="C152" s="547"/>
      <c r="D152" s="547"/>
      <c r="E152" s="547"/>
      <c r="F152" s="547"/>
      <c r="G152" s="547"/>
      <c r="H152" s="547"/>
      <c r="I152" s="547"/>
      <c r="J152" s="547"/>
      <c r="K152" s="547"/>
      <c r="L152" s="547"/>
      <c r="M152" s="547"/>
      <c r="N152" s="547"/>
      <c r="O152" s="547"/>
      <c r="P152" s="547"/>
      <c r="Q152" s="547"/>
      <c r="R152" s="547"/>
      <c r="S152" s="547"/>
      <c r="T152" s="547"/>
      <c r="U152" s="547"/>
      <c r="V152" s="547"/>
      <c r="W152" s="547"/>
      <c r="X152" s="547"/>
      <c r="Y152" s="547"/>
      <c r="Z152" s="547"/>
    </row>
    <row r="153" spans="1:26">
      <c r="A153" s="547"/>
      <c r="B153" s="547"/>
      <c r="C153" s="547"/>
      <c r="D153" s="547"/>
      <c r="E153" s="547"/>
      <c r="F153" s="547"/>
      <c r="G153" s="547"/>
      <c r="H153" s="547"/>
      <c r="I153" s="547"/>
      <c r="J153" s="547"/>
      <c r="K153" s="547"/>
      <c r="L153" s="547"/>
      <c r="M153" s="547"/>
      <c r="N153" s="547"/>
      <c r="O153" s="547"/>
      <c r="P153" s="547"/>
      <c r="Q153" s="547"/>
      <c r="R153" s="547"/>
      <c r="S153" s="547"/>
      <c r="T153" s="547"/>
      <c r="U153" s="547"/>
      <c r="V153" s="547"/>
      <c r="W153" s="547"/>
      <c r="X153" s="547"/>
      <c r="Y153" s="547"/>
      <c r="Z153" s="547"/>
    </row>
    <row r="154" spans="1:26">
      <c r="A154" s="547"/>
      <c r="B154" s="547"/>
      <c r="C154" s="547"/>
      <c r="D154" s="547"/>
      <c r="E154" s="547"/>
      <c r="F154" s="547"/>
      <c r="G154" s="547"/>
      <c r="H154" s="547"/>
      <c r="I154" s="547"/>
      <c r="J154" s="547"/>
      <c r="K154" s="547"/>
      <c r="L154" s="547"/>
      <c r="M154" s="547"/>
      <c r="N154" s="547"/>
      <c r="O154" s="547"/>
      <c r="P154" s="547"/>
      <c r="Q154" s="547"/>
      <c r="R154" s="547"/>
      <c r="S154" s="547"/>
      <c r="T154" s="547"/>
      <c r="U154" s="547"/>
      <c r="V154" s="547"/>
      <c r="W154" s="547"/>
      <c r="X154" s="547"/>
      <c r="Y154" s="547"/>
      <c r="Z154" s="547"/>
    </row>
    <row r="155" spans="1:26">
      <c r="A155" s="547"/>
      <c r="B155" s="547"/>
      <c r="C155" s="547"/>
      <c r="D155" s="547"/>
      <c r="E155" s="547"/>
      <c r="F155" s="547"/>
      <c r="G155" s="547"/>
      <c r="H155" s="547"/>
      <c r="I155" s="547"/>
      <c r="J155" s="547"/>
      <c r="K155" s="547"/>
      <c r="L155" s="547"/>
      <c r="M155" s="547"/>
      <c r="N155" s="547"/>
      <c r="O155" s="547"/>
      <c r="P155" s="547"/>
      <c r="Q155" s="547"/>
      <c r="R155" s="547"/>
      <c r="S155" s="547"/>
      <c r="T155" s="547"/>
      <c r="U155" s="547"/>
      <c r="V155" s="547"/>
      <c r="W155" s="547"/>
      <c r="X155" s="547"/>
      <c r="Y155" s="547"/>
      <c r="Z155" s="547"/>
    </row>
    <row r="156" spans="1:26">
      <c r="A156" s="547"/>
      <c r="B156" s="547"/>
      <c r="C156" s="547"/>
      <c r="D156" s="547"/>
      <c r="E156" s="547"/>
      <c r="F156" s="547"/>
      <c r="G156" s="547"/>
      <c r="H156" s="547"/>
      <c r="I156" s="547"/>
      <c r="J156" s="547"/>
      <c r="K156" s="547"/>
      <c r="L156" s="547"/>
      <c r="M156" s="547"/>
      <c r="N156" s="547"/>
      <c r="O156" s="547"/>
      <c r="P156" s="547"/>
      <c r="Q156" s="547"/>
      <c r="R156" s="547"/>
      <c r="S156" s="547"/>
      <c r="T156" s="547"/>
      <c r="U156" s="547"/>
      <c r="V156" s="547"/>
      <c r="W156" s="547"/>
      <c r="X156" s="547"/>
      <c r="Y156" s="547"/>
      <c r="Z156" s="547"/>
    </row>
    <row r="157" spans="1:26">
      <c r="A157" s="547"/>
      <c r="B157" s="547"/>
      <c r="C157" s="547"/>
      <c r="D157" s="547"/>
      <c r="E157" s="547"/>
      <c r="F157" s="547"/>
      <c r="G157" s="547"/>
      <c r="H157" s="547"/>
      <c r="I157" s="547"/>
      <c r="J157" s="547"/>
      <c r="K157" s="547"/>
      <c r="L157" s="547"/>
      <c r="M157" s="547"/>
      <c r="N157" s="547"/>
      <c r="O157" s="547"/>
      <c r="P157" s="547"/>
      <c r="Q157" s="547"/>
      <c r="R157" s="547"/>
      <c r="S157" s="547"/>
      <c r="T157" s="547"/>
      <c r="U157" s="547"/>
      <c r="V157" s="547"/>
      <c r="W157" s="547"/>
      <c r="X157" s="547"/>
      <c r="Y157" s="547"/>
      <c r="Z157" s="547"/>
    </row>
    <row r="158" spans="1:26">
      <c r="A158" s="547"/>
      <c r="B158" s="547"/>
      <c r="C158" s="547"/>
      <c r="D158" s="547"/>
      <c r="E158" s="547"/>
      <c r="F158" s="547"/>
      <c r="G158" s="547"/>
      <c r="H158" s="547"/>
      <c r="I158" s="547"/>
      <c r="J158" s="547"/>
      <c r="K158" s="547"/>
      <c r="L158" s="547"/>
      <c r="M158" s="547"/>
      <c r="N158" s="547"/>
      <c r="O158" s="547"/>
      <c r="P158" s="547"/>
      <c r="Q158" s="547"/>
      <c r="R158" s="547"/>
      <c r="S158" s="547"/>
      <c r="T158" s="547"/>
      <c r="U158" s="547"/>
      <c r="V158" s="547"/>
      <c r="W158" s="547"/>
      <c r="X158" s="547"/>
      <c r="Y158" s="547"/>
      <c r="Z158" s="547"/>
    </row>
    <row r="159" spans="1:26">
      <c r="A159" s="547"/>
      <c r="B159" s="547"/>
      <c r="C159" s="547"/>
      <c r="D159" s="547"/>
      <c r="E159" s="547"/>
      <c r="F159" s="547"/>
      <c r="G159" s="547"/>
      <c r="H159" s="547"/>
      <c r="I159" s="547"/>
      <c r="J159" s="547"/>
      <c r="K159" s="547"/>
      <c r="L159" s="547"/>
      <c r="M159" s="547"/>
      <c r="N159" s="547"/>
      <c r="O159" s="547"/>
      <c r="P159" s="547"/>
      <c r="Q159" s="547"/>
      <c r="R159" s="547"/>
      <c r="S159" s="547"/>
      <c r="T159" s="547"/>
      <c r="U159" s="547"/>
      <c r="V159" s="547"/>
      <c r="W159" s="547"/>
      <c r="X159" s="547"/>
      <c r="Y159" s="547"/>
      <c r="Z159" s="547"/>
    </row>
    <row r="160" spans="1:26">
      <c r="A160" s="547"/>
      <c r="B160" s="547"/>
      <c r="C160" s="547"/>
      <c r="D160" s="547"/>
      <c r="E160" s="547"/>
      <c r="F160" s="547"/>
      <c r="G160" s="547"/>
      <c r="H160" s="547"/>
      <c r="I160" s="547"/>
      <c r="J160" s="547"/>
      <c r="K160" s="547"/>
      <c r="L160" s="547"/>
      <c r="M160" s="547"/>
      <c r="N160" s="547"/>
      <c r="O160" s="547"/>
      <c r="P160" s="547"/>
      <c r="Q160" s="547"/>
      <c r="R160" s="547"/>
      <c r="S160" s="547"/>
      <c r="T160" s="547"/>
      <c r="U160" s="547"/>
      <c r="V160" s="547"/>
      <c r="W160" s="547"/>
      <c r="X160" s="547"/>
      <c r="Y160" s="547"/>
      <c r="Z160" s="547"/>
    </row>
    <row r="161" spans="1:26">
      <c r="A161" s="547"/>
      <c r="B161" s="547"/>
      <c r="C161" s="547"/>
      <c r="D161" s="547"/>
      <c r="E161" s="547"/>
      <c r="F161" s="547"/>
      <c r="G161" s="547"/>
      <c r="H161" s="547"/>
      <c r="I161" s="547"/>
      <c r="J161" s="547"/>
      <c r="K161" s="547"/>
      <c r="L161" s="547"/>
      <c r="M161" s="547"/>
      <c r="N161" s="547"/>
      <c r="O161" s="547"/>
      <c r="P161" s="547"/>
      <c r="Q161" s="547"/>
      <c r="R161" s="547"/>
      <c r="S161" s="547"/>
      <c r="T161" s="547"/>
      <c r="U161" s="547"/>
      <c r="V161" s="547"/>
      <c r="W161" s="547"/>
      <c r="X161" s="547"/>
      <c r="Y161" s="547"/>
      <c r="Z161" s="547"/>
    </row>
    <row r="162" spans="1:26">
      <c r="A162" s="547"/>
      <c r="B162" s="547"/>
      <c r="C162" s="547"/>
      <c r="D162" s="547"/>
      <c r="E162" s="547"/>
      <c r="F162" s="547"/>
      <c r="G162" s="547"/>
      <c r="H162" s="547"/>
      <c r="I162" s="547"/>
      <c r="J162" s="547"/>
      <c r="K162" s="547"/>
      <c r="L162" s="547"/>
      <c r="M162" s="547"/>
      <c r="N162" s="547"/>
      <c r="O162" s="547"/>
      <c r="P162" s="547"/>
      <c r="Q162" s="547"/>
      <c r="R162" s="547"/>
      <c r="S162" s="547"/>
      <c r="T162" s="547"/>
      <c r="U162" s="547"/>
      <c r="V162" s="547"/>
      <c r="W162" s="547"/>
      <c r="X162" s="547"/>
      <c r="Y162" s="547"/>
      <c r="Z162" s="547"/>
    </row>
    <row r="163" spans="1:26">
      <c r="A163" s="547"/>
      <c r="B163" s="547"/>
      <c r="C163" s="547"/>
      <c r="D163" s="547"/>
      <c r="E163" s="547"/>
      <c r="F163" s="547"/>
      <c r="G163" s="547"/>
      <c r="H163" s="547"/>
      <c r="I163" s="547"/>
      <c r="J163" s="547"/>
      <c r="K163" s="547"/>
      <c r="L163" s="547"/>
      <c r="M163" s="547"/>
      <c r="N163" s="547"/>
      <c r="O163" s="547"/>
      <c r="P163" s="547"/>
      <c r="Q163" s="547"/>
      <c r="R163" s="547"/>
      <c r="S163" s="547"/>
      <c r="T163" s="547"/>
      <c r="U163" s="547"/>
      <c r="V163" s="547"/>
      <c r="W163" s="547"/>
      <c r="X163" s="547"/>
      <c r="Y163" s="547"/>
      <c r="Z163" s="547"/>
    </row>
    <row r="164" spans="1:26">
      <c r="A164" s="547"/>
      <c r="B164" s="547"/>
      <c r="C164" s="547"/>
      <c r="D164" s="547"/>
      <c r="E164" s="547"/>
      <c r="F164" s="547"/>
      <c r="G164" s="547"/>
      <c r="H164" s="547"/>
      <c r="I164" s="547"/>
      <c r="J164" s="547"/>
      <c r="K164" s="547"/>
      <c r="L164" s="547"/>
      <c r="M164" s="547"/>
      <c r="N164" s="547"/>
      <c r="O164" s="547"/>
      <c r="P164" s="547"/>
      <c r="Q164" s="547"/>
      <c r="R164" s="547"/>
      <c r="S164" s="547"/>
      <c r="T164" s="547"/>
      <c r="U164" s="547"/>
      <c r="V164" s="547"/>
      <c r="W164" s="547"/>
      <c r="X164" s="547"/>
      <c r="Y164" s="547"/>
      <c r="Z164" s="547"/>
    </row>
    <row r="165" spans="1:26">
      <c r="A165" s="547"/>
      <c r="B165" s="547"/>
      <c r="C165" s="547"/>
      <c r="D165" s="547"/>
      <c r="E165" s="547"/>
      <c r="F165" s="547"/>
      <c r="G165" s="547"/>
      <c r="H165" s="547"/>
      <c r="I165" s="547"/>
      <c r="J165" s="547"/>
      <c r="K165" s="547"/>
      <c r="L165" s="547"/>
      <c r="M165" s="547"/>
      <c r="N165" s="547"/>
      <c r="O165" s="547"/>
      <c r="P165" s="547"/>
      <c r="Q165" s="547"/>
      <c r="R165" s="547"/>
      <c r="S165" s="547"/>
      <c r="T165" s="547"/>
      <c r="U165" s="547"/>
      <c r="V165" s="547"/>
      <c r="W165" s="547"/>
      <c r="X165" s="547"/>
      <c r="Y165" s="547"/>
      <c r="Z165" s="547"/>
    </row>
    <row r="166" spans="1:26">
      <c r="A166" s="547"/>
      <c r="B166" s="547"/>
      <c r="C166" s="547"/>
      <c r="D166" s="547"/>
      <c r="E166" s="547"/>
      <c r="F166" s="547"/>
      <c r="G166" s="547"/>
      <c r="H166" s="547"/>
      <c r="I166" s="547"/>
      <c r="J166" s="547"/>
      <c r="K166" s="547"/>
      <c r="L166" s="547"/>
      <c r="M166" s="547"/>
      <c r="N166" s="547"/>
      <c r="O166" s="547"/>
      <c r="P166" s="547"/>
      <c r="Q166" s="547"/>
      <c r="R166" s="547"/>
      <c r="S166" s="547"/>
      <c r="T166" s="547"/>
      <c r="U166" s="547"/>
      <c r="V166" s="547"/>
      <c r="W166" s="547"/>
      <c r="X166" s="547"/>
      <c r="Y166" s="547"/>
      <c r="Z166" s="547"/>
    </row>
    <row r="167" spans="1:26">
      <c r="A167" s="547"/>
      <c r="B167" s="547"/>
      <c r="C167" s="547"/>
      <c r="D167" s="547"/>
      <c r="E167" s="547"/>
      <c r="F167" s="547"/>
      <c r="G167" s="547"/>
      <c r="H167" s="547"/>
      <c r="I167" s="547"/>
      <c r="J167" s="547"/>
      <c r="K167" s="547"/>
      <c r="L167" s="547"/>
      <c r="M167" s="547"/>
      <c r="N167" s="547"/>
      <c r="O167" s="547"/>
      <c r="P167" s="547"/>
      <c r="Q167" s="547"/>
      <c r="R167" s="547"/>
      <c r="S167" s="547"/>
      <c r="T167" s="547"/>
      <c r="U167" s="547"/>
      <c r="V167" s="547"/>
      <c r="W167" s="547"/>
      <c r="X167" s="547"/>
      <c r="Y167" s="547"/>
      <c r="Z167" s="547"/>
    </row>
    <row r="168" spans="1:26">
      <c r="A168" s="547"/>
      <c r="B168" s="547"/>
      <c r="C168" s="547"/>
      <c r="D168" s="547"/>
      <c r="E168" s="547"/>
      <c r="F168" s="547"/>
      <c r="G168" s="547"/>
      <c r="H168" s="547"/>
      <c r="I168" s="547"/>
      <c r="J168" s="547"/>
      <c r="K168" s="547"/>
      <c r="L168" s="547"/>
      <c r="M168" s="547"/>
      <c r="N168" s="547"/>
      <c r="O168" s="547"/>
      <c r="P168" s="547"/>
      <c r="Q168" s="547"/>
      <c r="R168" s="547"/>
      <c r="S168" s="547"/>
      <c r="T168" s="547"/>
      <c r="U168" s="547"/>
      <c r="V168" s="547"/>
      <c r="W168" s="547"/>
      <c r="X168" s="547"/>
      <c r="Y168" s="547"/>
      <c r="Z168" s="547"/>
    </row>
    <row r="169" spans="1:26">
      <c r="A169" s="547"/>
      <c r="B169" s="547"/>
      <c r="C169" s="547"/>
      <c r="D169" s="547"/>
      <c r="E169" s="547"/>
      <c r="F169" s="547"/>
      <c r="G169" s="547"/>
      <c r="H169" s="547"/>
      <c r="I169" s="547"/>
      <c r="J169" s="547"/>
      <c r="K169" s="547"/>
      <c r="L169" s="547"/>
      <c r="M169" s="547"/>
      <c r="N169" s="547"/>
      <c r="O169" s="547"/>
      <c r="P169" s="547"/>
      <c r="Q169" s="547"/>
      <c r="R169" s="547"/>
      <c r="S169" s="547"/>
      <c r="T169" s="547"/>
      <c r="U169" s="547"/>
      <c r="V169" s="547"/>
      <c r="W169" s="547"/>
      <c r="X169" s="547"/>
      <c r="Y169" s="547"/>
      <c r="Z169" s="547"/>
    </row>
    <row r="170" spans="1:26">
      <c r="A170" s="547"/>
      <c r="B170" s="547"/>
      <c r="C170" s="547"/>
      <c r="D170" s="547"/>
      <c r="E170" s="547"/>
      <c r="F170" s="547"/>
      <c r="G170" s="547"/>
      <c r="H170" s="547"/>
      <c r="I170" s="547"/>
      <c r="J170" s="547"/>
      <c r="K170" s="547"/>
      <c r="L170" s="547"/>
      <c r="M170" s="547"/>
      <c r="N170" s="547"/>
      <c r="O170" s="547"/>
      <c r="P170" s="547"/>
      <c r="Q170" s="547"/>
      <c r="R170" s="547"/>
      <c r="S170" s="547"/>
      <c r="T170" s="547"/>
      <c r="U170" s="547"/>
      <c r="V170" s="547"/>
      <c r="W170" s="547"/>
      <c r="X170" s="547"/>
      <c r="Y170" s="547"/>
      <c r="Z170" s="547"/>
    </row>
    <row r="171" spans="1:26">
      <c r="A171" s="547"/>
      <c r="B171" s="547"/>
      <c r="C171" s="547"/>
      <c r="D171" s="547"/>
      <c r="E171" s="547"/>
      <c r="F171" s="547"/>
      <c r="G171" s="547"/>
      <c r="H171" s="547"/>
      <c r="I171" s="547"/>
      <c r="J171" s="547"/>
      <c r="K171" s="547"/>
      <c r="L171" s="547"/>
      <c r="M171" s="547"/>
      <c r="N171" s="547"/>
      <c r="O171" s="547"/>
      <c r="P171" s="547"/>
      <c r="Q171" s="547"/>
      <c r="R171" s="547"/>
      <c r="S171" s="547"/>
      <c r="T171" s="547"/>
      <c r="U171" s="547"/>
      <c r="V171" s="547"/>
      <c r="W171" s="547"/>
      <c r="X171" s="547"/>
      <c r="Y171" s="547"/>
      <c r="Z171" s="547"/>
    </row>
    <row r="172" spans="1:26">
      <c r="A172" s="547"/>
      <c r="B172" s="547"/>
      <c r="C172" s="547"/>
      <c r="D172" s="547"/>
      <c r="E172" s="547"/>
      <c r="F172" s="547"/>
      <c r="G172" s="547"/>
      <c r="H172" s="547"/>
      <c r="I172" s="547"/>
      <c r="J172" s="547"/>
      <c r="K172" s="547"/>
      <c r="L172" s="547"/>
      <c r="M172" s="547"/>
      <c r="N172" s="547"/>
      <c r="O172" s="547"/>
      <c r="P172" s="547"/>
      <c r="Q172" s="547"/>
      <c r="R172" s="547"/>
      <c r="S172" s="547"/>
      <c r="T172" s="547"/>
      <c r="U172" s="547"/>
      <c r="V172" s="547"/>
      <c r="W172" s="547"/>
      <c r="X172" s="547"/>
      <c r="Y172" s="547"/>
      <c r="Z172" s="547"/>
    </row>
    <row r="173" spans="1:26">
      <c r="A173" s="547"/>
      <c r="B173" s="547"/>
      <c r="C173" s="547"/>
      <c r="D173" s="547"/>
      <c r="E173" s="547"/>
      <c r="F173" s="547"/>
      <c r="G173" s="547"/>
      <c r="H173" s="547"/>
      <c r="I173" s="547"/>
      <c r="J173" s="547"/>
      <c r="K173" s="547"/>
      <c r="L173" s="547"/>
      <c r="M173" s="547"/>
      <c r="N173" s="547"/>
      <c r="O173" s="547"/>
      <c r="P173" s="547"/>
      <c r="Q173" s="547"/>
      <c r="R173" s="547"/>
      <c r="S173" s="547"/>
      <c r="T173" s="547"/>
      <c r="U173" s="547"/>
      <c r="V173" s="547"/>
      <c r="W173" s="547"/>
      <c r="X173" s="547"/>
      <c r="Y173" s="547"/>
      <c r="Z173" s="547"/>
    </row>
    <row r="174" spans="1:26">
      <c r="A174" s="547"/>
      <c r="B174" s="547"/>
      <c r="C174" s="547"/>
      <c r="D174" s="547"/>
      <c r="E174" s="547"/>
      <c r="F174" s="547"/>
      <c r="G174" s="547"/>
      <c r="H174" s="547"/>
      <c r="I174" s="547"/>
      <c r="J174" s="547"/>
      <c r="K174" s="547"/>
      <c r="L174" s="547"/>
      <c r="M174" s="547"/>
      <c r="N174" s="547"/>
      <c r="O174" s="547"/>
      <c r="P174" s="547"/>
      <c r="Q174" s="547"/>
      <c r="R174" s="547"/>
      <c r="S174" s="547"/>
      <c r="T174" s="547"/>
      <c r="U174" s="547"/>
      <c r="V174" s="547"/>
      <c r="W174" s="547"/>
      <c r="X174" s="547"/>
      <c r="Y174" s="547"/>
      <c r="Z174" s="547"/>
    </row>
    <row r="175" spans="1:26">
      <c r="A175" s="547"/>
      <c r="B175" s="547"/>
      <c r="C175" s="547"/>
      <c r="D175" s="547"/>
      <c r="E175" s="547"/>
      <c r="F175" s="547"/>
      <c r="G175" s="547"/>
      <c r="H175" s="547"/>
      <c r="I175" s="547"/>
      <c r="J175" s="547"/>
      <c r="K175" s="547"/>
      <c r="L175" s="547"/>
      <c r="M175" s="547"/>
      <c r="N175" s="547"/>
      <c r="O175" s="547"/>
      <c r="P175" s="547"/>
      <c r="Q175" s="547"/>
      <c r="R175" s="547"/>
      <c r="S175" s="547"/>
      <c r="T175" s="547"/>
      <c r="U175" s="547"/>
      <c r="V175" s="547"/>
      <c r="W175" s="547"/>
      <c r="X175" s="547"/>
      <c r="Y175" s="547"/>
      <c r="Z175" s="547"/>
    </row>
    <row r="176" spans="1:26">
      <c r="A176" s="547"/>
      <c r="B176" s="547"/>
      <c r="C176" s="547"/>
      <c r="D176" s="547"/>
      <c r="E176" s="547"/>
      <c r="F176" s="547"/>
      <c r="G176" s="547"/>
      <c r="H176" s="547"/>
      <c r="I176" s="547"/>
      <c r="J176" s="547"/>
      <c r="K176" s="547"/>
      <c r="L176" s="547"/>
      <c r="M176" s="547"/>
      <c r="N176" s="547"/>
      <c r="O176" s="547"/>
      <c r="P176" s="547"/>
      <c r="Q176" s="547"/>
      <c r="R176" s="547"/>
      <c r="S176" s="547"/>
      <c r="T176" s="547"/>
      <c r="U176" s="547"/>
      <c r="V176" s="547"/>
      <c r="W176" s="547"/>
      <c r="X176" s="547"/>
      <c r="Y176" s="547"/>
      <c r="Z176" s="547"/>
    </row>
    <row r="177" spans="1:26">
      <c r="A177" s="547"/>
      <c r="B177" s="547"/>
      <c r="C177" s="547"/>
      <c r="D177" s="547"/>
      <c r="E177" s="547"/>
      <c r="F177" s="547"/>
      <c r="G177" s="547"/>
      <c r="H177" s="547"/>
      <c r="I177" s="547"/>
      <c r="J177" s="547"/>
      <c r="K177" s="547"/>
      <c r="L177" s="547"/>
      <c r="M177" s="547"/>
      <c r="N177" s="547"/>
      <c r="O177" s="547"/>
      <c r="P177" s="547"/>
      <c r="Q177" s="547"/>
      <c r="R177" s="547"/>
      <c r="S177" s="547"/>
      <c r="T177" s="547"/>
      <c r="U177" s="547"/>
      <c r="V177" s="547"/>
      <c r="W177" s="547"/>
      <c r="X177" s="547"/>
      <c r="Y177" s="547"/>
      <c r="Z177" s="547"/>
    </row>
    <row r="178" spans="1:26">
      <c r="A178" s="547"/>
      <c r="B178" s="547"/>
      <c r="C178" s="547"/>
      <c r="D178" s="547"/>
      <c r="E178" s="547"/>
      <c r="F178" s="547"/>
      <c r="G178" s="547"/>
      <c r="H178" s="547"/>
      <c r="I178" s="547"/>
      <c r="J178" s="547"/>
      <c r="K178" s="547"/>
      <c r="L178" s="547"/>
      <c r="M178" s="547"/>
      <c r="N178" s="547"/>
      <c r="O178" s="547"/>
      <c r="P178" s="547"/>
      <c r="Q178" s="547"/>
      <c r="R178" s="547"/>
      <c r="S178" s="547"/>
      <c r="T178" s="547"/>
      <c r="U178" s="547"/>
      <c r="V178" s="547"/>
      <c r="W178" s="547"/>
      <c r="X178" s="547"/>
      <c r="Y178" s="547"/>
      <c r="Z178" s="547"/>
    </row>
    <row r="179" spans="1:26">
      <c r="A179" s="547"/>
      <c r="B179" s="547"/>
      <c r="C179" s="547"/>
      <c r="D179" s="547"/>
      <c r="E179" s="547"/>
      <c r="F179" s="547"/>
      <c r="G179" s="547"/>
      <c r="H179" s="547"/>
      <c r="I179" s="547"/>
      <c r="J179" s="547"/>
      <c r="K179" s="547"/>
      <c r="L179" s="547"/>
      <c r="M179" s="547"/>
      <c r="N179" s="547"/>
      <c r="O179" s="547"/>
      <c r="P179" s="547"/>
      <c r="Q179" s="547"/>
      <c r="R179" s="547"/>
      <c r="S179" s="547"/>
      <c r="T179" s="547"/>
      <c r="U179" s="547"/>
      <c r="V179" s="547"/>
      <c r="W179" s="547"/>
      <c r="X179" s="547"/>
      <c r="Y179" s="547"/>
      <c r="Z179" s="547"/>
    </row>
    <row r="180" spans="1:26">
      <c r="A180" s="547"/>
      <c r="B180" s="547"/>
      <c r="C180" s="547"/>
      <c r="D180" s="547"/>
      <c r="E180" s="547"/>
      <c r="F180" s="547"/>
      <c r="G180" s="547"/>
      <c r="H180" s="547"/>
      <c r="I180" s="547"/>
      <c r="J180" s="547"/>
      <c r="K180" s="547"/>
      <c r="L180" s="547"/>
      <c r="M180" s="547"/>
      <c r="N180" s="547"/>
      <c r="O180" s="547"/>
      <c r="P180" s="547"/>
      <c r="Q180" s="547"/>
      <c r="R180" s="547"/>
      <c r="S180" s="547"/>
      <c r="T180" s="547"/>
      <c r="U180" s="547"/>
      <c r="V180" s="547"/>
      <c r="W180" s="547"/>
      <c r="X180" s="547"/>
      <c r="Y180" s="547"/>
      <c r="Z180" s="547"/>
    </row>
    <row r="181" spans="1:26">
      <c r="A181" s="547"/>
      <c r="B181" s="547"/>
      <c r="C181" s="547"/>
      <c r="D181" s="547"/>
      <c r="E181" s="547"/>
      <c r="F181" s="547"/>
      <c r="G181" s="547"/>
      <c r="H181" s="547"/>
      <c r="I181" s="547"/>
      <c r="J181" s="547"/>
      <c r="K181" s="547"/>
      <c r="L181" s="547"/>
      <c r="M181" s="547"/>
      <c r="N181" s="547"/>
      <c r="O181" s="547"/>
      <c r="P181" s="547"/>
      <c r="Q181" s="547"/>
      <c r="R181" s="547"/>
      <c r="S181" s="547"/>
      <c r="T181" s="547"/>
      <c r="U181" s="547"/>
      <c r="V181" s="547"/>
      <c r="W181" s="547"/>
      <c r="X181" s="547"/>
      <c r="Y181" s="547"/>
      <c r="Z181" s="547"/>
    </row>
    <row r="182" spans="1:26">
      <c r="A182" s="547"/>
      <c r="B182" s="547"/>
      <c r="C182" s="547"/>
      <c r="D182" s="547"/>
      <c r="E182" s="547"/>
      <c r="F182" s="547"/>
      <c r="G182" s="547"/>
      <c r="H182" s="547"/>
      <c r="I182" s="547"/>
      <c r="J182" s="547"/>
      <c r="K182" s="547"/>
      <c r="L182" s="547"/>
      <c r="M182" s="547"/>
      <c r="N182" s="547"/>
      <c r="O182" s="547"/>
      <c r="P182" s="547"/>
      <c r="Q182" s="547"/>
      <c r="R182" s="547"/>
      <c r="S182" s="547"/>
      <c r="T182" s="547"/>
      <c r="U182" s="547"/>
      <c r="V182" s="547"/>
      <c r="W182" s="547"/>
      <c r="X182" s="547"/>
      <c r="Y182" s="547"/>
      <c r="Z182" s="547"/>
    </row>
    <row r="183" spans="1:26">
      <c r="A183" s="547"/>
      <c r="B183" s="547"/>
      <c r="C183" s="547"/>
      <c r="D183" s="547"/>
      <c r="E183" s="547"/>
      <c r="F183" s="547"/>
      <c r="G183" s="547"/>
      <c r="H183" s="547"/>
      <c r="I183" s="547"/>
      <c r="J183" s="547"/>
      <c r="K183" s="547"/>
      <c r="L183" s="547"/>
      <c r="M183" s="547"/>
      <c r="N183" s="547"/>
      <c r="O183" s="547"/>
      <c r="P183" s="547"/>
      <c r="Q183" s="547"/>
      <c r="R183" s="547"/>
      <c r="S183" s="547"/>
      <c r="T183" s="547"/>
      <c r="U183" s="547"/>
      <c r="V183" s="547"/>
      <c r="W183" s="547"/>
      <c r="X183" s="547"/>
      <c r="Y183" s="547"/>
      <c r="Z183" s="547"/>
    </row>
    <row r="184" spans="1:26">
      <c r="A184" s="547"/>
      <c r="B184" s="547"/>
      <c r="C184" s="547"/>
      <c r="D184" s="547"/>
      <c r="E184" s="547"/>
      <c r="F184" s="547"/>
      <c r="G184" s="547"/>
      <c r="H184" s="547"/>
      <c r="I184" s="547"/>
      <c r="J184" s="547"/>
      <c r="K184" s="547"/>
      <c r="L184" s="547"/>
      <c r="M184" s="547"/>
      <c r="N184" s="547"/>
      <c r="O184" s="547"/>
      <c r="P184" s="547"/>
      <c r="Q184" s="547"/>
      <c r="R184" s="547"/>
      <c r="S184" s="547"/>
      <c r="T184" s="547"/>
      <c r="U184" s="547"/>
      <c r="V184" s="547"/>
      <c r="W184" s="547"/>
      <c r="X184" s="547"/>
      <c r="Y184" s="547"/>
      <c r="Z184" s="547"/>
    </row>
    <row r="185" spans="1:26">
      <c r="A185" s="547"/>
      <c r="B185" s="547"/>
      <c r="C185" s="547"/>
      <c r="D185" s="547"/>
      <c r="E185" s="547"/>
      <c r="F185" s="547"/>
      <c r="G185" s="547"/>
      <c r="H185" s="547"/>
      <c r="I185" s="547"/>
      <c r="J185" s="547"/>
      <c r="K185" s="547"/>
      <c r="L185" s="547"/>
      <c r="M185" s="547"/>
      <c r="N185" s="547"/>
      <c r="O185" s="547"/>
      <c r="P185" s="547"/>
      <c r="Q185" s="547"/>
      <c r="R185" s="547"/>
      <c r="S185" s="547"/>
      <c r="T185" s="547"/>
      <c r="U185" s="547"/>
      <c r="V185" s="547"/>
      <c r="W185" s="547"/>
      <c r="X185" s="547"/>
      <c r="Y185" s="547"/>
      <c r="Z185" s="547"/>
    </row>
    <row r="186" spans="1:26">
      <c r="A186" s="547"/>
      <c r="B186" s="547"/>
      <c r="C186" s="547"/>
      <c r="D186" s="547"/>
      <c r="E186" s="547"/>
      <c r="F186" s="547"/>
      <c r="G186" s="547"/>
      <c r="H186" s="547"/>
      <c r="I186" s="547"/>
      <c r="J186" s="547"/>
      <c r="K186" s="547"/>
      <c r="L186" s="547"/>
      <c r="M186" s="547"/>
      <c r="N186" s="547"/>
      <c r="O186" s="547"/>
      <c r="P186" s="547"/>
      <c r="Q186" s="547"/>
      <c r="R186" s="547"/>
      <c r="S186" s="547"/>
      <c r="T186" s="547"/>
      <c r="U186" s="547"/>
      <c r="V186" s="547"/>
      <c r="W186" s="547"/>
      <c r="X186" s="547"/>
      <c r="Y186" s="547"/>
      <c r="Z186" s="547"/>
    </row>
    <row r="187" spans="1:26">
      <c r="A187" s="547"/>
      <c r="B187" s="547"/>
      <c r="C187" s="547"/>
      <c r="D187" s="547"/>
      <c r="E187" s="547"/>
      <c r="F187" s="547"/>
      <c r="G187" s="547"/>
      <c r="H187" s="547"/>
      <c r="I187" s="547"/>
      <c r="J187" s="547"/>
      <c r="K187" s="547"/>
      <c r="L187" s="547"/>
      <c r="M187" s="547"/>
      <c r="N187" s="547"/>
      <c r="O187" s="547"/>
      <c r="P187" s="547"/>
      <c r="Q187" s="547"/>
      <c r="R187" s="547"/>
      <c r="S187" s="547"/>
      <c r="T187" s="547"/>
      <c r="U187" s="547"/>
      <c r="V187" s="547"/>
      <c r="W187" s="547"/>
      <c r="X187" s="547"/>
      <c r="Y187" s="547"/>
      <c r="Z187" s="547"/>
    </row>
    <row r="188" spans="1:26">
      <c r="A188" s="547"/>
      <c r="B188" s="547"/>
      <c r="C188" s="547"/>
      <c r="D188" s="547"/>
      <c r="E188" s="547"/>
      <c r="F188" s="547"/>
      <c r="G188" s="547"/>
      <c r="H188" s="547"/>
      <c r="I188" s="547"/>
      <c r="J188" s="547"/>
      <c r="K188" s="547"/>
      <c r="L188" s="547"/>
      <c r="M188" s="547"/>
      <c r="N188" s="547"/>
      <c r="O188" s="547"/>
      <c r="P188" s="547"/>
      <c r="Q188" s="547"/>
      <c r="R188" s="547"/>
      <c r="S188" s="547"/>
      <c r="T188" s="547"/>
      <c r="U188" s="547"/>
      <c r="V188" s="547"/>
      <c r="W188" s="547"/>
      <c r="X188" s="547"/>
      <c r="Y188" s="547"/>
      <c r="Z188" s="547"/>
    </row>
    <row r="189" spans="1:26">
      <c r="A189" s="547"/>
      <c r="B189" s="547"/>
      <c r="C189" s="547"/>
      <c r="D189" s="547"/>
      <c r="E189" s="547"/>
      <c r="F189" s="547"/>
      <c r="G189" s="547"/>
      <c r="H189" s="547"/>
      <c r="I189" s="547"/>
      <c r="J189" s="547"/>
      <c r="K189" s="547"/>
      <c r="L189" s="547"/>
      <c r="M189" s="547"/>
      <c r="N189" s="547"/>
      <c r="O189" s="547"/>
      <c r="P189" s="547"/>
      <c r="Q189" s="547"/>
      <c r="R189" s="547"/>
      <c r="S189" s="547"/>
      <c r="T189" s="547"/>
      <c r="U189" s="547"/>
      <c r="V189" s="547"/>
      <c r="W189" s="547"/>
      <c r="X189" s="547"/>
      <c r="Y189" s="547"/>
      <c r="Z189" s="547"/>
    </row>
    <row r="190" spans="1:26">
      <c r="A190" s="547"/>
      <c r="B190" s="547"/>
      <c r="C190" s="547"/>
      <c r="D190" s="547"/>
      <c r="E190" s="547"/>
      <c r="F190" s="547"/>
      <c r="G190" s="547"/>
      <c r="H190" s="547"/>
      <c r="I190" s="547"/>
      <c r="J190" s="547"/>
      <c r="K190" s="547"/>
      <c r="L190" s="547"/>
      <c r="M190" s="547"/>
      <c r="N190" s="547"/>
      <c r="O190" s="547"/>
      <c r="P190" s="547"/>
      <c r="Q190" s="547"/>
      <c r="R190" s="547"/>
      <c r="S190" s="547"/>
      <c r="T190" s="547"/>
      <c r="U190" s="547"/>
      <c r="V190" s="547"/>
      <c r="W190" s="547"/>
      <c r="X190" s="547"/>
      <c r="Y190" s="547"/>
      <c r="Z190" s="547"/>
    </row>
    <row r="191" spans="1:26">
      <c r="A191" s="547"/>
      <c r="B191" s="547"/>
      <c r="C191" s="547"/>
      <c r="D191" s="547"/>
      <c r="E191" s="547"/>
      <c r="F191" s="547"/>
      <c r="G191" s="547"/>
      <c r="H191" s="547"/>
      <c r="I191" s="547"/>
      <c r="J191" s="547"/>
      <c r="K191" s="547"/>
      <c r="L191" s="547"/>
      <c r="M191" s="547"/>
      <c r="N191" s="547"/>
      <c r="O191" s="547"/>
      <c r="P191" s="547"/>
      <c r="Q191" s="547"/>
      <c r="R191" s="547"/>
      <c r="S191" s="547"/>
      <c r="T191" s="547"/>
      <c r="U191" s="547"/>
      <c r="V191" s="547"/>
      <c r="W191" s="547"/>
      <c r="X191" s="547"/>
      <c r="Y191" s="547"/>
      <c r="Z191" s="547"/>
    </row>
    <row r="192" spans="1:26">
      <c r="A192" s="547"/>
      <c r="B192" s="547"/>
      <c r="C192" s="547"/>
      <c r="D192" s="547"/>
      <c r="E192" s="547"/>
      <c r="F192" s="547"/>
      <c r="G192" s="547"/>
      <c r="H192" s="547"/>
      <c r="I192" s="547"/>
      <c r="J192" s="547"/>
      <c r="K192" s="547"/>
      <c r="L192" s="547"/>
      <c r="M192" s="547"/>
      <c r="N192" s="547"/>
      <c r="O192" s="547"/>
      <c r="P192" s="547"/>
      <c r="Q192" s="547"/>
      <c r="R192" s="547"/>
      <c r="S192" s="547"/>
      <c r="T192" s="547"/>
      <c r="U192" s="547"/>
      <c r="V192" s="547"/>
      <c r="W192" s="547"/>
      <c r="X192" s="547"/>
      <c r="Y192" s="547"/>
      <c r="Z192" s="547"/>
    </row>
    <row r="193" spans="1:26">
      <c r="A193" s="547"/>
      <c r="B193" s="547"/>
      <c r="C193" s="547"/>
      <c r="D193" s="547"/>
      <c r="E193" s="547"/>
      <c r="F193" s="547"/>
      <c r="G193" s="547"/>
      <c r="H193" s="547"/>
      <c r="I193" s="547"/>
      <c r="J193" s="547"/>
      <c r="K193" s="547"/>
      <c r="L193" s="547"/>
      <c r="M193" s="547"/>
      <c r="N193" s="547"/>
      <c r="O193" s="547"/>
      <c r="P193" s="547"/>
      <c r="Q193" s="547"/>
      <c r="R193" s="547"/>
      <c r="S193" s="547"/>
      <c r="T193" s="547"/>
      <c r="U193" s="547"/>
      <c r="V193" s="547"/>
      <c r="W193" s="547"/>
      <c r="X193" s="547"/>
      <c r="Y193" s="547"/>
      <c r="Z193" s="547"/>
    </row>
    <row r="194" spans="1:26">
      <c r="A194" s="547"/>
      <c r="B194" s="547"/>
      <c r="C194" s="547"/>
      <c r="D194" s="547"/>
      <c r="E194" s="547"/>
      <c r="F194" s="547"/>
      <c r="G194" s="547"/>
      <c r="H194" s="547"/>
      <c r="I194" s="547"/>
      <c r="J194" s="547"/>
      <c r="K194" s="547"/>
      <c r="L194" s="547"/>
      <c r="M194" s="547"/>
      <c r="N194" s="547"/>
      <c r="O194" s="547"/>
      <c r="P194" s="547"/>
      <c r="Q194" s="547"/>
      <c r="R194" s="547"/>
      <c r="S194" s="547"/>
      <c r="T194" s="547"/>
      <c r="U194" s="547"/>
      <c r="V194" s="547"/>
      <c r="W194" s="547"/>
      <c r="X194" s="547"/>
      <c r="Y194" s="547"/>
      <c r="Z194" s="547"/>
    </row>
    <row r="195" spans="1:26">
      <c r="A195" s="547"/>
      <c r="B195" s="547"/>
      <c r="C195" s="547"/>
      <c r="D195" s="547"/>
      <c r="E195" s="547"/>
      <c r="F195" s="547"/>
      <c r="G195" s="547"/>
      <c r="H195" s="547"/>
      <c r="I195" s="547"/>
      <c r="J195" s="547"/>
      <c r="K195" s="547"/>
      <c r="L195" s="547"/>
      <c r="M195" s="547"/>
      <c r="N195" s="547"/>
      <c r="O195" s="547"/>
      <c r="P195" s="547"/>
      <c r="Q195" s="547"/>
      <c r="R195" s="547"/>
      <c r="S195" s="547"/>
      <c r="T195" s="547"/>
      <c r="U195" s="547"/>
      <c r="V195" s="547"/>
      <c r="W195" s="547"/>
      <c r="X195" s="547"/>
      <c r="Y195" s="547"/>
      <c r="Z195" s="547"/>
    </row>
    <row r="196" spans="1:26">
      <c r="A196" s="547"/>
      <c r="B196" s="547"/>
      <c r="C196" s="547"/>
      <c r="D196" s="547"/>
      <c r="E196" s="547"/>
      <c r="F196" s="547"/>
      <c r="G196" s="547"/>
      <c r="H196" s="547"/>
      <c r="I196" s="547"/>
      <c r="J196" s="547"/>
      <c r="K196" s="547"/>
      <c r="L196" s="547"/>
      <c r="M196" s="547"/>
      <c r="N196" s="547"/>
      <c r="O196" s="547"/>
      <c r="P196" s="547"/>
      <c r="Q196" s="547"/>
      <c r="R196" s="547"/>
      <c r="S196" s="547"/>
      <c r="T196" s="547"/>
      <c r="U196" s="547"/>
      <c r="V196" s="547"/>
      <c r="W196" s="547"/>
      <c r="X196" s="547"/>
      <c r="Y196" s="547"/>
      <c r="Z196" s="547"/>
    </row>
    <row r="197" spans="1:26">
      <c r="A197" s="547"/>
      <c r="B197" s="547"/>
      <c r="C197" s="547"/>
      <c r="D197" s="547"/>
      <c r="E197" s="547"/>
      <c r="F197" s="547"/>
      <c r="G197" s="547"/>
      <c r="H197" s="547"/>
      <c r="I197" s="547"/>
      <c r="J197" s="547"/>
      <c r="K197" s="547"/>
      <c r="L197" s="547"/>
      <c r="M197" s="547"/>
      <c r="N197" s="547"/>
      <c r="O197" s="547"/>
      <c r="P197" s="547"/>
      <c r="Q197" s="547"/>
      <c r="R197" s="547"/>
      <c r="S197" s="547"/>
      <c r="T197" s="547"/>
      <c r="U197" s="547"/>
      <c r="V197" s="547"/>
      <c r="W197" s="547"/>
      <c r="X197" s="547"/>
      <c r="Y197" s="547"/>
      <c r="Z197" s="547"/>
    </row>
    <row r="198" spans="1:26">
      <c r="A198" s="547"/>
      <c r="B198" s="547"/>
      <c r="C198" s="547"/>
      <c r="D198" s="547"/>
      <c r="E198" s="547"/>
      <c r="F198" s="547"/>
      <c r="G198" s="547"/>
      <c r="H198" s="547"/>
      <c r="I198" s="547"/>
      <c r="J198" s="547"/>
      <c r="K198" s="547"/>
      <c r="L198" s="547"/>
      <c r="M198" s="547"/>
      <c r="N198" s="547"/>
      <c r="O198" s="547"/>
      <c r="P198" s="547"/>
      <c r="Q198" s="547"/>
      <c r="R198" s="547"/>
      <c r="S198" s="547"/>
      <c r="T198" s="547"/>
      <c r="U198" s="547"/>
      <c r="V198" s="547"/>
      <c r="W198" s="547"/>
      <c r="X198" s="547"/>
      <c r="Y198" s="547"/>
      <c r="Z198" s="547"/>
    </row>
    <row r="199" spans="1:26">
      <c r="A199" s="547"/>
      <c r="B199" s="547"/>
      <c r="C199" s="547"/>
      <c r="D199" s="547"/>
      <c r="E199" s="547"/>
      <c r="F199" s="547"/>
      <c r="G199" s="547"/>
      <c r="H199" s="547"/>
      <c r="I199" s="547"/>
      <c r="J199" s="547"/>
      <c r="K199" s="547"/>
      <c r="L199" s="547"/>
      <c r="M199" s="547"/>
      <c r="N199" s="547"/>
      <c r="O199" s="547"/>
      <c r="P199" s="547"/>
      <c r="Q199" s="547"/>
      <c r="R199" s="547"/>
      <c r="S199" s="547"/>
      <c r="T199" s="547"/>
      <c r="U199" s="547"/>
      <c r="V199" s="547"/>
      <c r="W199" s="547"/>
      <c r="X199" s="547"/>
      <c r="Y199" s="547"/>
      <c r="Z199" s="547"/>
    </row>
    <row r="200" spans="1:26">
      <c r="A200" s="547"/>
      <c r="B200" s="547"/>
      <c r="C200" s="547"/>
      <c r="D200" s="547"/>
      <c r="E200" s="547"/>
      <c r="F200" s="547"/>
      <c r="G200" s="547"/>
      <c r="H200" s="547"/>
      <c r="I200" s="547"/>
      <c r="J200" s="547"/>
      <c r="K200" s="547"/>
      <c r="L200" s="547"/>
      <c r="M200" s="547"/>
      <c r="N200" s="547"/>
      <c r="O200" s="547"/>
      <c r="P200" s="547"/>
      <c r="Q200" s="547"/>
      <c r="R200" s="547"/>
      <c r="S200" s="547"/>
      <c r="T200" s="547"/>
      <c r="U200" s="547"/>
      <c r="V200" s="547"/>
      <c r="W200" s="547"/>
      <c r="X200" s="547"/>
      <c r="Y200" s="547"/>
      <c r="Z200" s="547"/>
    </row>
    <row r="201" spans="1:26">
      <c r="A201" s="547"/>
      <c r="B201" s="547"/>
      <c r="C201" s="547"/>
      <c r="D201" s="547"/>
      <c r="E201" s="547"/>
      <c r="F201" s="547"/>
      <c r="G201" s="547"/>
      <c r="H201" s="547"/>
      <c r="I201" s="547"/>
      <c r="J201" s="547"/>
      <c r="K201" s="547"/>
      <c r="L201" s="547"/>
      <c r="M201" s="547"/>
      <c r="N201" s="547"/>
      <c r="O201" s="547"/>
      <c r="P201" s="547"/>
      <c r="Q201" s="547"/>
      <c r="R201" s="547"/>
      <c r="S201" s="547"/>
      <c r="T201" s="547"/>
      <c r="U201" s="547"/>
      <c r="V201" s="547"/>
      <c r="W201" s="547"/>
      <c r="X201" s="547"/>
      <c r="Y201" s="547"/>
      <c r="Z201" s="547"/>
    </row>
    <row r="202" spans="1:26">
      <c r="A202" s="547"/>
      <c r="B202" s="547"/>
      <c r="C202" s="547"/>
      <c r="D202" s="547"/>
      <c r="E202" s="547"/>
      <c r="F202" s="547"/>
      <c r="G202" s="547"/>
      <c r="H202" s="547"/>
      <c r="I202" s="547"/>
      <c r="J202" s="547"/>
      <c r="K202" s="547"/>
      <c r="L202" s="547"/>
      <c r="M202" s="547"/>
      <c r="N202" s="547"/>
      <c r="O202" s="547"/>
      <c r="P202" s="547"/>
      <c r="Q202" s="547"/>
      <c r="R202" s="547"/>
      <c r="S202" s="547"/>
      <c r="T202" s="547"/>
      <c r="U202" s="547"/>
      <c r="V202" s="547"/>
      <c r="W202" s="547"/>
      <c r="X202" s="547"/>
      <c r="Y202" s="547"/>
      <c r="Z202" s="547"/>
    </row>
  </sheetData>
  <phoneticPr fontId="0" type="noConversion"/>
  <printOptions gridLines="1"/>
  <pageMargins left="0.39370078740157483" right="0.39370078740157483" top="0.59055118110236227" bottom="0.39370078740157483" header="0.51181102362204722" footer="0.51181102362204722"/>
  <pageSetup paperSize="9" scale="67" orientation="portrait" horizont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pageSetUpPr fitToPage="1"/>
  </sheetPr>
  <dimension ref="A1:Z102"/>
  <sheetViews>
    <sheetView topLeftCell="A4" zoomScale="90" zoomScaleNormal="90" workbookViewId="0">
      <selection activeCell="P25" sqref="P25"/>
    </sheetView>
  </sheetViews>
  <sheetFormatPr baseColWidth="10" defaultRowHeight="12.75"/>
  <cols>
    <col min="1" max="1" width="3.28515625" style="189" customWidth="1"/>
    <col min="2" max="4" width="11.42578125" style="189"/>
    <col min="5" max="5" width="34" style="189" customWidth="1"/>
    <col min="6" max="6" width="11.7109375" style="189" bestFit="1" customWidth="1"/>
    <col min="7" max="8" width="12.28515625" style="189" bestFit="1" customWidth="1"/>
    <col min="9" max="9" width="6.140625" style="189" customWidth="1"/>
    <col min="10" max="12" width="12.85546875" style="189" bestFit="1" customWidth="1"/>
    <col min="13" max="13" width="3.140625" style="189" customWidth="1"/>
    <col min="14" max="16384" width="11.42578125" style="189"/>
  </cols>
  <sheetData>
    <row r="1" spans="1:26" ht="6" customHeight="1">
      <c r="A1" s="188"/>
      <c r="B1" s="18"/>
      <c r="C1" s="17"/>
      <c r="D1" s="17"/>
      <c r="E1" s="19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11.25" customHeight="1">
      <c r="A2" s="188"/>
      <c r="B2" s="51"/>
      <c r="C2" s="52"/>
      <c r="D2" s="52"/>
      <c r="E2" s="54"/>
      <c r="F2" s="17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4.2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8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5.75">
      <c r="A5" s="188"/>
      <c r="B5" s="414" t="s">
        <v>27</v>
      </c>
      <c r="C5" s="386"/>
      <c r="D5" s="415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>
      <c r="A6" s="188"/>
      <c r="B6" s="190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15.75">
      <c r="A7" s="188"/>
      <c r="B7" s="414" t="s">
        <v>193</v>
      </c>
      <c r="C7" s="386"/>
      <c r="D7" s="386"/>
      <c r="E7" s="499"/>
      <c r="F7" s="1244" t="s">
        <v>615</v>
      </c>
      <c r="G7" s="1244"/>
      <c r="H7" s="1244"/>
      <c r="I7" s="611"/>
      <c r="J7" s="1245" t="s">
        <v>595</v>
      </c>
      <c r="K7" s="1245"/>
      <c r="L7" s="1245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385" t="s">
        <v>191</v>
      </c>
      <c r="C8" s="612"/>
      <c r="D8" s="612"/>
      <c r="E8" s="613"/>
      <c r="F8" s="269" t="s">
        <v>716</v>
      </c>
      <c r="G8" s="269" t="s">
        <v>556</v>
      </c>
      <c r="H8" s="269" t="s">
        <v>558</v>
      </c>
      <c r="I8" s="269" t="s">
        <v>900</v>
      </c>
      <c r="J8" s="722" t="s">
        <v>716</v>
      </c>
      <c r="K8" s="722" t="s">
        <v>556</v>
      </c>
      <c r="L8" s="722" t="s">
        <v>558</v>
      </c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80" t="s">
        <v>192</v>
      </c>
      <c r="C9" s="381"/>
      <c r="D9" s="608"/>
      <c r="E9" s="609"/>
      <c r="F9" s="242">
        <f>'Aprovisionamiento MP'!G189+'Prptos. Mds. Márgenes.'!G42+'Prptos. Mds. p.medios'!G55+'Prptos. Mds. por productos'!G166+'TRPOE SERVICIOS'!G13+'TRPOE SERVICIOS'!G25</f>
        <v>0</v>
      </c>
      <c r="G9" s="242">
        <f>'Aprovisionamiento MP'!H189+'Prptos. Mds. Márgenes.'!H42+'Prptos. Mds. p.medios'!H55+'Prptos. Mds. por productos'!H166+'TRPOE SERVICIOS'!H13+'TRPOE SERVICIOS'!H25</f>
        <v>0</v>
      </c>
      <c r="H9" s="242">
        <f>'Aprovisionamiento MP'!I189+'Prptos. Mds. Márgenes.'!I42+'Prptos. Mds. p.medios'!I55+'Prptos. Mds. por productos'!I166+'TRPOE SERVICIOS'!I13+'TRPOE SERVICIOS'!I25</f>
        <v>0</v>
      </c>
      <c r="I9" s="888"/>
      <c r="J9" s="901"/>
      <c r="K9" s="901"/>
      <c r="L9" s="901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80" t="s">
        <v>901</v>
      </c>
      <c r="C10" s="381"/>
      <c r="D10" s="608"/>
      <c r="E10" s="609"/>
      <c r="F10" s="888"/>
      <c r="G10" s="888"/>
      <c r="H10" s="888"/>
      <c r="I10" s="261">
        <v>5</v>
      </c>
      <c r="J10" s="901"/>
      <c r="K10" s="901"/>
      <c r="L10" s="901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80" t="s">
        <v>197</v>
      </c>
      <c r="C11" s="381"/>
      <c r="D11" s="608"/>
      <c r="E11" s="609"/>
      <c r="F11" s="899"/>
      <c r="G11" s="899"/>
      <c r="H11" s="899"/>
      <c r="I11" s="888"/>
      <c r="J11" s="242">
        <f>F9/365*$I$10</f>
        <v>0</v>
      </c>
      <c r="K11" s="242">
        <f>G9/365*$I$10</f>
        <v>0</v>
      </c>
      <c r="L11" s="242">
        <f>H9/365*$I$10</f>
        <v>0</v>
      </c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614" t="s">
        <v>19</v>
      </c>
      <c r="C12" s="615"/>
      <c r="D12" s="616"/>
      <c r="E12" s="617"/>
      <c r="F12" s="899"/>
      <c r="G12" s="899"/>
      <c r="H12" s="899"/>
      <c r="I12" s="888"/>
      <c r="J12" s="892"/>
      <c r="K12" s="892"/>
      <c r="L12" s="892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>
      <c r="A13" s="188"/>
      <c r="B13" s="380" t="s">
        <v>21</v>
      </c>
      <c r="C13" s="381"/>
      <c r="D13" s="608"/>
      <c r="E13" s="609"/>
      <c r="F13" s="242">
        <f>'Programa Producción'!G71</f>
        <v>0</v>
      </c>
      <c r="G13" s="242">
        <f>'Programa Producción'!H71</f>
        <v>0</v>
      </c>
      <c r="H13" s="242">
        <f>'Programa Producción'!I71</f>
        <v>0</v>
      </c>
      <c r="I13" s="888"/>
      <c r="J13" s="892"/>
      <c r="K13" s="892"/>
      <c r="L13" s="892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80" t="s">
        <v>902</v>
      </c>
      <c r="C14" s="381"/>
      <c r="D14" s="608"/>
      <c r="E14" s="609"/>
      <c r="F14" s="888"/>
      <c r="G14" s="888"/>
      <c r="H14" s="888"/>
      <c r="I14" s="261"/>
      <c r="J14" s="892"/>
      <c r="K14" s="892"/>
      <c r="L14" s="892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>
      <c r="A15" s="188"/>
      <c r="B15" s="380" t="s">
        <v>903</v>
      </c>
      <c r="C15" s="381"/>
      <c r="D15" s="608"/>
      <c r="E15" s="609"/>
      <c r="F15" s="899"/>
      <c r="G15" s="899"/>
      <c r="H15" s="899"/>
      <c r="I15" s="888">
        <v>6</v>
      </c>
      <c r="J15" s="242">
        <f>F13/365*$I$14</f>
        <v>0</v>
      </c>
      <c r="K15" s="242">
        <f>G13/365*$I$14</f>
        <v>0</v>
      </c>
      <c r="L15" s="242">
        <f>H13/365*$I$14</f>
        <v>0</v>
      </c>
      <c r="M15" s="17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614" t="s">
        <v>904</v>
      </c>
      <c r="C16" s="615"/>
      <c r="D16" s="616"/>
      <c r="E16" s="617"/>
      <c r="F16" s="899"/>
      <c r="G16" s="899"/>
      <c r="H16" s="899"/>
      <c r="I16" s="888"/>
      <c r="J16" s="892"/>
      <c r="K16" s="892"/>
      <c r="L16" s="892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80" t="s">
        <v>905</v>
      </c>
      <c r="C17" s="381"/>
      <c r="D17" s="608"/>
      <c r="E17" s="609"/>
      <c r="F17" s="242">
        <f>'Programa Producción'!G72</f>
        <v>0</v>
      </c>
      <c r="G17" s="242">
        <f>'Programa Producción'!H72</f>
        <v>0</v>
      </c>
      <c r="H17" s="242">
        <f>'Programa Producción'!I72</f>
        <v>0</v>
      </c>
      <c r="I17" s="888"/>
      <c r="J17" s="892"/>
      <c r="K17" s="892"/>
      <c r="L17" s="892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80" t="s">
        <v>906</v>
      </c>
      <c r="C18" s="381"/>
      <c r="D18" s="608"/>
      <c r="E18" s="609"/>
      <c r="F18" s="888"/>
      <c r="G18" s="888"/>
      <c r="H18" s="888"/>
      <c r="I18" s="261"/>
      <c r="J18" s="892"/>
      <c r="K18" s="892"/>
      <c r="L18" s="892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80" t="s">
        <v>907</v>
      </c>
      <c r="C19" s="381"/>
      <c r="D19" s="608"/>
      <c r="E19" s="609"/>
      <c r="F19" s="899"/>
      <c r="G19" s="899"/>
      <c r="H19" s="899"/>
      <c r="I19" s="888"/>
      <c r="J19" s="242">
        <f>F17/365*$I$18</f>
        <v>0</v>
      </c>
      <c r="K19" s="242">
        <f>G17/365*$I$18</f>
        <v>0</v>
      </c>
      <c r="L19" s="242">
        <f>H17/365*$I$18</f>
        <v>0</v>
      </c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614" t="s">
        <v>908</v>
      </c>
      <c r="C20" s="615"/>
      <c r="D20" s="616"/>
      <c r="E20" s="617"/>
      <c r="F20" s="899"/>
      <c r="G20" s="899"/>
      <c r="H20" s="899"/>
      <c r="I20" s="888"/>
      <c r="J20" s="892"/>
      <c r="K20" s="892"/>
      <c r="L20" s="892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380" t="s">
        <v>23</v>
      </c>
      <c r="C21" s="381"/>
      <c r="D21" s="608"/>
      <c r="E21" s="609"/>
      <c r="F21" s="242">
        <f>'Prpto. Ventas ptos. tdos.'!G77+'Prptos. Mds. Márgenes.'!G32+'Prptos. Mds. p.medios'!G34+'Prptos. Mds. por productos'!G75+'Prestación servicios'!G35+'Prestación servicios'!G68</f>
        <v>0</v>
      </c>
      <c r="G21" s="242">
        <f>'Prpto. Ventas ptos. tdos.'!H77+'Prptos. Mds. Márgenes.'!H32+'Prptos. Mds. p.medios'!H34+'Prptos. Mds. por productos'!H75+'Prestación servicios'!H35+'Prestación servicios'!H68</f>
        <v>0</v>
      </c>
      <c r="H21" s="242">
        <f>'Prpto. Ventas ptos. tdos.'!I77+'Prptos. Mds. Márgenes.'!I32+'Prptos. Mds. p.medios'!I34+'Prptos. Mds. por productos'!I75+'Prestación servicios'!I35+'Prestación servicios'!I68</f>
        <v>0</v>
      </c>
      <c r="I21" s="888"/>
      <c r="J21" s="892"/>
      <c r="K21" s="892"/>
      <c r="L21" s="892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380" t="s">
        <v>909</v>
      </c>
      <c r="C22" s="381"/>
      <c r="D22" s="608"/>
      <c r="E22" s="609"/>
      <c r="F22" s="888"/>
      <c r="G22" s="888"/>
      <c r="H22" s="888"/>
      <c r="I22" s="261">
        <v>25</v>
      </c>
      <c r="J22" s="892"/>
      <c r="K22" s="892"/>
      <c r="L22" s="892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380" t="s">
        <v>910</v>
      </c>
      <c r="C23" s="381"/>
      <c r="D23" s="608"/>
      <c r="E23" s="609"/>
      <c r="F23" s="899"/>
      <c r="G23" s="899"/>
      <c r="H23" s="899"/>
      <c r="I23" s="888"/>
      <c r="J23" s="242">
        <f>F21/365*$I$22</f>
        <v>0</v>
      </c>
      <c r="K23" s="242">
        <f>G21/365*$I$22</f>
        <v>0</v>
      </c>
      <c r="L23" s="242">
        <f>H21/365*$I$22</f>
        <v>0</v>
      </c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618" t="s">
        <v>580</v>
      </c>
      <c r="C24" s="616"/>
      <c r="D24" s="616"/>
      <c r="E24" s="617"/>
      <c r="F24" s="596"/>
      <c r="G24" s="596"/>
      <c r="H24" s="596"/>
      <c r="I24" s="270"/>
      <c r="J24" s="224">
        <f>SUM(J11:J23)</f>
        <v>0</v>
      </c>
      <c r="K24" s="224">
        <f>SUM(K11:K23)</f>
        <v>0</v>
      </c>
      <c r="L24" s="224">
        <f>SUM(L11:L23)</f>
        <v>0</v>
      </c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614" t="s">
        <v>911</v>
      </c>
      <c r="C25" s="615"/>
      <c r="D25" s="616"/>
      <c r="E25" s="617"/>
      <c r="F25" s="899"/>
      <c r="G25" s="899"/>
      <c r="H25" s="899"/>
      <c r="I25" s="888"/>
      <c r="J25" s="892"/>
      <c r="K25" s="892"/>
      <c r="L25" s="892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380" t="s">
        <v>24</v>
      </c>
      <c r="C26" s="381"/>
      <c r="D26" s="608"/>
      <c r="E26" s="609"/>
      <c r="F26" s="242">
        <f>'Aprovisionamiento MP'!G186+'Prptos. Mds. Márgenes.'!G47+'Prptos. Mds. p.medios'!G52+'Prptos. Mds. por productos'!G163+'TRPOE SERVICIOS'!G16+'TRPOE SERVICIOS'!G28</f>
        <v>0</v>
      </c>
      <c r="G26" s="242">
        <f>'Aprovisionamiento MP'!H186+'Prptos. Mds. Márgenes.'!H47+'Prptos. Mds. p.medios'!H52+'Prptos. Mds. por productos'!H163+'TRPOE SERVICIOS'!H16+'TRPOE SERVICIOS'!H28</f>
        <v>0</v>
      </c>
      <c r="H26" s="242">
        <f>'Aprovisionamiento MP'!I186+'Prptos. Mds. Márgenes.'!I47+'Prptos. Mds. p.medios'!I52+'Prptos. Mds. por productos'!I163+'TRPOE SERVICIOS'!I16+'TRPOE SERVICIOS'!I28</f>
        <v>0</v>
      </c>
      <c r="I26" s="888"/>
      <c r="J26" s="892"/>
      <c r="K26" s="892"/>
      <c r="L26" s="892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380" t="s">
        <v>196</v>
      </c>
      <c r="C27" s="381"/>
      <c r="D27" s="608"/>
      <c r="E27" s="609"/>
      <c r="F27" s="888"/>
      <c r="G27" s="888"/>
      <c r="H27" s="888"/>
      <c r="I27" s="261">
        <v>30</v>
      </c>
      <c r="J27" s="892"/>
      <c r="K27" s="892"/>
      <c r="L27" s="892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380" t="s">
        <v>912</v>
      </c>
      <c r="C28" s="381"/>
      <c r="D28" s="608"/>
      <c r="E28" s="609"/>
      <c r="F28" s="900"/>
      <c r="G28" s="900"/>
      <c r="H28" s="900"/>
      <c r="I28" s="888"/>
      <c r="J28" s="242">
        <f>F26/365*I27</f>
        <v>0</v>
      </c>
      <c r="K28" s="242">
        <f>G26/365*I27</f>
        <v>0</v>
      </c>
      <c r="L28" s="242">
        <f>H26/365*I27</f>
        <v>0</v>
      </c>
      <c r="M28" s="188"/>
      <c r="N28" s="188"/>
      <c r="O28" s="621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380" t="s">
        <v>899</v>
      </c>
      <c r="C29" s="381"/>
      <c r="D29" s="608"/>
      <c r="E29" s="609"/>
      <c r="F29" s="900"/>
      <c r="G29" s="900"/>
      <c r="H29" s="900"/>
      <c r="I29" s="888"/>
      <c r="J29" s="249">
        <f>J24-J28</f>
        <v>0</v>
      </c>
      <c r="K29" s="249">
        <f>K24-K28</f>
        <v>0</v>
      </c>
      <c r="L29" s="249">
        <f>L24-L28</f>
        <v>0</v>
      </c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380" t="s">
        <v>913</v>
      </c>
      <c r="C30" s="381"/>
      <c r="D30" s="381"/>
      <c r="E30" s="610"/>
      <c r="F30" s="888"/>
      <c r="G30" s="888"/>
      <c r="H30" s="888"/>
      <c r="I30" s="597">
        <f>I10+I14+I18+I22</f>
        <v>30</v>
      </c>
      <c r="J30" s="888"/>
      <c r="K30" s="888"/>
      <c r="L30" s="8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380" t="s">
        <v>194</v>
      </c>
      <c r="C31" s="381"/>
      <c r="D31" s="381"/>
      <c r="E31" s="610"/>
      <c r="F31" s="888"/>
      <c r="G31" s="888"/>
      <c r="H31" s="888"/>
      <c r="I31" s="888"/>
      <c r="J31" s="249" t="e">
        <f>BALAN!F30-BALAN!F55</f>
        <v>#VALUE!</v>
      </c>
      <c r="K31" s="249">
        <f>BALAN!G30-BALAN!G55</f>
        <v>0</v>
      </c>
      <c r="L31" s="249">
        <f>BALAN!H30-BALAN!H55</f>
        <v>0</v>
      </c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618" t="s">
        <v>195</v>
      </c>
      <c r="C32" s="615"/>
      <c r="D32" s="615"/>
      <c r="E32" s="619"/>
      <c r="F32" s="536"/>
      <c r="G32" s="536"/>
      <c r="H32" s="536"/>
      <c r="I32" s="536"/>
      <c r="J32" s="224" t="e">
        <f>J31-J29</f>
        <v>#VALUE!</v>
      </c>
      <c r="K32" s="224">
        <f>K31-K29</f>
        <v>0</v>
      </c>
      <c r="L32" s="224">
        <f>L31-L29</f>
        <v>0</v>
      </c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214"/>
      <c r="C33" s="17"/>
      <c r="D33" s="17"/>
      <c r="E33" s="17"/>
      <c r="F33" s="1115"/>
      <c r="G33" s="1115"/>
      <c r="H33" s="1115"/>
      <c r="I33" s="17"/>
      <c r="J33" s="1115"/>
      <c r="K33" s="1115"/>
      <c r="L33" s="1115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88"/>
      <c r="C34" s="214"/>
      <c r="D34" s="214"/>
      <c r="E34" s="214"/>
      <c r="F34" s="97"/>
      <c r="G34" s="97"/>
      <c r="H34" s="97"/>
      <c r="I34" s="97"/>
      <c r="J34" s="97"/>
      <c r="K34" s="188"/>
      <c r="L34" s="97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214"/>
      <c r="C35" s="214"/>
      <c r="D35" s="214"/>
      <c r="E35" s="214"/>
      <c r="F35" s="192"/>
      <c r="G35" s="192"/>
      <c r="H35" s="192"/>
      <c r="I35" s="17"/>
      <c r="J35" s="213"/>
      <c r="K35" s="17"/>
      <c r="L35" s="17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214"/>
      <c r="C36" s="214"/>
      <c r="D36" s="214"/>
      <c r="E36" s="214"/>
      <c r="F36" s="17"/>
      <c r="G36" s="17"/>
      <c r="H36" s="17"/>
      <c r="I36" s="246"/>
      <c r="J36" s="213"/>
      <c r="K36" s="17"/>
      <c r="L36" s="17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214"/>
      <c r="C37" s="214"/>
      <c r="D37" s="214"/>
      <c r="E37" s="214"/>
      <c r="F37" s="246"/>
      <c r="G37" s="246"/>
      <c r="H37" s="246"/>
      <c r="I37" s="17"/>
      <c r="J37" s="213"/>
      <c r="K37" s="213"/>
      <c r="L37" s="213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214"/>
      <c r="C38" s="214"/>
      <c r="D38" s="214"/>
      <c r="E38" s="214"/>
      <c r="F38" s="246"/>
      <c r="G38" s="246"/>
      <c r="H38" s="246"/>
      <c r="I38" s="17"/>
      <c r="J38" s="213"/>
      <c r="K38" s="17"/>
      <c r="L38" s="17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214"/>
      <c r="C39" s="214"/>
      <c r="D39" s="214"/>
      <c r="E39" s="214"/>
      <c r="F39" s="213"/>
      <c r="G39" s="213"/>
      <c r="H39" s="213"/>
      <c r="I39" s="17"/>
      <c r="J39" s="213"/>
      <c r="K39" s="17"/>
      <c r="L39" s="17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214"/>
      <c r="C40" s="214"/>
      <c r="D40" s="214"/>
      <c r="E40" s="214"/>
      <c r="F40" s="17"/>
      <c r="G40" s="17"/>
      <c r="H40" s="17"/>
      <c r="I40" s="246"/>
      <c r="J40" s="213"/>
      <c r="K40" s="17"/>
      <c r="L40" s="17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214"/>
      <c r="C41" s="214"/>
      <c r="D41" s="214"/>
      <c r="E41" s="214"/>
      <c r="F41" s="246"/>
      <c r="G41" s="246"/>
      <c r="H41" s="246"/>
      <c r="I41" s="17"/>
      <c r="J41" s="213"/>
      <c r="K41" s="213"/>
      <c r="L41" s="213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214"/>
      <c r="C42" s="214"/>
      <c r="D42" s="214"/>
      <c r="E42" s="214"/>
      <c r="F42" s="246"/>
      <c r="G42" s="246"/>
      <c r="H42" s="246"/>
      <c r="I42" s="17"/>
      <c r="J42" s="213"/>
      <c r="K42" s="213"/>
      <c r="L42" s="213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214"/>
      <c r="C43" s="214"/>
      <c r="D43" s="214"/>
      <c r="E43" s="214"/>
      <c r="F43" s="280"/>
      <c r="G43" s="280"/>
      <c r="H43" s="280"/>
      <c r="I43" s="17"/>
      <c r="J43" s="192"/>
      <c r="K43" s="17"/>
      <c r="L43" s="17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214"/>
      <c r="C44" s="214"/>
      <c r="D44" s="214"/>
      <c r="E44" s="214"/>
      <c r="F44" s="192"/>
      <c r="G44" s="192"/>
      <c r="H44" s="192"/>
      <c r="I44" s="17"/>
      <c r="J44" s="192"/>
      <c r="K44" s="17"/>
      <c r="L44" s="17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214"/>
      <c r="C45" s="214"/>
      <c r="D45" s="214"/>
      <c r="E45" s="214"/>
      <c r="F45" s="17"/>
      <c r="G45" s="17"/>
      <c r="H45" s="17"/>
      <c r="I45" s="280"/>
      <c r="J45" s="192"/>
      <c r="K45" s="17"/>
      <c r="L45" s="17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214"/>
      <c r="C46" s="214"/>
      <c r="D46" s="214"/>
      <c r="E46" s="214"/>
      <c r="F46" s="280"/>
      <c r="G46" s="280"/>
      <c r="H46" s="280"/>
      <c r="I46" s="17"/>
      <c r="J46" s="192"/>
      <c r="K46" s="192"/>
      <c r="L46" s="192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214"/>
      <c r="C47" s="214"/>
      <c r="D47" s="214"/>
      <c r="E47" s="214"/>
      <c r="F47" s="246"/>
      <c r="G47" s="246"/>
      <c r="H47" s="246"/>
      <c r="I47" s="17"/>
      <c r="J47" s="213"/>
      <c r="K47" s="213"/>
      <c r="L47" s="213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214"/>
      <c r="C48" s="17"/>
      <c r="D48" s="17"/>
      <c r="E48" s="17"/>
      <c r="F48" s="17"/>
      <c r="G48" s="17"/>
      <c r="H48" s="17"/>
      <c r="I48" s="246"/>
      <c r="J48" s="17"/>
      <c r="K48" s="17"/>
      <c r="L48" s="17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214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214"/>
      <c r="C51" s="17"/>
      <c r="D51" s="17"/>
      <c r="E51" s="17"/>
      <c r="F51" s="1115"/>
      <c r="G51" s="1115"/>
      <c r="H51" s="1115"/>
      <c r="I51" s="17"/>
      <c r="J51" s="1115"/>
      <c r="K51" s="1115"/>
      <c r="L51" s="1115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214"/>
      <c r="C52" s="214"/>
      <c r="D52" s="214"/>
      <c r="E52" s="214"/>
      <c r="F52" s="245"/>
      <c r="G52" s="245"/>
      <c r="H52" s="245"/>
      <c r="I52" s="97"/>
      <c r="J52" s="97"/>
      <c r="K52" s="97"/>
      <c r="L52" s="97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214"/>
      <c r="C53" s="214"/>
      <c r="D53" s="214"/>
      <c r="E53" s="214"/>
      <c r="F53" s="246"/>
      <c r="G53" s="246"/>
      <c r="H53" s="246"/>
      <c r="I53" s="17"/>
      <c r="J53" s="213"/>
      <c r="K53" s="17"/>
      <c r="L53" s="17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214"/>
      <c r="C54" s="214"/>
      <c r="D54" s="214"/>
      <c r="E54" s="214"/>
      <c r="F54" s="17"/>
      <c r="G54" s="17"/>
      <c r="H54" s="17"/>
      <c r="I54" s="246"/>
      <c r="J54" s="213"/>
      <c r="K54" s="17"/>
      <c r="L54" s="17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214"/>
      <c r="C55" s="214"/>
      <c r="D55" s="214"/>
      <c r="E55" s="214"/>
      <c r="F55" s="246"/>
      <c r="G55" s="246"/>
      <c r="H55" s="246"/>
      <c r="I55" s="17"/>
      <c r="J55" s="213"/>
      <c r="K55" s="213"/>
      <c r="L55" s="213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214"/>
      <c r="C56" s="214"/>
      <c r="D56" s="214"/>
      <c r="E56" s="214"/>
      <c r="F56" s="246"/>
      <c r="G56" s="246"/>
      <c r="H56" s="246"/>
      <c r="I56" s="17"/>
      <c r="J56" s="213"/>
      <c r="K56" s="17"/>
      <c r="L56" s="17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214"/>
      <c r="C57" s="214"/>
      <c r="D57" s="214"/>
      <c r="E57" s="214"/>
      <c r="F57" s="246"/>
      <c r="G57" s="246"/>
      <c r="H57" s="246"/>
      <c r="I57" s="17"/>
      <c r="J57" s="213"/>
      <c r="K57" s="17"/>
      <c r="L57" s="17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214"/>
      <c r="C58" s="214"/>
      <c r="D58" s="214"/>
      <c r="E58" s="214"/>
      <c r="F58" s="17"/>
      <c r="G58" s="17"/>
      <c r="H58" s="17"/>
      <c r="I58" s="246"/>
      <c r="J58" s="213"/>
      <c r="K58" s="17"/>
      <c r="L58" s="17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214"/>
      <c r="C59" s="214"/>
      <c r="D59" s="214"/>
      <c r="E59" s="214"/>
      <c r="F59" s="246"/>
      <c r="G59" s="246"/>
      <c r="H59" s="246"/>
      <c r="I59" s="17"/>
      <c r="J59" s="213"/>
      <c r="K59" s="213"/>
      <c r="L59" s="213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214"/>
      <c r="C60" s="214"/>
      <c r="D60" s="214"/>
      <c r="E60" s="214"/>
      <c r="F60" s="246"/>
      <c r="G60" s="246"/>
      <c r="H60" s="246"/>
      <c r="I60" s="17"/>
      <c r="J60" s="213"/>
      <c r="K60" s="213"/>
      <c r="L60" s="213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214"/>
      <c r="C61" s="214"/>
      <c r="D61" s="214"/>
      <c r="E61" s="214"/>
      <c r="F61" s="246"/>
      <c r="G61" s="246"/>
      <c r="H61" s="246"/>
      <c r="I61" s="17"/>
      <c r="J61" s="213"/>
      <c r="K61" s="17"/>
      <c r="L61" s="17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214"/>
      <c r="C62" s="214"/>
      <c r="D62" s="214"/>
      <c r="E62" s="214"/>
      <c r="F62" s="246"/>
      <c r="G62" s="246"/>
      <c r="H62" s="246"/>
      <c r="I62" s="17"/>
      <c r="J62" s="213"/>
      <c r="K62" s="17"/>
      <c r="L62" s="17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214"/>
      <c r="C63" s="214"/>
      <c r="D63" s="214"/>
      <c r="E63" s="214"/>
      <c r="F63" s="17"/>
      <c r="G63" s="17"/>
      <c r="H63" s="17"/>
      <c r="I63" s="246"/>
      <c r="J63" s="213"/>
      <c r="K63" s="17"/>
      <c r="L63" s="17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214"/>
      <c r="C64" s="214"/>
      <c r="D64" s="214"/>
      <c r="E64" s="214"/>
      <c r="F64" s="246"/>
      <c r="G64" s="246"/>
      <c r="H64" s="246"/>
      <c r="I64" s="17"/>
      <c r="J64" s="213"/>
      <c r="K64" s="213"/>
      <c r="L64" s="213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214"/>
      <c r="C65" s="214"/>
      <c r="D65" s="214"/>
      <c r="E65" s="214"/>
      <c r="F65" s="246"/>
      <c r="G65" s="246"/>
      <c r="H65" s="246"/>
      <c r="I65" s="17"/>
      <c r="J65" s="213"/>
      <c r="K65" s="213"/>
      <c r="L65" s="213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214"/>
      <c r="C66" s="17"/>
      <c r="D66" s="17"/>
      <c r="E66" s="17"/>
      <c r="F66" s="17"/>
      <c r="G66" s="17"/>
      <c r="H66" s="17"/>
      <c r="I66" s="246"/>
      <c r="J66" s="17"/>
      <c r="K66" s="17"/>
      <c r="L66" s="17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</sheetData>
  <mergeCells count="6">
    <mergeCell ref="F51:H51"/>
    <mergeCell ref="J51:L51"/>
    <mergeCell ref="F7:H7"/>
    <mergeCell ref="J7:L7"/>
    <mergeCell ref="F33:H33"/>
    <mergeCell ref="J33:L33"/>
  </mergeCells>
  <phoneticPr fontId="0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94" orientation="landscape" r:id="rId1"/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Z101"/>
  <sheetViews>
    <sheetView zoomScale="90" zoomScaleNormal="90" workbookViewId="0">
      <selection activeCell="D20" sqref="D20"/>
    </sheetView>
  </sheetViews>
  <sheetFormatPr baseColWidth="10" defaultRowHeight="12.75"/>
  <cols>
    <col min="1" max="1" width="3.28515625" style="189" customWidth="1"/>
    <col min="2" max="3" width="11.42578125" style="189"/>
    <col min="4" max="4" width="13.28515625" style="189" customWidth="1"/>
    <col min="5" max="7" width="11.42578125" style="189"/>
    <col min="8" max="8" width="3.140625" style="189" customWidth="1"/>
    <col min="9" max="16384" width="11.42578125" style="189"/>
  </cols>
  <sheetData>
    <row r="1" spans="1:26" ht="15.75" customHeight="1">
      <c r="A1" s="188"/>
      <c r="B1" s="51"/>
      <c r="C1" s="52"/>
      <c r="D1" s="52"/>
      <c r="E1" s="52"/>
      <c r="F1" s="52"/>
      <c r="G1" s="54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18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15.75">
      <c r="A4" s="188"/>
      <c r="B4" s="414" t="s">
        <v>25</v>
      </c>
      <c r="C4" s="386"/>
      <c r="D4" s="386"/>
      <c r="E4" s="386"/>
      <c r="F4" s="386"/>
      <c r="G4" s="415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11.25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>
      <c r="A6" s="188"/>
      <c r="B6" s="385" t="s">
        <v>914</v>
      </c>
      <c r="C6" s="386"/>
      <c r="D6" s="415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9" customHeight="1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>
      <c r="A8" s="188"/>
      <c r="B8" s="270" t="s">
        <v>915</v>
      </c>
      <c r="C8" s="270"/>
      <c r="D8" s="597">
        <f>-'Patrimonio neto+pasivo'!C12</f>
        <v>0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>
      <c r="A9" s="188"/>
      <c r="B9" s="380" t="s">
        <v>916</v>
      </c>
      <c r="C9" s="609"/>
      <c r="D9" s="597">
        <f>PYG!G40</f>
        <v>0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spans="1:26">
      <c r="A10" s="188"/>
      <c r="B10" s="380" t="s">
        <v>917</v>
      </c>
      <c r="C10" s="609"/>
      <c r="D10" s="597">
        <f>PYG!H40</f>
        <v>0</v>
      </c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spans="1:26">
      <c r="A11" s="188"/>
      <c r="B11" s="380" t="s">
        <v>918</v>
      </c>
      <c r="C11" s="609"/>
      <c r="D11" s="597">
        <f>PYG!I40</f>
        <v>0</v>
      </c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>
      <c r="A12" s="188"/>
      <c r="B12" s="614" t="s">
        <v>919</v>
      </c>
      <c r="C12" s="617"/>
      <c r="D12" s="597">
        <f>NPV('Patrimonio neto+pasivo'!C52,D8:D11)</f>
        <v>0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spans="1:26" ht="11.25" customHeight="1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spans="1:26">
      <c r="A14" s="188"/>
      <c r="B14" s="385" t="s">
        <v>920</v>
      </c>
      <c r="C14" s="386"/>
      <c r="D14" s="415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spans="1:26" ht="9" customHeight="1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spans="1:26">
      <c r="A16" s="188"/>
      <c r="B16" s="270" t="s">
        <v>915</v>
      </c>
      <c r="C16" s="270"/>
      <c r="D16" s="597">
        <f>-'Patrimonio neto+pasivo'!C12</f>
        <v>0</v>
      </c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>
      <c r="A17" s="188"/>
      <c r="B17" s="380" t="s">
        <v>916</v>
      </c>
      <c r="C17" s="609"/>
      <c r="D17" s="597">
        <f>D9</f>
        <v>0</v>
      </c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>
      <c r="A18" s="188"/>
      <c r="B18" s="380" t="s">
        <v>917</v>
      </c>
      <c r="C18" s="609"/>
      <c r="D18" s="597">
        <f>D10</f>
        <v>0</v>
      </c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spans="1:26">
      <c r="A19" s="188"/>
      <c r="B19" s="380" t="s">
        <v>918</v>
      </c>
      <c r="C19" s="609"/>
      <c r="D19" s="597">
        <f>D11</f>
        <v>0</v>
      </c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spans="1:26">
      <c r="A20" s="188"/>
      <c r="B20" s="614" t="s">
        <v>921</v>
      </c>
      <c r="C20" s="619"/>
      <c r="D20" s="620" t="str">
        <f>IF(ISERROR(IRR(D16:D19,)),"",IRR(D16:D19,))</f>
        <v/>
      </c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spans="1:26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spans="1:26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spans="1:26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>
      <c r="A30" s="188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spans="1:26">
      <c r="A31" s="188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>
      <c r="A32" s="188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spans="1:26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>
      <c r="A36" s="188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>
      <c r="A37" s="188"/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>
      <c r="A44" s="188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>
      <c r="A49" s="188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>
      <c r="A52" s="188"/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>
      <c r="A58" s="188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</sheetData>
  <sheetProtection sheet="1" objects="1" scenarios="1"/>
  <phoneticPr fontId="0" type="noConversion"/>
  <printOptions horizontalCentered="1"/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/>
  <dimension ref="A1:Z102"/>
  <sheetViews>
    <sheetView zoomScale="90" zoomScaleNormal="90" workbookViewId="0">
      <selection activeCell="I28" sqref="I28"/>
    </sheetView>
  </sheetViews>
  <sheetFormatPr baseColWidth="10" defaultRowHeight="12.75" outlineLevelRow="1" outlineLevelCol="1"/>
  <cols>
    <col min="1" max="1" width="48.7109375" style="645" bestFit="1" customWidth="1"/>
    <col min="2" max="2" width="45.140625" style="645" customWidth="1" outlineLevel="1"/>
    <col min="3" max="5" width="11.42578125" style="645"/>
    <col min="6" max="6" width="12.5703125" style="645" bestFit="1" customWidth="1"/>
    <col min="7" max="16384" width="11.42578125" style="645"/>
  </cols>
  <sheetData>
    <row r="1" spans="1:26">
      <c r="A1" s="642"/>
      <c r="B1" s="643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  <c r="X1" s="644"/>
      <c r="Y1" s="644"/>
      <c r="Z1" s="644"/>
    </row>
    <row r="2" spans="1:26">
      <c r="A2" s="644"/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</row>
    <row r="3" spans="1:26" ht="17.25" customHeight="1">
      <c r="A3" s="644"/>
      <c r="B3" s="646"/>
      <c r="C3" s="646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</row>
    <row r="4" spans="1:26" ht="15.75">
      <c r="A4" s="647" t="s">
        <v>922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</row>
    <row r="5" spans="1:26" ht="4.5" customHeight="1">
      <c r="A5" s="648"/>
      <c r="B5" s="648"/>
      <c r="C5" s="649"/>
      <c r="D5" s="649"/>
      <c r="E5" s="649"/>
      <c r="F5" s="649"/>
      <c r="G5" s="649"/>
      <c r="H5" s="649"/>
      <c r="I5" s="649"/>
      <c r="J5" s="649"/>
      <c r="K5" s="649"/>
      <c r="L5" s="649"/>
      <c r="M5" s="649"/>
      <c r="N5" s="649"/>
      <c r="O5" s="644"/>
      <c r="P5" s="644"/>
      <c r="Q5" s="644"/>
      <c r="R5" s="644"/>
      <c r="S5" s="644"/>
      <c r="T5" s="644"/>
      <c r="U5" s="644"/>
      <c r="V5" s="644"/>
      <c r="W5" s="644"/>
      <c r="X5" s="644"/>
      <c r="Y5" s="644"/>
      <c r="Z5" s="644"/>
    </row>
    <row r="6" spans="1:26" ht="4.5" customHeight="1">
      <c r="A6" s="648"/>
      <c r="B6" s="648"/>
      <c r="C6" s="649"/>
      <c r="D6" s="649"/>
      <c r="E6" s="649"/>
      <c r="F6" s="649"/>
      <c r="G6" s="649"/>
      <c r="H6" s="649"/>
      <c r="I6" s="649"/>
      <c r="J6" s="649"/>
      <c r="K6" s="649"/>
      <c r="L6" s="649"/>
      <c r="M6" s="649"/>
      <c r="N6" s="649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</row>
    <row r="7" spans="1:26" ht="15.75">
      <c r="A7" s="650" t="s">
        <v>923</v>
      </c>
      <c r="B7" s="650" t="s">
        <v>924</v>
      </c>
      <c r="C7" s="725" t="s">
        <v>716</v>
      </c>
      <c r="D7" s="725" t="s">
        <v>556</v>
      </c>
      <c r="E7" s="725" t="s">
        <v>558</v>
      </c>
      <c r="F7" s="651" t="s">
        <v>925</v>
      </c>
      <c r="G7" s="649"/>
      <c r="H7" s="649"/>
      <c r="I7" s="649"/>
      <c r="J7" s="649"/>
      <c r="K7" s="649"/>
      <c r="L7" s="649"/>
      <c r="M7" s="649"/>
      <c r="N7" s="649"/>
      <c r="O7" s="644"/>
      <c r="P7" s="644"/>
      <c r="Q7" s="644"/>
      <c r="R7" s="644"/>
      <c r="S7" s="644"/>
      <c r="T7" s="644"/>
      <c r="U7" s="644"/>
      <c r="V7" s="644"/>
      <c r="W7" s="644"/>
      <c r="X7" s="644"/>
      <c r="Y7" s="644"/>
      <c r="Z7" s="644"/>
    </row>
    <row r="8" spans="1:26">
      <c r="A8" s="652"/>
      <c r="B8" s="652"/>
      <c r="C8" s="653"/>
      <c r="D8" s="653"/>
      <c r="E8" s="653"/>
      <c r="F8" s="653"/>
      <c r="G8" s="649"/>
      <c r="H8" s="649"/>
      <c r="I8" s="649"/>
      <c r="J8" s="649"/>
      <c r="K8" s="649"/>
      <c r="L8" s="649"/>
      <c r="M8" s="649"/>
      <c r="N8" s="649"/>
      <c r="O8" s="644"/>
      <c r="P8" s="644"/>
      <c r="Q8" s="644"/>
      <c r="R8" s="644"/>
      <c r="S8" s="644"/>
      <c r="T8" s="644"/>
      <c r="U8" s="644"/>
      <c r="V8" s="644"/>
      <c r="W8" s="644"/>
      <c r="X8" s="644"/>
      <c r="Y8" s="644"/>
      <c r="Z8" s="644"/>
    </row>
    <row r="9" spans="1:26">
      <c r="A9" s="654" t="s">
        <v>926</v>
      </c>
      <c r="B9" s="622"/>
      <c r="C9" s="623"/>
      <c r="D9" s="623"/>
      <c r="E9" s="623"/>
      <c r="F9" s="623"/>
      <c r="G9" s="649"/>
      <c r="H9" s="649"/>
      <c r="I9" s="649"/>
      <c r="J9" s="649"/>
      <c r="K9" s="649"/>
      <c r="L9" s="649"/>
      <c r="M9" s="649"/>
      <c r="N9" s="649"/>
      <c r="O9" s="644"/>
      <c r="P9" s="644"/>
      <c r="Q9" s="644"/>
      <c r="R9" s="644"/>
      <c r="S9" s="644"/>
      <c r="T9" s="644"/>
      <c r="U9" s="644"/>
      <c r="V9" s="644"/>
      <c r="W9" s="644"/>
      <c r="X9" s="644"/>
      <c r="Y9" s="644"/>
      <c r="Z9" s="644"/>
    </row>
    <row r="10" spans="1:26">
      <c r="A10" s="624" t="s">
        <v>670</v>
      </c>
      <c r="B10" s="625"/>
      <c r="C10" s="623"/>
      <c r="D10" s="623"/>
      <c r="E10" s="623"/>
      <c r="F10" s="623"/>
      <c r="G10" s="649"/>
      <c r="H10" s="649"/>
      <c r="I10" s="649"/>
      <c r="J10" s="649"/>
      <c r="K10" s="649"/>
      <c r="L10" s="649"/>
      <c r="M10" s="649"/>
      <c r="N10" s="649"/>
      <c r="O10" s="644"/>
      <c r="P10" s="644"/>
      <c r="Q10" s="644"/>
      <c r="R10" s="644"/>
      <c r="S10" s="644"/>
      <c r="T10" s="644"/>
      <c r="U10" s="644"/>
      <c r="V10" s="644"/>
      <c r="W10" s="644"/>
      <c r="X10" s="644"/>
      <c r="Y10" s="644"/>
      <c r="Z10" s="644"/>
    </row>
    <row r="11" spans="1:26" outlineLevel="1">
      <c r="A11" s="626" t="s">
        <v>927</v>
      </c>
      <c r="B11" s="627" t="s">
        <v>14</v>
      </c>
      <c r="C11" s="655" t="str">
        <f>IF(ISERROR((BALAN!F45+BALAN!F55)/(BALAN!F7+FMN!$J$29)),"",(BALAN!F45+BALAN!F55)/(BALAN!F7+FMN!$J$29))</f>
        <v/>
      </c>
      <c r="D11" s="655" t="str">
        <f>IF(ISERROR((BALAN!G45+BALAN!G55)/(BALAN!G7+FMN!$J$29)),"",(BALAN!G45+BALAN!G55)/(BALAN!G7+FMN!$J$29))</f>
        <v/>
      </c>
      <c r="E11" s="655" t="str">
        <f>IF(ISERROR((BALAN!H45+BALAN!H55)/(BALAN!H7+FMN!$J$29)),"",(BALAN!H45+BALAN!H55)/(BALAN!H7+FMN!$J$29))</f>
        <v/>
      </c>
      <c r="F11" s="628">
        <v>1</v>
      </c>
      <c r="G11" s="649"/>
      <c r="H11" s="649"/>
      <c r="I11" s="649"/>
      <c r="J11" s="649"/>
      <c r="K11" s="649"/>
      <c r="L11" s="649"/>
      <c r="M11" s="649"/>
      <c r="N11" s="649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</row>
    <row r="12" spans="1:26">
      <c r="A12" s="624"/>
      <c r="B12" s="629"/>
      <c r="C12" s="630"/>
      <c r="D12" s="630"/>
      <c r="E12" s="630"/>
      <c r="F12" s="630"/>
      <c r="G12" s="649"/>
      <c r="H12" s="649"/>
      <c r="I12" s="649"/>
      <c r="J12" s="649"/>
      <c r="K12" s="649"/>
      <c r="L12" s="649"/>
      <c r="M12" s="649"/>
      <c r="N12" s="649"/>
      <c r="O12" s="644"/>
      <c r="P12" s="644"/>
      <c r="Q12" s="644"/>
      <c r="R12" s="644"/>
      <c r="S12" s="644"/>
      <c r="T12" s="644"/>
      <c r="U12" s="644"/>
      <c r="V12" s="644"/>
      <c r="W12" s="644"/>
      <c r="X12" s="644"/>
      <c r="Y12" s="644"/>
      <c r="Z12" s="644"/>
    </row>
    <row r="13" spans="1:26">
      <c r="A13" s="654" t="s">
        <v>928</v>
      </c>
      <c r="B13" s="625"/>
      <c r="C13" s="630"/>
      <c r="D13" s="630"/>
      <c r="E13" s="630"/>
      <c r="F13" s="630"/>
      <c r="G13" s="649"/>
      <c r="H13" s="649"/>
      <c r="I13" s="649"/>
      <c r="J13" s="649"/>
      <c r="K13" s="649"/>
      <c r="L13" s="649"/>
      <c r="M13" s="649"/>
      <c r="N13" s="649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4"/>
      <c r="Z13" s="644"/>
    </row>
    <row r="14" spans="1:26">
      <c r="A14" s="624"/>
      <c r="B14" s="625"/>
      <c r="C14" s="630"/>
      <c r="D14" s="630"/>
      <c r="E14" s="630"/>
      <c r="F14" s="630"/>
      <c r="G14" s="649"/>
      <c r="H14" s="649"/>
      <c r="I14" s="649"/>
      <c r="J14" s="649"/>
      <c r="K14" s="649"/>
      <c r="L14" s="649"/>
      <c r="M14" s="649"/>
      <c r="N14" s="649"/>
      <c r="O14" s="644"/>
      <c r="P14" s="644"/>
      <c r="Q14" s="644"/>
      <c r="R14" s="644"/>
      <c r="S14" s="644"/>
      <c r="T14" s="644"/>
      <c r="U14" s="644"/>
      <c r="V14" s="644"/>
      <c r="W14" s="644"/>
      <c r="X14" s="644"/>
      <c r="Y14" s="644"/>
      <c r="Z14" s="644"/>
    </row>
    <row r="15" spans="1:26" outlineLevel="1">
      <c r="A15" s="626" t="s">
        <v>929</v>
      </c>
      <c r="B15" s="627" t="s">
        <v>15</v>
      </c>
      <c r="C15" s="655" t="str">
        <f>IF(ISERROR(BALAN!F43/BALAN!F51),"",BALAN!F43/BALAN!F51)</f>
        <v/>
      </c>
      <c r="D15" s="655" t="str">
        <f>IF(ISERROR(BALAN!G43/BALAN!G51),"",BALAN!G43/BALAN!G51)</f>
        <v/>
      </c>
      <c r="E15" s="655" t="str">
        <f>IF(ISERROR(BALAN!H43/BALAN!H51),"",BALAN!H43/BALAN!H51)</f>
        <v/>
      </c>
      <c r="F15" s="631" t="s">
        <v>930</v>
      </c>
      <c r="G15" s="649"/>
      <c r="H15" s="649"/>
      <c r="I15" s="649"/>
      <c r="J15" s="649"/>
      <c r="K15" s="649"/>
      <c r="L15" s="649"/>
      <c r="M15" s="649"/>
      <c r="N15" s="649"/>
      <c r="O15" s="644"/>
      <c r="P15" s="644"/>
      <c r="Q15" s="644"/>
      <c r="R15" s="644"/>
      <c r="S15" s="644"/>
      <c r="T15" s="644"/>
      <c r="U15" s="644"/>
      <c r="V15" s="644"/>
      <c r="W15" s="644"/>
      <c r="X15" s="644"/>
      <c r="Y15" s="644"/>
      <c r="Z15" s="644"/>
    </row>
    <row r="16" spans="1:26" outlineLevel="1">
      <c r="A16" s="626" t="s">
        <v>931</v>
      </c>
      <c r="B16" s="632" t="s">
        <v>932</v>
      </c>
      <c r="C16" s="655" t="str">
        <f>IF(ISERROR(BALAN!F51/BALAN!F45),"",BALAN!F51/BALAN!F45)</f>
        <v/>
      </c>
      <c r="D16" s="655" t="str">
        <f>IF(ISERROR(BALAN!G51/BALAN!G45),"",BALAN!G51/BALAN!G45)</f>
        <v/>
      </c>
      <c r="E16" s="655" t="str">
        <f>IF(ISERROR(BALAN!H51/BALAN!H45),"",BALAN!H51/BALAN!H45)</f>
        <v/>
      </c>
      <c r="F16" s="631" t="s">
        <v>933</v>
      </c>
      <c r="G16" s="649"/>
      <c r="H16" s="649"/>
      <c r="I16" s="649"/>
      <c r="J16" s="649"/>
      <c r="K16" s="649"/>
      <c r="L16" s="649"/>
      <c r="M16" s="649"/>
      <c r="N16" s="649"/>
      <c r="O16" s="644"/>
      <c r="P16" s="644"/>
      <c r="Q16" s="644"/>
      <c r="R16" s="644"/>
      <c r="S16" s="644"/>
      <c r="T16" s="644"/>
      <c r="U16" s="644"/>
      <c r="V16" s="644"/>
      <c r="W16" s="644"/>
      <c r="X16" s="644"/>
      <c r="Y16" s="644"/>
      <c r="Z16" s="644"/>
    </row>
    <row r="17" spans="1:26" outlineLevel="1">
      <c r="A17" s="626" t="s">
        <v>934</v>
      </c>
      <c r="B17" s="627" t="s">
        <v>935</v>
      </c>
      <c r="C17" s="655" t="str">
        <f>IF(ISERROR(BALAN!F55/BALAN!F45),"",BALAN!F55/BALAN!F45)</f>
        <v/>
      </c>
      <c r="D17" s="655" t="str">
        <f>IF(ISERROR(BALAN!G55/BALAN!G45),"",BALAN!G55/BALAN!G45)</f>
        <v/>
      </c>
      <c r="E17" s="655" t="str">
        <f>IF(ISERROR(BALAN!H55/BALAN!H45),"",BALAN!H55/BALAN!H45)</f>
        <v/>
      </c>
      <c r="F17" s="633"/>
      <c r="G17" s="649"/>
      <c r="H17" s="649"/>
      <c r="I17" s="649"/>
      <c r="J17" s="649"/>
      <c r="K17" s="649"/>
      <c r="L17" s="649"/>
      <c r="M17" s="649"/>
      <c r="N17" s="649"/>
      <c r="O17" s="644"/>
      <c r="P17" s="644"/>
      <c r="Q17" s="644"/>
      <c r="R17" s="644"/>
      <c r="S17" s="644"/>
      <c r="T17" s="644"/>
      <c r="U17" s="644"/>
      <c r="V17" s="644"/>
      <c r="W17" s="644"/>
      <c r="X17" s="644"/>
      <c r="Y17" s="644"/>
      <c r="Z17" s="644"/>
    </row>
    <row r="18" spans="1:26" outlineLevel="1">
      <c r="A18" s="634" t="s">
        <v>936</v>
      </c>
      <c r="B18" s="627" t="s">
        <v>16</v>
      </c>
      <c r="C18" s="655" t="str">
        <f>IF(ISERROR(BALAN!F30/BALAN!F55),"",BALAN!F30/BALAN!F55)</f>
        <v/>
      </c>
      <c r="D18" s="655" t="str">
        <f>IF(ISERROR(BALAN!G30/BALAN!G55),"",BALAN!G30/BALAN!G55)</f>
        <v/>
      </c>
      <c r="E18" s="655" t="str">
        <f>IF(ISERROR(BALAN!H30/BALAN!H55),"",BALAN!H30/BALAN!H55)</f>
        <v/>
      </c>
      <c r="F18" s="631" t="s">
        <v>937</v>
      </c>
      <c r="G18" s="649"/>
      <c r="H18" s="649"/>
      <c r="I18" s="649"/>
      <c r="J18" s="649"/>
      <c r="K18" s="649"/>
      <c r="L18" s="649"/>
      <c r="M18" s="649"/>
      <c r="N18" s="649"/>
      <c r="O18" s="644"/>
      <c r="P18" s="644"/>
      <c r="Q18" s="644"/>
      <c r="R18" s="644"/>
      <c r="S18" s="644"/>
      <c r="T18" s="644"/>
      <c r="U18" s="644"/>
      <c r="V18" s="644"/>
      <c r="W18" s="644"/>
      <c r="X18" s="644"/>
      <c r="Y18" s="644"/>
      <c r="Z18" s="644"/>
    </row>
    <row r="19" spans="1:26" outlineLevel="1">
      <c r="A19" s="626" t="s">
        <v>938</v>
      </c>
      <c r="B19" s="627" t="s">
        <v>17</v>
      </c>
      <c r="C19" s="655" t="str">
        <f>IF(ISERROR((BALAN!F42+BALAN!F36)/BALAN!F55),"",(BALAN!F42+BALAN!F36)/BALAN!F55)</f>
        <v/>
      </c>
      <c r="D19" s="655" t="str">
        <f>IF(ISERROR((BALAN!G42+BALAN!G36)/BALAN!G55),"",(BALAN!G42+BALAN!G36)/BALAN!G55)</f>
        <v/>
      </c>
      <c r="E19" s="655" t="str">
        <f>IF(ISERROR((BALAN!H42+BALAN!H36)/BALAN!H55),"",(BALAN!H42+BALAN!H36)/BALAN!H55)</f>
        <v/>
      </c>
      <c r="F19" s="635" t="s">
        <v>939</v>
      </c>
      <c r="G19" s="649"/>
      <c r="H19" s="649"/>
      <c r="I19" s="649"/>
      <c r="J19" s="649"/>
      <c r="K19" s="649"/>
      <c r="L19" s="649"/>
      <c r="M19" s="649"/>
      <c r="N19" s="649"/>
      <c r="O19" s="644"/>
      <c r="P19" s="644"/>
      <c r="Q19" s="644"/>
      <c r="R19" s="644"/>
      <c r="S19" s="644"/>
      <c r="T19" s="644"/>
      <c r="U19" s="644"/>
      <c r="V19" s="644"/>
      <c r="W19" s="644"/>
      <c r="X19" s="644"/>
      <c r="Y19" s="644"/>
      <c r="Z19" s="644"/>
    </row>
    <row r="20" spans="1:26" outlineLevel="1">
      <c r="A20" s="634" t="s">
        <v>940</v>
      </c>
      <c r="B20" s="632" t="s">
        <v>204</v>
      </c>
      <c r="C20" s="655" t="str">
        <f>IF(ISERROR(BALAN!F42/BALAN!F55),"",BALAN!F42/BALAN!F55)</f>
        <v/>
      </c>
      <c r="D20" s="655" t="str">
        <f>IF(ISERROR(BALAN!G42/BALAN!G55),"",BALAN!G42/BALAN!G55)</f>
        <v/>
      </c>
      <c r="E20" s="655" t="str">
        <f>IF(ISERROR(BALAN!H42/BALAN!H55),"",BALAN!H42/BALAN!H55)</f>
        <v/>
      </c>
      <c r="F20" s="635" t="s">
        <v>941</v>
      </c>
      <c r="G20" s="649"/>
      <c r="H20" s="649"/>
      <c r="I20" s="649"/>
      <c r="J20" s="649"/>
      <c r="K20" s="649"/>
      <c r="L20" s="649"/>
      <c r="M20" s="649"/>
      <c r="N20" s="649"/>
      <c r="O20" s="644"/>
      <c r="P20" s="644"/>
      <c r="Q20" s="644"/>
      <c r="R20" s="644"/>
      <c r="S20" s="644"/>
      <c r="T20" s="644"/>
      <c r="U20" s="644"/>
      <c r="V20" s="644"/>
      <c r="W20" s="644"/>
      <c r="X20" s="644"/>
      <c r="Y20" s="644"/>
      <c r="Z20" s="644"/>
    </row>
    <row r="21" spans="1:26">
      <c r="A21" s="624"/>
      <c r="B21" s="623"/>
      <c r="C21" s="630"/>
      <c r="D21" s="630"/>
      <c r="E21" s="630"/>
      <c r="F21" s="630"/>
      <c r="G21" s="649"/>
      <c r="H21" s="649"/>
      <c r="I21" s="649"/>
      <c r="J21" s="649"/>
      <c r="K21" s="649"/>
      <c r="L21" s="649"/>
      <c r="M21" s="649"/>
      <c r="N21" s="649"/>
      <c r="O21" s="644"/>
      <c r="P21" s="644"/>
      <c r="Q21" s="644"/>
      <c r="R21" s="644"/>
      <c r="S21" s="644"/>
      <c r="T21" s="644"/>
      <c r="U21" s="644"/>
      <c r="V21" s="644"/>
      <c r="W21" s="644"/>
      <c r="X21" s="644"/>
      <c r="Y21" s="644"/>
      <c r="Z21" s="644"/>
    </row>
    <row r="22" spans="1:26">
      <c r="A22" s="654" t="s">
        <v>942</v>
      </c>
      <c r="B22" s="625"/>
      <c r="C22" s="630"/>
      <c r="D22" s="630"/>
      <c r="E22" s="630"/>
      <c r="F22" s="630"/>
      <c r="G22" s="649"/>
      <c r="H22" s="649"/>
      <c r="I22" s="649"/>
      <c r="J22" s="649"/>
      <c r="K22" s="649"/>
      <c r="L22" s="649"/>
      <c r="M22" s="649"/>
      <c r="N22" s="649"/>
      <c r="O22" s="644"/>
      <c r="P22" s="644"/>
      <c r="Q22" s="644"/>
      <c r="R22" s="644"/>
      <c r="S22" s="644"/>
      <c r="T22" s="644"/>
      <c r="U22" s="644"/>
      <c r="V22" s="644"/>
      <c r="W22" s="644"/>
      <c r="X22" s="644"/>
      <c r="Y22" s="644"/>
      <c r="Z22" s="644"/>
    </row>
    <row r="23" spans="1:26">
      <c r="A23" s="624"/>
      <c r="B23" s="625"/>
      <c r="C23" s="630"/>
      <c r="D23" s="630"/>
      <c r="E23" s="630"/>
      <c r="F23" s="630"/>
      <c r="G23" s="649"/>
      <c r="H23" s="649"/>
      <c r="I23" s="649"/>
      <c r="J23" s="649"/>
      <c r="K23" s="649"/>
      <c r="L23" s="649"/>
      <c r="M23" s="649"/>
      <c r="N23" s="649"/>
      <c r="O23" s="644"/>
      <c r="P23" s="644"/>
      <c r="Q23" s="644"/>
      <c r="R23" s="644"/>
      <c r="S23" s="644"/>
      <c r="T23" s="644"/>
      <c r="U23" s="644"/>
      <c r="V23" s="644"/>
      <c r="W23" s="644"/>
      <c r="X23" s="644"/>
      <c r="Y23" s="644"/>
      <c r="Z23" s="644"/>
    </row>
    <row r="24" spans="1:26" outlineLevel="1">
      <c r="A24" s="626" t="s">
        <v>943</v>
      </c>
      <c r="B24" s="627" t="s">
        <v>944</v>
      </c>
      <c r="C24" s="656" t="str">
        <f>IF(ISERROR(PYG!G37/(BALAN!B43+BALAN!F43)/2),"",PYG!G37/(BALAN!B43+BALAN!F43)/2)</f>
        <v/>
      </c>
      <c r="D24" s="656" t="str">
        <f>IF(ISERROR(PYG!H37/(BALAN!F43+BALAN!G43)/2),"",PYG!H37/(BALAN!F43+BALAN!G43)/2)</f>
        <v/>
      </c>
      <c r="E24" s="656" t="str">
        <f>IF(ISERROR(PYG!I37/(BALAN!G43+BALAN!H43)/2),"",PYG!I37/(BALAN!G43+BALAN!H43)/2)</f>
        <v/>
      </c>
      <c r="F24" s="636"/>
      <c r="G24" s="649"/>
      <c r="H24" s="649"/>
      <c r="I24" s="649"/>
      <c r="J24" s="649"/>
      <c r="K24" s="649"/>
      <c r="L24" s="649"/>
      <c r="M24" s="649"/>
      <c r="N24" s="649"/>
      <c r="O24" s="644"/>
      <c r="P24" s="644"/>
      <c r="Q24" s="644"/>
      <c r="R24" s="644"/>
      <c r="S24" s="644"/>
      <c r="T24" s="644"/>
      <c r="U24" s="644"/>
      <c r="V24" s="644"/>
      <c r="W24" s="644"/>
      <c r="X24" s="644"/>
      <c r="Y24" s="644"/>
      <c r="Z24" s="644"/>
    </row>
    <row r="25" spans="1:26" outlineLevel="1">
      <c r="A25" s="626" t="s">
        <v>945</v>
      </c>
      <c r="B25" s="627" t="s">
        <v>946</v>
      </c>
      <c r="C25" s="656" t="str">
        <f>IF(ISERROR(PYG!G37/(BALAN!B45+BALAN!F45)/2),"",PYG!G37/(BALAN!B45+BALAN!F45)/2)</f>
        <v/>
      </c>
      <c r="D25" s="656" t="str">
        <f>IF(ISERROR(PYG!H37/(BALAN!F45+BALAN!G45)/2),"",PYG!H37/(BALAN!F45+BALAN!G45)/2)</f>
        <v/>
      </c>
      <c r="E25" s="656" t="str">
        <f>IF(ISERROR(PYG!I37/(BALAN!G45+BALAN!H45)/2),"",PYG!I37/(BALAN!G45+BALAN!H45)/2)</f>
        <v/>
      </c>
      <c r="F25" s="636"/>
      <c r="G25" s="649"/>
      <c r="H25" s="649"/>
      <c r="I25" s="649"/>
      <c r="J25" s="649"/>
      <c r="K25" s="649"/>
      <c r="L25" s="649"/>
      <c r="M25" s="649"/>
      <c r="N25" s="649"/>
      <c r="O25" s="644"/>
      <c r="P25" s="644"/>
      <c r="Q25" s="644"/>
      <c r="R25" s="644"/>
      <c r="S25" s="644"/>
      <c r="T25" s="644"/>
      <c r="U25" s="644"/>
      <c r="V25" s="644"/>
      <c r="W25" s="644"/>
      <c r="X25" s="644"/>
      <c r="Y25" s="644"/>
      <c r="Z25" s="644"/>
    </row>
    <row r="26" spans="1:26" outlineLevel="1">
      <c r="A26" s="626" t="s">
        <v>947</v>
      </c>
      <c r="B26" s="627" t="s">
        <v>948</v>
      </c>
      <c r="C26" s="656" t="str">
        <f>IF(ISERROR(PYG!G37/(PYG!G10+PYG!G11+PYG!G12)),"",PYG!G37/(PYG!G10+PYG!G11+PYG!G12))</f>
        <v/>
      </c>
      <c r="D26" s="656" t="str">
        <f>IF(ISERROR(PYG!H37/(PYG!H10+PYG!H11+PYG!H12)),"",PYG!H37/(PYG!H10+PYG!H11+PYG!H12))</f>
        <v/>
      </c>
      <c r="E26" s="656" t="str">
        <f>IF(ISERROR(PYG!I37/(PYG!I10+PYG!I11+PYG!I12)),"",PYG!I37/(PYG!I10+PYG!I11+PYG!I12))</f>
        <v/>
      </c>
      <c r="F26" s="636"/>
      <c r="G26" s="649"/>
      <c r="H26" s="649"/>
      <c r="I26" s="649"/>
      <c r="J26" s="649"/>
      <c r="K26" s="649"/>
      <c r="L26" s="649"/>
      <c r="M26" s="649"/>
      <c r="N26" s="649"/>
      <c r="O26" s="644"/>
      <c r="P26" s="644"/>
      <c r="Q26" s="644"/>
      <c r="R26" s="644"/>
      <c r="S26" s="644"/>
      <c r="T26" s="644"/>
      <c r="U26" s="644"/>
      <c r="V26" s="644"/>
      <c r="W26" s="644"/>
      <c r="X26" s="644"/>
      <c r="Y26" s="644"/>
      <c r="Z26" s="644"/>
    </row>
    <row r="27" spans="1:26" outlineLevel="1">
      <c r="A27" s="634" t="s">
        <v>949</v>
      </c>
      <c r="B27" s="627" t="s">
        <v>950</v>
      </c>
      <c r="C27" s="656" t="str">
        <f>IF(ISERROR((PYG!G10+PYG!G11+PYG!G12-PYG!G16-PYG!G17-PYG!G21)/(PYG!G10+PYG!G11+PYG!G12)),"",(PYG!G10+PYG!G11+PYG!G12-PYG!G16-PYG!G17-PYG!G21)/(PYG!G10+PYG!G11+PYG!G12))</f>
        <v/>
      </c>
      <c r="D27" s="656" t="str">
        <f>IF(ISERROR((PYG!H10+PYG!H11+PYG!H12-PYG!H16-PYG!H17-PYG!H21)/(PYG!H10+PYG!H11+PYG!H12)),"",(PYG!H10+PYG!H11+PYG!H12-PYG!H16-PYG!H17-PYG!H21)/(PYG!H10+PYG!H11+PYG!H12))</f>
        <v/>
      </c>
      <c r="E27" s="656" t="str">
        <f>IF(ISERROR((PYG!I10+PYG!I11+PYG!I12-PYG!I16-PYG!I17-PYG!I21)/(PYG!I10+PYG!I11+PYG!I12)),"",(PYG!I10+PYG!I11+PYG!I12-PYG!I16-PYG!I17-PYG!I21)/(PYG!I10+PYG!I11+PYG!I12))</f>
        <v/>
      </c>
      <c r="F27" s="636"/>
      <c r="G27" s="649"/>
      <c r="H27" s="649"/>
      <c r="I27" s="649"/>
      <c r="J27" s="649"/>
      <c r="K27" s="649"/>
      <c r="L27" s="649"/>
      <c r="M27" s="649"/>
      <c r="N27" s="649"/>
      <c r="O27" s="644"/>
      <c r="P27" s="644"/>
      <c r="Q27" s="644"/>
      <c r="R27" s="644"/>
      <c r="S27" s="644"/>
      <c r="T27" s="644"/>
      <c r="U27" s="644"/>
      <c r="V27" s="644"/>
      <c r="W27" s="644"/>
      <c r="X27" s="644"/>
      <c r="Y27" s="644"/>
      <c r="Z27" s="644"/>
    </row>
    <row r="28" spans="1:26">
      <c r="A28" s="626"/>
      <c r="B28" s="627"/>
      <c r="C28" s="637"/>
      <c r="D28" s="636"/>
      <c r="E28" s="636"/>
      <c r="F28" s="636"/>
      <c r="G28" s="649"/>
      <c r="H28" s="649"/>
      <c r="I28" s="649"/>
      <c r="J28" s="649"/>
      <c r="K28" s="649"/>
      <c r="L28" s="649"/>
      <c r="M28" s="649"/>
      <c r="N28" s="649"/>
      <c r="O28" s="644"/>
      <c r="P28" s="644"/>
      <c r="Q28" s="644"/>
      <c r="R28" s="644"/>
      <c r="S28" s="644"/>
      <c r="T28" s="644"/>
      <c r="U28" s="644"/>
      <c r="V28" s="644"/>
      <c r="W28" s="644"/>
      <c r="X28" s="644"/>
      <c r="Y28" s="644"/>
      <c r="Z28" s="644"/>
    </row>
    <row r="29" spans="1:26">
      <c r="A29" s="654" t="s">
        <v>951</v>
      </c>
      <c r="B29" s="625"/>
      <c r="C29" s="630"/>
      <c r="D29" s="630"/>
      <c r="E29" s="630"/>
      <c r="F29" s="630"/>
      <c r="G29" s="649"/>
      <c r="H29" s="649"/>
      <c r="I29" s="649"/>
      <c r="J29" s="649"/>
      <c r="K29" s="649"/>
      <c r="L29" s="649"/>
      <c r="M29" s="649"/>
      <c r="N29" s="649"/>
      <c r="O29" s="644"/>
      <c r="P29" s="644"/>
      <c r="Q29" s="644"/>
      <c r="R29" s="644"/>
      <c r="S29" s="644"/>
      <c r="T29" s="644"/>
      <c r="U29" s="644"/>
      <c r="V29" s="644"/>
      <c r="W29" s="644"/>
      <c r="X29" s="644"/>
      <c r="Y29" s="644"/>
      <c r="Z29" s="644"/>
    </row>
    <row r="30" spans="1:26">
      <c r="A30" s="624"/>
      <c r="B30" s="625"/>
      <c r="C30" s="630"/>
      <c r="D30" s="630"/>
      <c r="E30" s="630"/>
      <c r="F30" s="630"/>
      <c r="G30" s="649"/>
      <c r="H30" s="649"/>
      <c r="I30" s="649"/>
      <c r="J30" s="649"/>
      <c r="K30" s="649"/>
      <c r="L30" s="649"/>
      <c r="M30" s="649"/>
      <c r="N30" s="649"/>
      <c r="O30" s="644"/>
      <c r="P30" s="644"/>
      <c r="Q30" s="644"/>
      <c r="R30" s="644"/>
      <c r="S30" s="644"/>
      <c r="T30" s="644"/>
      <c r="U30" s="644"/>
      <c r="V30" s="644"/>
      <c r="W30" s="644"/>
      <c r="X30" s="644"/>
      <c r="Y30" s="644"/>
      <c r="Z30" s="644"/>
    </row>
    <row r="31" spans="1:26" outlineLevel="1">
      <c r="A31" s="638" t="s">
        <v>952</v>
      </c>
      <c r="B31" s="639" t="s">
        <v>953</v>
      </c>
      <c r="C31" s="655" t="str">
        <f>IF(ISERROR(PYG!G9/(BALAN!B43+BALAN!F43)/2),"",PYG!G9/(BALAN!B43+BALAN!F43)/2)</f>
        <v/>
      </c>
      <c r="D31" s="655" t="str">
        <f>IF(ISERROR(PYG!H9/(BALAN!F43+BALAN!G43)/2),"",PYG!H9/(BALAN!F43+BALAN!G43)/2)</f>
        <v/>
      </c>
      <c r="E31" s="655" t="str">
        <f>IF(ISERROR(PYG!I9/(BALAN!G43+BALAN!H43)/2),"",PYG!I9/(BALAN!G43+BALAN!H43)/2)</f>
        <v/>
      </c>
      <c r="F31" s="636"/>
      <c r="G31" s="649"/>
      <c r="H31" s="649"/>
      <c r="I31" s="649"/>
      <c r="J31" s="649"/>
      <c r="K31" s="649"/>
      <c r="L31" s="649"/>
      <c r="M31" s="649"/>
      <c r="N31" s="649"/>
      <c r="O31" s="644"/>
      <c r="P31" s="644"/>
      <c r="Q31" s="644"/>
      <c r="R31" s="644"/>
      <c r="S31" s="644"/>
      <c r="T31" s="644"/>
      <c r="U31" s="644"/>
      <c r="V31" s="644"/>
      <c r="W31" s="644"/>
      <c r="X31" s="644"/>
      <c r="Y31" s="644"/>
      <c r="Z31" s="644"/>
    </row>
    <row r="32" spans="1:26" outlineLevel="1">
      <c r="A32" s="626" t="s">
        <v>954</v>
      </c>
      <c r="B32" s="627" t="s">
        <v>955</v>
      </c>
      <c r="C32" s="655">
        <f>IF(BALAN!F37=0,0,PYG!G9/BALAN!F37)</f>
        <v>0</v>
      </c>
      <c r="D32" s="655">
        <f>IF(BALAN!G37=0,0,PYG!H9/BALAN!G37)</f>
        <v>0</v>
      </c>
      <c r="E32" s="655">
        <f>IF(BALAN!H37=0,0,PYG!I9/BALAN!H37)</f>
        <v>0</v>
      </c>
      <c r="F32" s="636"/>
      <c r="G32" s="649"/>
      <c r="H32" s="649"/>
      <c r="I32" s="649"/>
      <c r="J32" s="649"/>
      <c r="K32" s="649"/>
      <c r="L32" s="649"/>
      <c r="M32" s="649"/>
      <c r="N32" s="649"/>
      <c r="O32" s="644"/>
      <c r="P32" s="644"/>
      <c r="Q32" s="644"/>
      <c r="R32" s="644"/>
      <c r="S32" s="644"/>
      <c r="T32" s="644"/>
      <c r="U32" s="644"/>
      <c r="V32" s="644"/>
      <c r="W32" s="644"/>
      <c r="X32" s="644"/>
      <c r="Y32" s="644"/>
      <c r="Z32" s="644"/>
    </row>
    <row r="33" spans="1:26" outlineLevel="1">
      <c r="A33" s="638" t="s">
        <v>956</v>
      </c>
      <c r="B33" s="639" t="s">
        <v>957</v>
      </c>
      <c r="C33" s="655">
        <f>IF(BALAN!F59=0,0,(PYG!G15+PYG!G21)/BALAN!F59)</f>
        <v>0</v>
      </c>
      <c r="D33" s="655">
        <f>IF(BALAN!G59=0,0,(PYG!H15+PYG!H21)/BALAN!G59)</f>
        <v>0</v>
      </c>
      <c r="E33" s="655">
        <f>IF(BALAN!H59=0,0,(PYG!I15+PYG!I21)/BALAN!H59)</f>
        <v>0</v>
      </c>
      <c r="F33" s="636"/>
      <c r="G33" s="649"/>
      <c r="H33" s="649"/>
      <c r="I33" s="649"/>
      <c r="J33" s="649"/>
      <c r="K33" s="649"/>
      <c r="L33" s="649"/>
      <c r="M33" s="649"/>
      <c r="N33" s="649"/>
      <c r="O33" s="644"/>
      <c r="P33" s="644"/>
      <c r="Q33" s="644"/>
      <c r="R33" s="644"/>
      <c r="S33" s="644"/>
      <c r="T33" s="644"/>
      <c r="U33" s="644"/>
      <c r="V33" s="644"/>
      <c r="W33" s="644"/>
      <c r="X33" s="644"/>
      <c r="Y33" s="644"/>
      <c r="Z33" s="644"/>
    </row>
    <row r="34" spans="1:26" outlineLevel="1">
      <c r="A34" s="626" t="s">
        <v>958</v>
      </c>
      <c r="B34" s="632" t="s">
        <v>959</v>
      </c>
      <c r="C34" s="655">
        <f>IF(BALAN!F31=0,0,('Aprovisionamiento MP'!F184+'Otros aprov.'!G18+'Prptos. Mds. Márgenes.'!G44+'Prptos. Mds. p.medios'!G49)/BALAN!F31)</f>
        <v>0</v>
      </c>
      <c r="D34" s="655">
        <f>IF(BALAN!G31=0,0,('Aprovisionamiento MP'!G184+'Otros aprov.'!H18+'Prptos. Mds. Márgenes.'!H44+'Prptos. Mds. p.medios'!H49)/BALAN!G31)</f>
        <v>0</v>
      </c>
      <c r="E34" s="655">
        <f>IF(BALAN!H31=0,0,('Aprovisionamiento MP'!H184+'Otros aprov.'!I18+'Prptos. Mds. Márgenes.'!I44+'Prptos. Mds. p.medios'!I49)/BALAN!H31)</f>
        <v>0</v>
      </c>
      <c r="F34" s="636"/>
      <c r="G34" s="649"/>
      <c r="H34" s="649"/>
      <c r="I34" s="649"/>
      <c r="J34" s="649"/>
      <c r="K34" s="649"/>
      <c r="L34" s="649"/>
      <c r="M34" s="649"/>
      <c r="N34" s="649"/>
      <c r="O34" s="644"/>
      <c r="P34" s="644"/>
      <c r="Q34" s="644"/>
      <c r="R34" s="644"/>
      <c r="S34" s="644"/>
      <c r="T34" s="644"/>
      <c r="U34" s="644"/>
      <c r="V34" s="644"/>
      <c r="W34" s="644"/>
      <c r="X34" s="644"/>
      <c r="Y34" s="644"/>
      <c r="Z34" s="644"/>
    </row>
    <row r="35" spans="1:26">
      <c r="A35" s="626"/>
      <c r="B35" s="627"/>
      <c r="C35" s="640"/>
      <c r="D35" s="640"/>
      <c r="E35" s="640"/>
      <c r="F35" s="640"/>
      <c r="G35" s="649"/>
      <c r="H35" s="649"/>
      <c r="I35" s="649"/>
      <c r="J35" s="649"/>
      <c r="K35" s="649"/>
      <c r="L35" s="649"/>
      <c r="M35" s="649"/>
      <c r="N35" s="649"/>
      <c r="O35" s="644"/>
      <c r="P35" s="644"/>
      <c r="Q35" s="644"/>
      <c r="R35" s="644"/>
      <c r="S35" s="644"/>
      <c r="T35" s="644"/>
      <c r="U35" s="644"/>
      <c r="V35" s="644"/>
      <c r="W35" s="644"/>
      <c r="X35" s="644"/>
      <c r="Y35" s="644"/>
      <c r="Z35" s="644"/>
    </row>
    <row r="36" spans="1:26">
      <c r="A36" s="654" t="s">
        <v>0</v>
      </c>
      <c r="B36" s="622"/>
      <c r="C36" s="623"/>
      <c r="D36" s="623"/>
      <c r="E36" s="623"/>
      <c r="F36" s="623"/>
      <c r="G36" s="649"/>
      <c r="H36" s="649"/>
      <c r="I36" s="649"/>
      <c r="J36" s="649"/>
      <c r="K36" s="649"/>
      <c r="L36" s="649"/>
      <c r="M36" s="649"/>
      <c r="N36" s="649"/>
      <c r="O36" s="644"/>
      <c r="P36" s="644"/>
      <c r="Q36" s="644"/>
      <c r="R36" s="644"/>
      <c r="S36" s="644"/>
      <c r="T36" s="644"/>
      <c r="U36" s="644"/>
      <c r="V36" s="644"/>
      <c r="W36" s="644"/>
      <c r="X36" s="644"/>
      <c r="Y36" s="644"/>
      <c r="Z36" s="644"/>
    </row>
    <row r="37" spans="1:26">
      <c r="A37" s="624"/>
      <c r="B37" s="625"/>
      <c r="C37" s="623"/>
      <c r="D37" s="623"/>
      <c r="E37" s="623"/>
      <c r="F37" s="623"/>
      <c r="G37" s="649"/>
      <c r="H37" s="649"/>
      <c r="I37" s="649"/>
      <c r="J37" s="649"/>
      <c r="K37" s="649"/>
      <c r="L37" s="649"/>
      <c r="M37" s="649"/>
      <c r="N37" s="649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644"/>
    </row>
    <row r="38" spans="1:26" outlineLevel="1">
      <c r="A38" s="626" t="s">
        <v>1</v>
      </c>
      <c r="B38" s="627" t="s">
        <v>2</v>
      </c>
      <c r="C38" s="636"/>
      <c r="D38" s="636"/>
      <c r="E38" s="636"/>
      <c r="F38" s="636"/>
      <c r="G38" s="649"/>
      <c r="H38" s="649"/>
      <c r="I38" s="649"/>
      <c r="J38" s="649"/>
      <c r="K38" s="649"/>
      <c r="L38" s="649"/>
      <c r="M38" s="649"/>
      <c r="N38" s="649"/>
      <c r="O38" s="644"/>
      <c r="P38" s="644"/>
      <c r="Q38" s="644"/>
      <c r="R38" s="644"/>
      <c r="S38" s="644"/>
      <c r="T38" s="644"/>
      <c r="U38" s="644"/>
      <c r="V38" s="644"/>
      <c r="W38" s="644"/>
      <c r="X38" s="644"/>
      <c r="Y38" s="644"/>
      <c r="Z38" s="644"/>
    </row>
    <row r="39" spans="1:26" outlineLevel="1">
      <c r="A39" s="626" t="s">
        <v>3</v>
      </c>
      <c r="B39" s="627" t="s">
        <v>4</v>
      </c>
      <c r="C39" s="657" t="str">
        <f>IF(ISERROR(PYG!G21/(PYG!G10+PYG!G11+PYG!G12-'Aprovisionamiento MP'!G184-'Otros aprov.'!G18-'Prptos. Mds. Márgenes.'!G44-'Prptos. Mds. p.medios'!G49)),"",PYG!G21/(PYG!G10+PYG!G11+PYG!G12-'Aprovisionamiento MP'!G184-'Otros aprov.'!G18-'Prptos. Mds. Márgenes.'!G44-'Prptos. Mds. p.medios'!G49))</f>
        <v/>
      </c>
      <c r="D39" s="657" t="str">
        <f>IF(ISERROR(PYG!H21/(PYG!H10+PYG!H11+PYG!H12-'Aprovisionamiento MP'!H184-'Otros aprov.'!H18-'Prptos. Mds. Márgenes.'!H44-'Prptos. Mds. p.medios'!H49)),"",PYG!H21/(PYG!H10+PYG!H11+PYG!H12-'Aprovisionamiento MP'!H184-'Otros aprov.'!H18-'Prptos. Mds. Márgenes.'!H44-'Prptos. Mds. p.medios'!H49))</f>
        <v/>
      </c>
      <c r="E39" s="657" t="str">
        <f>IF(ISERROR(PYG!I21/(PYG!I10+PYG!I11+PYG!I12-'Aprovisionamiento MP'!I184-'Otros aprov.'!I18-'Prptos. Mds. Márgenes.'!I44-'Prptos. Mds. p.medios'!I49)),"",PYG!I21/(PYG!I10+PYG!I11+PYG!I12-'Aprovisionamiento MP'!I184-'Otros aprov.'!I18-'Prptos. Mds. Márgenes.'!I44-'Prptos. Mds. p.medios'!I49))</f>
        <v/>
      </c>
      <c r="F39" s="636"/>
      <c r="G39" s="649"/>
      <c r="H39" s="649"/>
      <c r="I39" s="649"/>
      <c r="J39" s="649"/>
      <c r="K39" s="649"/>
      <c r="L39" s="649"/>
      <c r="M39" s="649"/>
      <c r="N39" s="649"/>
      <c r="O39" s="644"/>
      <c r="P39" s="644"/>
      <c r="Q39" s="644"/>
      <c r="R39" s="644"/>
      <c r="S39" s="644"/>
      <c r="T39" s="644"/>
      <c r="U39" s="644"/>
      <c r="V39" s="644"/>
      <c r="W39" s="644"/>
      <c r="X39" s="644"/>
      <c r="Y39" s="644"/>
      <c r="Z39" s="644"/>
    </row>
    <row r="40" spans="1:26">
      <c r="A40" s="649"/>
      <c r="B40" s="649"/>
      <c r="C40" s="649"/>
      <c r="D40" s="649"/>
      <c r="E40" s="649"/>
      <c r="F40" s="649"/>
      <c r="G40" s="649"/>
      <c r="H40" s="649"/>
      <c r="I40" s="649"/>
      <c r="J40" s="649"/>
      <c r="K40" s="649"/>
      <c r="L40" s="649"/>
      <c r="M40" s="649"/>
      <c r="N40" s="649"/>
      <c r="O40" s="644"/>
      <c r="P40" s="644"/>
      <c r="Q40" s="644"/>
      <c r="R40" s="644"/>
      <c r="S40" s="644"/>
      <c r="T40" s="644"/>
      <c r="U40" s="644"/>
      <c r="V40" s="644"/>
      <c r="W40" s="644"/>
      <c r="X40" s="644"/>
      <c r="Y40" s="644"/>
      <c r="Z40" s="644"/>
    </row>
    <row r="41" spans="1:26">
      <c r="A41" s="641" t="s">
        <v>5</v>
      </c>
      <c r="B41" s="649"/>
      <c r="C41" s="649"/>
      <c r="D41" s="649"/>
      <c r="E41" s="649"/>
      <c r="F41" s="649"/>
      <c r="G41" s="649"/>
      <c r="H41" s="649"/>
      <c r="I41" s="649"/>
      <c r="J41" s="649"/>
      <c r="K41" s="649"/>
      <c r="L41" s="649"/>
      <c r="M41" s="649"/>
      <c r="N41" s="649"/>
      <c r="O41" s="644"/>
      <c r="P41" s="644"/>
      <c r="Q41" s="644"/>
      <c r="R41" s="644"/>
      <c r="S41" s="644"/>
      <c r="T41" s="644"/>
      <c r="U41" s="644"/>
      <c r="V41" s="644"/>
      <c r="W41" s="644"/>
      <c r="X41" s="644"/>
      <c r="Y41" s="644"/>
      <c r="Z41" s="644"/>
    </row>
    <row r="42" spans="1:26">
      <c r="A42" s="649"/>
      <c r="B42" s="649"/>
      <c r="C42" s="649"/>
      <c r="D42" s="649"/>
      <c r="E42" s="649"/>
      <c r="F42" s="649"/>
      <c r="G42" s="649"/>
      <c r="H42" s="649"/>
      <c r="I42" s="649"/>
      <c r="J42" s="649"/>
      <c r="K42" s="649"/>
      <c r="L42" s="649"/>
      <c r="M42" s="649"/>
      <c r="N42" s="649"/>
      <c r="O42" s="644"/>
      <c r="P42" s="644"/>
      <c r="Q42" s="644"/>
      <c r="R42" s="644"/>
      <c r="S42" s="644"/>
      <c r="T42" s="644"/>
      <c r="U42" s="644"/>
      <c r="V42" s="644"/>
      <c r="W42" s="644"/>
      <c r="X42" s="644"/>
      <c r="Y42" s="644"/>
      <c r="Z42" s="644"/>
    </row>
    <row r="43" spans="1:26">
      <c r="A43" s="649" t="s">
        <v>6</v>
      </c>
      <c r="B43" s="649" t="s">
        <v>7</v>
      </c>
      <c r="C43" s="649"/>
      <c r="D43" s="649"/>
      <c r="E43" s="649"/>
      <c r="F43" s="649"/>
      <c r="G43" s="649"/>
      <c r="H43" s="649"/>
      <c r="I43" s="649"/>
      <c r="J43" s="649"/>
      <c r="K43" s="649"/>
      <c r="L43" s="649"/>
      <c r="M43" s="649"/>
      <c r="N43" s="649"/>
      <c r="O43" s="644"/>
      <c r="P43" s="644"/>
      <c r="Q43" s="644"/>
      <c r="R43" s="644"/>
      <c r="S43" s="644"/>
      <c r="T43" s="644"/>
      <c r="U43" s="644"/>
      <c r="V43" s="644"/>
      <c r="W43" s="644"/>
      <c r="X43" s="644"/>
      <c r="Y43" s="644"/>
      <c r="Z43" s="644"/>
    </row>
    <row r="44" spans="1:26">
      <c r="A44" s="649" t="s">
        <v>8</v>
      </c>
      <c r="B44" s="649" t="s">
        <v>9</v>
      </c>
      <c r="C44" s="649"/>
      <c r="D44" s="649"/>
      <c r="E44" s="649"/>
      <c r="F44" s="649"/>
      <c r="G44" s="649"/>
      <c r="H44" s="649"/>
      <c r="I44" s="649"/>
      <c r="J44" s="649"/>
      <c r="K44" s="649"/>
      <c r="L44" s="649"/>
      <c r="M44" s="649"/>
      <c r="N44" s="649"/>
      <c r="O44" s="644"/>
      <c r="P44" s="644"/>
      <c r="Q44" s="644"/>
      <c r="R44" s="644"/>
      <c r="S44" s="644"/>
      <c r="T44" s="644"/>
      <c r="U44" s="644"/>
      <c r="V44" s="644"/>
      <c r="W44" s="644"/>
      <c r="X44" s="644"/>
      <c r="Y44" s="644"/>
      <c r="Z44" s="644"/>
    </row>
    <row r="45" spans="1:26">
      <c r="A45" s="649" t="s">
        <v>10</v>
      </c>
      <c r="B45" s="649" t="s">
        <v>11</v>
      </c>
      <c r="C45" s="649"/>
      <c r="D45" s="649"/>
      <c r="E45" s="649"/>
      <c r="F45" s="649"/>
      <c r="G45" s="649"/>
      <c r="H45" s="649"/>
      <c r="I45" s="649"/>
      <c r="J45" s="649"/>
      <c r="K45" s="649"/>
      <c r="L45" s="649"/>
      <c r="M45" s="649"/>
      <c r="N45" s="649"/>
      <c r="O45" s="644"/>
      <c r="P45" s="644"/>
      <c r="Q45" s="644"/>
      <c r="R45" s="644"/>
      <c r="S45" s="644"/>
      <c r="T45" s="644"/>
      <c r="U45" s="644"/>
      <c r="V45" s="644"/>
      <c r="W45" s="644"/>
      <c r="X45" s="644"/>
      <c r="Y45" s="644"/>
      <c r="Z45" s="644"/>
    </row>
    <row r="46" spans="1:26">
      <c r="A46" s="649" t="s">
        <v>18</v>
      </c>
      <c r="B46" s="649" t="s">
        <v>12</v>
      </c>
      <c r="C46" s="649"/>
      <c r="D46" s="649"/>
      <c r="E46" s="649"/>
      <c r="F46" s="649"/>
      <c r="G46" s="649"/>
      <c r="H46" s="649"/>
      <c r="I46" s="649"/>
      <c r="J46" s="649"/>
      <c r="K46" s="649"/>
      <c r="L46" s="649"/>
      <c r="M46" s="649"/>
      <c r="N46" s="649"/>
      <c r="O46" s="644"/>
      <c r="P46" s="644"/>
      <c r="Q46" s="644"/>
      <c r="R46" s="644"/>
      <c r="S46" s="644"/>
      <c r="T46" s="644"/>
      <c r="U46" s="644"/>
      <c r="V46" s="644"/>
      <c r="W46" s="644"/>
      <c r="X46" s="644"/>
      <c r="Y46" s="644"/>
      <c r="Z46" s="644"/>
    </row>
    <row r="47" spans="1:26">
      <c r="A47" s="649"/>
      <c r="B47" s="658" t="s">
        <v>13</v>
      </c>
      <c r="C47" s="649"/>
      <c r="D47" s="649"/>
      <c r="E47" s="649"/>
      <c r="F47" s="649"/>
      <c r="G47" s="649"/>
      <c r="H47" s="649"/>
      <c r="I47" s="649"/>
      <c r="J47" s="649"/>
      <c r="K47" s="649"/>
      <c r="L47" s="649"/>
      <c r="M47" s="649"/>
      <c r="N47" s="649"/>
      <c r="O47" s="644"/>
      <c r="P47" s="644"/>
      <c r="Q47" s="644"/>
      <c r="R47" s="644"/>
      <c r="S47" s="644"/>
      <c r="T47" s="644"/>
      <c r="U47" s="644"/>
      <c r="V47" s="644"/>
      <c r="W47" s="644"/>
      <c r="X47" s="644"/>
      <c r="Y47" s="644"/>
      <c r="Z47" s="644"/>
    </row>
    <row r="48" spans="1:26">
      <c r="A48" s="649"/>
      <c r="B48" s="649"/>
      <c r="C48" s="649"/>
      <c r="D48" s="649"/>
      <c r="E48" s="649"/>
      <c r="F48" s="649"/>
      <c r="G48" s="649"/>
      <c r="H48" s="649"/>
      <c r="I48" s="649"/>
      <c r="J48" s="649"/>
      <c r="K48" s="649"/>
      <c r="L48" s="649"/>
      <c r="M48" s="649"/>
      <c r="N48" s="649"/>
      <c r="O48" s="644"/>
      <c r="P48" s="644"/>
      <c r="Q48" s="644"/>
      <c r="R48" s="644"/>
      <c r="S48" s="644"/>
      <c r="T48" s="644"/>
      <c r="U48" s="644"/>
      <c r="V48" s="644"/>
      <c r="W48" s="644"/>
      <c r="X48" s="644"/>
      <c r="Y48" s="644"/>
      <c r="Z48" s="644"/>
    </row>
    <row r="49" spans="1:26">
      <c r="A49" s="649"/>
      <c r="B49" s="649"/>
      <c r="C49" s="649"/>
      <c r="D49" s="649"/>
      <c r="E49" s="649"/>
      <c r="F49" s="649"/>
      <c r="G49" s="649"/>
      <c r="H49" s="649"/>
      <c r="I49" s="649"/>
      <c r="J49" s="649"/>
      <c r="K49" s="649"/>
      <c r="L49" s="649"/>
      <c r="M49" s="649"/>
      <c r="N49" s="649"/>
      <c r="O49" s="644"/>
      <c r="P49" s="644"/>
      <c r="Q49" s="644"/>
      <c r="R49" s="644"/>
      <c r="S49" s="644"/>
      <c r="T49" s="644"/>
      <c r="U49" s="644"/>
      <c r="V49" s="644"/>
      <c r="W49" s="644"/>
      <c r="X49" s="644"/>
      <c r="Y49" s="644"/>
      <c r="Z49" s="644"/>
    </row>
    <row r="50" spans="1:26">
      <c r="A50" s="649"/>
      <c r="B50" s="649"/>
      <c r="C50" s="649"/>
      <c r="D50" s="649"/>
      <c r="E50" s="649"/>
      <c r="F50" s="649"/>
      <c r="G50" s="649"/>
      <c r="H50" s="649"/>
      <c r="I50" s="649"/>
      <c r="J50" s="649"/>
      <c r="K50" s="649"/>
      <c r="L50" s="649"/>
      <c r="M50" s="649"/>
      <c r="N50" s="649"/>
      <c r="O50" s="644"/>
      <c r="P50" s="644"/>
      <c r="Q50" s="644"/>
      <c r="R50" s="644"/>
      <c r="S50" s="644"/>
      <c r="T50" s="644"/>
      <c r="U50" s="644"/>
      <c r="V50" s="644"/>
      <c r="W50" s="644"/>
      <c r="X50" s="644"/>
      <c r="Y50" s="644"/>
      <c r="Z50" s="644"/>
    </row>
    <row r="51" spans="1:26">
      <c r="A51" s="649"/>
      <c r="B51" s="649"/>
      <c r="C51" s="649"/>
      <c r="D51" s="649"/>
      <c r="E51" s="649"/>
      <c r="F51" s="649"/>
      <c r="G51" s="649"/>
      <c r="H51" s="649"/>
      <c r="I51" s="649"/>
      <c r="J51" s="649"/>
      <c r="K51" s="649"/>
      <c r="L51" s="649"/>
      <c r="M51" s="649"/>
      <c r="N51" s="649"/>
      <c r="O51" s="644"/>
      <c r="P51" s="644"/>
      <c r="Q51" s="644"/>
      <c r="R51" s="644"/>
      <c r="S51" s="644"/>
      <c r="T51" s="644"/>
      <c r="U51" s="644"/>
      <c r="V51" s="644"/>
      <c r="W51" s="644"/>
      <c r="X51" s="644"/>
      <c r="Y51" s="644"/>
      <c r="Z51" s="644"/>
    </row>
    <row r="52" spans="1:26">
      <c r="A52" s="648"/>
      <c r="B52" s="648"/>
      <c r="C52" s="649"/>
      <c r="D52" s="649"/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4"/>
      <c r="P52" s="644"/>
      <c r="Q52" s="644"/>
      <c r="R52" s="644"/>
      <c r="S52" s="644"/>
      <c r="T52" s="644"/>
      <c r="U52" s="644"/>
      <c r="V52" s="644"/>
      <c r="W52" s="644"/>
      <c r="X52" s="644"/>
      <c r="Y52" s="644"/>
      <c r="Z52" s="644"/>
    </row>
    <row r="53" spans="1:26">
      <c r="A53" s="648"/>
      <c r="B53" s="648"/>
      <c r="C53" s="649"/>
      <c r="D53" s="649"/>
      <c r="E53" s="649"/>
      <c r="F53" s="649"/>
      <c r="G53" s="649"/>
      <c r="H53" s="649"/>
      <c r="I53" s="649"/>
      <c r="J53" s="649"/>
      <c r="K53" s="649"/>
      <c r="L53" s="649"/>
      <c r="M53" s="649"/>
      <c r="N53" s="649"/>
      <c r="O53" s="644"/>
      <c r="P53" s="644"/>
      <c r="Q53" s="644"/>
      <c r="R53" s="644"/>
      <c r="S53" s="644"/>
      <c r="T53" s="644"/>
      <c r="U53" s="644"/>
      <c r="V53" s="644"/>
      <c r="W53" s="644"/>
      <c r="X53" s="644"/>
      <c r="Y53" s="644"/>
      <c r="Z53" s="644"/>
    </row>
    <row r="54" spans="1:26">
      <c r="A54" s="644"/>
      <c r="B54" s="644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4"/>
      <c r="R54" s="644"/>
      <c r="S54" s="644"/>
      <c r="T54" s="644"/>
      <c r="U54" s="644"/>
      <c r="V54" s="644"/>
      <c r="W54" s="644"/>
      <c r="X54" s="644"/>
      <c r="Y54" s="644"/>
      <c r="Z54" s="644"/>
    </row>
    <row r="55" spans="1:26">
      <c r="A55" s="644"/>
      <c r="B55" s="644"/>
      <c r="C55" s="644"/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  <c r="Q55" s="644"/>
      <c r="R55" s="644"/>
      <c r="S55" s="644"/>
      <c r="T55" s="644"/>
      <c r="U55" s="644"/>
      <c r="V55" s="644"/>
      <c r="W55" s="644"/>
      <c r="X55" s="644"/>
      <c r="Y55" s="644"/>
      <c r="Z55" s="644"/>
    </row>
    <row r="56" spans="1:26">
      <c r="A56" s="644"/>
      <c r="B56" s="644"/>
      <c r="C56" s="644"/>
      <c r="D56" s="644"/>
      <c r="E56" s="644"/>
      <c r="F56" s="644"/>
      <c r="G56" s="644"/>
      <c r="H56" s="644"/>
      <c r="I56" s="644"/>
      <c r="J56" s="644"/>
      <c r="K56" s="644"/>
      <c r="L56" s="644"/>
      <c r="M56" s="644"/>
      <c r="N56" s="644"/>
      <c r="O56" s="644"/>
      <c r="P56" s="644"/>
      <c r="Q56" s="644"/>
      <c r="R56" s="644"/>
      <c r="S56" s="644"/>
      <c r="T56" s="644"/>
      <c r="U56" s="644"/>
      <c r="V56" s="644"/>
      <c r="W56" s="644"/>
      <c r="X56" s="644"/>
      <c r="Y56" s="644"/>
      <c r="Z56" s="644"/>
    </row>
    <row r="57" spans="1:26">
      <c r="A57" s="644"/>
      <c r="B57" s="644"/>
      <c r="C57" s="644"/>
      <c r="D57" s="644"/>
      <c r="E57" s="644"/>
      <c r="F57" s="644"/>
      <c r="G57" s="644"/>
      <c r="H57" s="644"/>
      <c r="I57" s="644"/>
      <c r="J57" s="644"/>
      <c r="K57" s="644"/>
      <c r="L57" s="644"/>
      <c r="M57" s="644"/>
      <c r="N57" s="644"/>
      <c r="O57" s="644"/>
      <c r="P57" s="644"/>
      <c r="Q57" s="644"/>
      <c r="R57" s="644"/>
      <c r="S57" s="644"/>
      <c r="T57" s="644"/>
      <c r="U57" s="644"/>
      <c r="V57" s="644"/>
      <c r="W57" s="644"/>
      <c r="X57" s="644"/>
      <c r="Y57" s="644"/>
      <c r="Z57" s="644"/>
    </row>
    <row r="58" spans="1:26">
      <c r="A58" s="644"/>
      <c r="B58" s="644"/>
      <c r="C58" s="644"/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4"/>
      <c r="Q58" s="644"/>
      <c r="R58" s="644"/>
      <c r="S58" s="644"/>
      <c r="T58" s="644"/>
      <c r="U58" s="644"/>
      <c r="V58" s="644"/>
      <c r="W58" s="644"/>
      <c r="X58" s="644"/>
      <c r="Y58" s="644"/>
      <c r="Z58" s="644"/>
    </row>
    <row r="59" spans="1:26">
      <c r="A59" s="644"/>
      <c r="B59" s="644"/>
      <c r="C59" s="644"/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4"/>
      <c r="R59" s="644"/>
      <c r="S59" s="644"/>
      <c r="T59" s="644"/>
      <c r="U59" s="644"/>
      <c r="V59" s="644"/>
      <c r="W59" s="644"/>
      <c r="X59" s="644"/>
      <c r="Y59" s="644"/>
      <c r="Z59" s="644"/>
    </row>
    <row r="60" spans="1:26">
      <c r="A60" s="644"/>
      <c r="B60" s="644"/>
      <c r="C60" s="644"/>
      <c r="D60" s="644"/>
      <c r="E60" s="644"/>
      <c r="F60" s="644"/>
      <c r="G60" s="644"/>
      <c r="H60" s="644"/>
      <c r="I60" s="644"/>
      <c r="J60" s="644"/>
      <c r="K60" s="644"/>
      <c r="L60" s="644"/>
      <c r="M60" s="644"/>
      <c r="N60" s="644"/>
      <c r="O60" s="644"/>
      <c r="P60" s="644"/>
      <c r="Q60" s="644"/>
      <c r="R60" s="644"/>
      <c r="S60" s="644"/>
      <c r="T60" s="644"/>
      <c r="U60" s="644"/>
      <c r="V60" s="644"/>
      <c r="W60" s="644"/>
      <c r="X60" s="644"/>
      <c r="Y60" s="644"/>
      <c r="Z60" s="644"/>
    </row>
    <row r="61" spans="1:26">
      <c r="A61" s="644"/>
      <c r="B61" s="644"/>
      <c r="C61" s="644"/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4"/>
      <c r="R61" s="644"/>
      <c r="S61" s="644"/>
      <c r="T61" s="644"/>
      <c r="U61" s="644"/>
      <c r="V61" s="644"/>
      <c r="W61" s="644"/>
      <c r="X61" s="644"/>
      <c r="Y61" s="644"/>
      <c r="Z61" s="644"/>
    </row>
    <row r="62" spans="1:26">
      <c r="A62" s="644"/>
      <c r="B62" s="644"/>
      <c r="C62" s="644"/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4"/>
      <c r="R62" s="644"/>
      <c r="S62" s="644"/>
      <c r="T62" s="644"/>
      <c r="U62" s="644"/>
      <c r="V62" s="644"/>
      <c r="W62" s="644"/>
      <c r="X62" s="644"/>
      <c r="Y62" s="644"/>
      <c r="Z62" s="644"/>
    </row>
    <row r="63" spans="1:26">
      <c r="A63" s="644"/>
      <c r="B63" s="644"/>
      <c r="C63" s="644"/>
      <c r="D63" s="644"/>
      <c r="E63" s="644"/>
      <c r="F63" s="644"/>
      <c r="G63" s="644"/>
      <c r="H63" s="644"/>
      <c r="I63" s="644"/>
      <c r="J63" s="644"/>
      <c r="K63" s="644"/>
      <c r="L63" s="644"/>
      <c r="M63" s="644"/>
      <c r="N63" s="644"/>
      <c r="O63" s="644"/>
      <c r="P63" s="644"/>
      <c r="Q63" s="644"/>
      <c r="R63" s="644"/>
      <c r="S63" s="644"/>
      <c r="T63" s="644"/>
      <c r="U63" s="644"/>
      <c r="V63" s="644"/>
      <c r="W63" s="644"/>
      <c r="X63" s="644"/>
      <c r="Y63" s="644"/>
      <c r="Z63" s="644"/>
    </row>
    <row r="64" spans="1:26">
      <c r="A64" s="644"/>
      <c r="B64" s="644"/>
      <c r="C64" s="644"/>
      <c r="D64" s="644"/>
      <c r="E64" s="644"/>
      <c r="F64" s="644"/>
      <c r="G64" s="644"/>
      <c r="H64" s="644"/>
      <c r="I64" s="644"/>
      <c r="J64" s="644"/>
      <c r="K64" s="644"/>
      <c r="L64" s="644"/>
      <c r="M64" s="644"/>
      <c r="N64" s="644"/>
      <c r="O64" s="644"/>
      <c r="P64" s="644"/>
      <c r="Q64" s="644"/>
      <c r="R64" s="644"/>
      <c r="S64" s="644"/>
      <c r="T64" s="644"/>
      <c r="U64" s="644"/>
      <c r="V64" s="644"/>
      <c r="W64" s="644"/>
      <c r="X64" s="644"/>
      <c r="Y64" s="644"/>
      <c r="Z64" s="644"/>
    </row>
    <row r="65" spans="1:26">
      <c r="A65" s="644"/>
      <c r="B65" s="644"/>
      <c r="C65" s="644"/>
      <c r="D65" s="644"/>
      <c r="E65" s="644"/>
      <c r="F65" s="644"/>
      <c r="G65" s="644"/>
      <c r="H65" s="644"/>
      <c r="I65" s="644"/>
      <c r="J65" s="644"/>
      <c r="K65" s="644"/>
      <c r="L65" s="644"/>
      <c r="M65" s="644"/>
      <c r="N65" s="644"/>
      <c r="O65" s="644"/>
      <c r="P65" s="644"/>
      <c r="Q65" s="644"/>
      <c r="R65" s="644"/>
      <c r="S65" s="644"/>
      <c r="T65" s="644"/>
      <c r="U65" s="644"/>
      <c r="V65" s="644"/>
      <c r="W65" s="644"/>
      <c r="X65" s="644"/>
      <c r="Y65" s="644"/>
      <c r="Z65" s="644"/>
    </row>
    <row r="66" spans="1:26">
      <c r="A66" s="644"/>
      <c r="B66" s="644"/>
      <c r="C66" s="644"/>
      <c r="D66" s="644"/>
      <c r="E66" s="644"/>
      <c r="F66" s="644"/>
      <c r="G66" s="644"/>
      <c r="H66" s="644"/>
      <c r="I66" s="644"/>
      <c r="J66" s="644"/>
      <c r="K66" s="644"/>
      <c r="L66" s="644"/>
      <c r="M66" s="644"/>
      <c r="N66" s="644"/>
      <c r="O66" s="644"/>
      <c r="P66" s="644"/>
      <c r="Q66" s="644"/>
      <c r="R66" s="644"/>
      <c r="S66" s="644"/>
      <c r="T66" s="644"/>
      <c r="U66" s="644"/>
      <c r="V66" s="644"/>
      <c r="W66" s="644"/>
      <c r="X66" s="644"/>
      <c r="Y66" s="644"/>
      <c r="Z66" s="644"/>
    </row>
    <row r="67" spans="1:26">
      <c r="A67" s="644"/>
      <c r="B67" s="644"/>
      <c r="C67" s="644"/>
      <c r="D67" s="644"/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/>
      <c r="P67" s="644"/>
      <c r="Q67" s="644"/>
      <c r="R67" s="644"/>
      <c r="S67" s="644"/>
      <c r="T67" s="644"/>
      <c r="U67" s="644"/>
      <c r="V67" s="644"/>
      <c r="W67" s="644"/>
      <c r="X67" s="644"/>
      <c r="Y67" s="644"/>
      <c r="Z67" s="644"/>
    </row>
    <row r="68" spans="1:26">
      <c r="A68" s="644"/>
      <c r="B68" s="644"/>
      <c r="C68" s="644"/>
      <c r="D68" s="644"/>
      <c r="E68" s="644"/>
      <c r="F68" s="644"/>
      <c r="G68" s="644"/>
      <c r="H68" s="644"/>
      <c r="I68" s="644"/>
      <c r="J68" s="644"/>
      <c r="K68" s="644"/>
      <c r="L68" s="644"/>
      <c r="M68" s="644"/>
      <c r="N68" s="644"/>
      <c r="O68" s="644"/>
      <c r="P68" s="644"/>
      <c r="Q68" s="644"/>
      <c r="R68" s="644"/>
      <c r="S68" s="644"/>
      <c r="T68" s="644"/>
      <c r="U68" s="644"/>
      <c r="V68" s="644"/>
      <c r="W68" s="644"/>
      <c r="X68" s="644"/>
      <c r="Y68" s="644"/>
      <c r="Z68" s="644"/>
    </row>
    <row r="69" spans="1:26">
      <c r="A69" s="644"/>
      <c r="B69" s="644"/>
      <c r="C69" s="644"/>
      <c r="D69" s="644"/>
      <c r="E69" s="644"/>
      <c r="F69" s="644"/>
      <c r="G69" s="644"/>
      <c r="H69" s="644"/>
      <c r="I69" s="644"/>
      <c r="J69" s="644"/>
      <c r="K69" s="644"/>
      <c r="L69" s="644"/>
      <c r="M69" s="644"/>
      <c r="N69" s="644"/>
      <c r="O69" s="644"/>
      <c r="P69" s="644"/>
      <c r="Q69" s="644"/>
      <c r="R69" s="644"/>
      <c r="S69" s="644"/>
      <c r="T69" s="644"/>
      <c r="U69" s="644"/>
      <c r="V69" s="644"/>
      <c r="W69" s="644"/>
      <c r="X69" s="644"/>
      <c r="Y69" s="644"/>
      <c r="Z69" s="644"/>
    </row>
    <row r="70" spans="1:26">
      <c r="A70" s="644"/>
      <c r="B70" s="644"/>
      <c r="C70" s="644"/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4"/>
      <c r="R70" s="644"/>
      <c r="S70" s="644"/>
      <c r="T70" s="644"/>
      <c r="U70" s="644"/>
      <c r="V70" s="644"/>
      <c r="W70" s="644"/>
      <c r="X70" s="644"/>
      <c r="Y70" s="644"/>
      <c r="Z70" s="644"/>
    </row>
    <row r="71" spans="1:26">
      <c r="A71" s="644"/>
      <c r="B71" s="644"/>
      <c r="C71" s="644"/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4"/>
      <c r="R71" s="644"/>
      <c r="S71" s="644"/>
      <c r="T71" s="644"/>
      <c r="U71" s="644"/>
      <c r="V71" s="644"/>
      <c r="W71" s="644"/>
      <c r="X71" s="644"/>
      <c r="Y71" s="644"/>
      <c r="Z71" s="644"/>
    </row>
    <row r="72" spans="1:26">
      <c r="A72" s="644"/>
      <c r="B72" s="644"/>
      <c r="C72" s="644"/>
      <c r="D72" s="644"/>
      <c r="E72" s="644"/>
      <c r="F72" s="644"/>
      <c r="G72" s="644"/>
      <c r="H72" s="644"/>
      <c r="I72" s="644"/>
      <c r="J72" s="644"/>
      <c r="K72" s="644"/>
      <c r="L72" s="644"/>
      <c r="M72" s="644"/>
      <c r="N72" s="644"/>
      <c r="O72" s="644"/>
      <c r="P72" s="644"/>
      <c r="Q72" s="644"/>
      <c r="R72" s="644"/>
      <c r="S72" s="644"/>
      <c r="T72" s="644"/>
      <c r="U72" s="644"/>
      <c r="V72" s="644"/>
      <c r="W72" s="644"/>
      <c r="X72" s="644"/>
      <c r="Y72" s="644"/>
      <c r="Z72" s="644"/>
    </row>
    <row r="73" spans="1:26">
      <c r="A73" s="644"/>
      <c r="B73" s="644"/>
      <c r="C73" s="644"/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  <c r="Q73" s="644"/>
      <c r="R73" s="644"/>
      <c r="S73" s="644"/>
      <c r="T73" s="644"/>
      <c r="U73" s="644"/>
      <c r="V73" s="644"/>
      <c r="W73" s="644"/>
      <c r="X73" s="644"/>
      <c r="Y73" s="644"/>
      <c r="Z73" s="644"/>
    </row>
    <row r="74" spans="1:26">
      <c r="A74" s="644"/>
      <c r="B74" s="644"/>
      <c r="C74" s="644"/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4"/>
      <c r="R74" s="644"/>
      <c r="S74" s="644"/>
      <c r="T74" s="644"/>
      <c r="U74" s="644"/>
      <c r="V74" s="644"/>
      <c r="W74" s="644"/>
      <c r="X74" s="644"/>
      <c r="Y74" s="644"/>
      <c r="Z74" s="644"/>
    </row>
    <row r="75" spans="1:26">
      <c r="A75" s="644"/>
      <c r="B75" s="644"/>
      <c r="C75" s="644"/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4"/>
      <c r="R75" s="644"/>
      <c r="S75" s="644"/>
      <c r="T75" s="644"/>
      <c r="U75" s="644"/>
      <c r="V75" s="644"/>
      <c r="W75" s="644"/>
      <c r="X75" s="644"/>
      <c r="Y75" s="644"/>
      <c r="Z75" s="644"/>
    </row>
    <row r="76" spans="1:26">
      <c r="A76" s="644"/>
      <c r="B76" s="644"/>
      <c r="C76" s="644"/>
      <c r="D76" s="644"/>
      <c r="E76" s="644"/>
      <c r="F76" s="644"/>
      <c r="G76" s="644"/>
      <c r="H76" s="644"/>
      <c r="I76" s="644"/>
      <c r="J76" s="644"/>
      <c r="K76" s="644"/>
      <c r="L76" s="644"/>
      <c r="M76" s="644"/>
      <c r="N76" s="644"/>
      <c r="O76" s="644"/>
      <c r="P76" s="644"/>
      <c r="Q76" s="644"/>
      <c r="R76" s="644"/>
      <c r="S76" s="644"/>
      <c r="T76" s="644"/>
      <c r="U76" s="644"/>
      <c r="V76" s="644"/>
      <c r="W76" s="644"/>
      <c r="X76" s="644"/>
      <c r="Y76" s="644"/>
      <c r="Z76" s="644"/>
    </row>
    <row r="77" spans="1:26">
      <c r="A77" s="644"/>
      <c r="B77" s="644"/>
      <c r="C77" s="644"/>
      <c r="D77" s="644"/>
      <c r="E77" s="644"/>
      <c r="F77" s="644"/>
      <c r="G77" s="644"/>
      <c r="H77" s="644"/>
      <c r="I77" s="644"/>
      <c r="J77" s="644"/>
      <c r="K77" s="644"/>
      <c r="L77" s="644"/>
      <c r="M77" s="644"/>
      <c r="N77" s="644"/>
      <c r="O77" s="644"/>
      <c r="P77" s="644"/>
      <c r="Q77" s="644"/>
      <c r="R77" s="644"/>
      <c r="S77" s="644"/>
      <c r="T77" s="644"/>
      <c r="U77" s="644"/>
      <c r="V77" s="644"/>
      <c r="W77" s="644"/>
      <c r="X77" s="644"/>
      <c r="Y77" s="644"/>
      <c r="Z77" s="644"/>
    </row>
    <row r="78" spans="1:26">
      <c r="A78" s="644"/>
      <c r="B78" s="644"/>
      <c r="C78" s="644"/>
      <c r="D78" s="644"/>
      <c r="E78" s="644"/>
      <c r="F78" s="644"/>
      <c r="G78" s="644"/>
      <c r="H78" s="644"/>
      <c r="I78" s="644"/>
      <c r="J78" s="644"/>
      <c r="K78" s="644"/>
      <c r="L78" s="644"/>
      <c r="M78" s="644"/>
      <c r="N78" s="644"/>
      <c r="O78" s="644"/>
      <c r="P78" s="644"/>
      <c r="Q78" s="644"/>
      <c r="R78" s="644"/>
      <c r="S78" s="644"/>
      <c r="T78" s="644"/>
      <c r="U78" s="644"/>
      <c r="V78" s="644"/>
      <c r="W78" s="644"/>
      <c r="X78" s="644"/>
      <c r="Y78" s="644"/>
      <c r="Z78" s="644"/>
    </row>
    <row r="79" spans="1:26">
      <c r="A79" s="644"/>
      <c r="B79" s="644"/>
      <c r="C79" s="644"/>
      <c r="D79" s="644"/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/>
      <c r="Q79" s="644"/>
      <c r="R79" s="644"/>
      <c r="S79" s="644"/>
      <c r="T79" s="644"/>
      <c r="U79" s="644"/>
      <c r="V79" s="644"/>
      <c r="W79" s="644"/>
      <c r="X79" s="644"/>
      <c r="Y79" s="644"/>
      <c r="Z79" s="644"/>
    </row>
    <row r="80" spans="1:26">
      <c r="A80" s="644"/>
      <c r="B80" s="644"/>
      <c r="C80" s="644"/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4"/>
      <c r="R80" s="644"/>
      <c r="S80" s="644"/>
      <c r="T80" s="644"/>
      <c r="U80" s="644"/>
      <c r="V80" s="644"/>
      <c r="W80" s="644"/>
      <c r="X80" s="644"/>
      <c r="Y80" s="644"/>
      <c r="Z80" s="644"/>
    </row>
    <row r="81" spans="1:26">
      <c r="A81" s="644"/>
      <c r="B81" s="644"/>
      <c r="C81" s="644"/>
      <c r="D81" s="644"/>
      <c r="E81" s="644"/>
      <c r="F81" s="644"/>
      <c r="G81" s="644"/>
      <c r="H81" s="644"/>
      <c r="I81" s="644"/>
      <c r="J81" s="644"/>
      <c r="K81" s="644"/>
      <c r="L81" s="644"/>
      <c r="M81" s="644"/>
      <c r="N81" s="644"/>
      <c r="O81" s="644"/>
      <c r="P81" s="644"/>
      <c r="Q81" s="644"/>
      <c r="R81" s="644"/>
      <c r="S81" s="644"/>
      <c r="T81" s="644"/>
      <c r="U81" s="644"/>
      <c r="V81" s="644"/>
      <c r="W81" s="644"/>
      <c r="X81" s="644"/>
      <c r="Y81" s="644"/>
      <c r="Z81" s="644"/>
    </row>
    <row r="82" spans="1:26">
      <c r="A82" s="644"/>
      <c r="B82" s="644"/>
      <c r="C82" s="644"/>
      <c r="D82" s="644"/>
      <c r="E82" s="644"/>
      <c r="F82" s="644"/>
      <c r="G82" s="644"/>
      <c r="H82" s="644"/>
      <c r="I82" s="644"/>
      <c r="J82" s="644"/>
      <c r="K82" s="644"/>
      <c r="L82" s="644"/>
      <c r="M82" s="644"/>
      <c r="N82" s="644"/>
      <c r="O82" s="644"/>
      <c r="P82" s="644"/>
      <c r="Q82" s="644"/>
      <c r="R82" s="644"/>
      <c r="S82" s="644"/>
      <c r="T82" s="644"/>
      <c r="U82" s="644"/>
      <c r="V82" s="644"/>
      <c r="W82" s="644"/>
      <c r="X82" s="644"/>
      <c r="Y82" s="644"/>
      <c r="Z82" s="644"/>
    </row>
    <row r="83" spans="1:26">
      <c r="A83" s="644"/>
      <c r="B83" s="644"/>
      <c r="C83" s="644"/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4"/>
      <c r="R83" s="644"/>
      <c r="S83" s="644"/>
      <c r="T83" s="644"/>
      <c r="U83" s="644"/>
      <c r="V83" s="644"/>
      <c r="W83" s="644"/>
      <c r="X83" s="644"/>
      <c r="Y83" s="644"/>
      <c r="Z83" s="644"/>
    </row>
    <row r="84" spans="1:26">
      <c r="A84" s="644"/>
      <c r="B84" s="644"/>
      <c r="C84" s="644"/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4"/>
      <c r="R84" s="644"/>
      <c r="S84" s="644"/>
      <c r="T84" s="644"/>
      <c r="U84" s="644"/>
      <c r="V84" s="644"/>
      <c r="W84" s="644"/>
      <c r="X84" s="644"/>
      <c r="Y84" s="644"/>
      <c r="Z84" s="644"/>
    </row>
    <row r="85" spans="1:26">
      <c r="A85" s="644"/>
      <c r="B85" s="644"/>
      <c r="C85" s="644"/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  <c r="Q85" s="644"/>
      <c r="R85" s="644"/>
      <c r="S85" s="644"/>
      <c r="T85" s="644"/>
      <c r="U85" s="644"/>
      <c r="V85" s="644"/>
      <c r="W85" s="644"/>
      <c r="X85" s="644"/>
      <c r="Y85" s="644"/>
      <c r="Z85" s="644"/>
    </row>
    <row r="86" spans="1:26">
      <c r="A86" s="644"/>
      <c r="B86" s="644"/>
      <c r="C86" s="644"/>
      <c r="D86" s="644"/>
      <c r="E86" s="644"/>
      <c r="F86" s="644"/>
      <c r="G86" s="644"/>
      <c r="H86" s="644"/>
      <c r="I86" s="644"/>
      <c r="J86" s="644"/>
      <c r="K86" s="644"/>
      <c r="L86" s="644"/>
      <c r="M86" s="644"/>
      <c r="N86" s="644"/>
      <c r="O86" s="644"/>
      <c r="P86" s="644"/>
      <c r="Q86" s="644"/>
      <c r="R86" s="644"/>
      <c r="S86" s="644"/>
      <c r="T86" s="644"/>
      <c r="U86" s="644"/>
      <c r="V86" s="644"/>
      <c r="W86" s="644"/>
      <c r="X86" s="644"/>
      <c r="Y86" s="644"/>
      <c r="Z86" s="644"/>
    </row>
    <row r="87" spans="1:26">
      <c r="A87" s="644"/>
      <c r="B87" s="644"/>
      <c r="C87" s="644"/>
      <c r="D87" s="644"/>
      <c r="E87" s="644"/>
      <c r="F87" s="644"/>
      <c r="G87" s="644"/>
      <c r="H87" s="644"/>
      <c r="I87" s="644"/>
      <c r="J87" s="644"/>
      <c r="K87" s="644"/>
      <c r="L87" s="644"/>
      <c r="M87" s="644"/>
      <c r="N87" s="644"/>
      <c r="O87" s="644"/>
      <c r="P87" s="644"/>
      <c r="Q87" s="644"/>
      <c r="R87" s="644"/>
      <c r="S87" s="644"/>
      <c r="T87" s="644"/>
      <c r="U87" s="644"/>
      <c r="V87" s="644"/>
      <c r="W87" s="644"/>
      <c r="X87" s="644"/>
      <c r="Y87" s="644"/>
      <c r="Z87" s="644"/>
    </row>
    <row r="88" spans="1:26">
      <c r="A88" s="644"/>
      <c r="B88" s="644"/>
      <c r="C88" s="644"/>
      <c r="D88" s="644"/>
      <c r="E88" s="644"/>
      <c r="F88" s="644"/>
      <c r="G88" s="644"/>
      <c r="H88" s="644"/>
      <c r="I88" s="644"/>
      <c r="J88" s="644"/>
      <c r="K88" s="644"/>
      <c r="L88" s="644"/>
      <c r="M88" s="644"/>
      <c r="N88" s="644"/>
      <c r="O88" s="644"/>
      <c r="P88" s="644"/>
      <c r="Q88" s="644"/>
      <c r="R88" s="644"/>
      <c r="S88" s="644"/>
      <c r="T88" s="644"/>
      <c r="U88" s="644"/>
      <c r="V88" s="644"/>
      <c r="W88" s="644"/>
      <c r="X88" s="644"/>
      <c r="Y88" s="644"/>
      <c r="Z88" s="644"/>
    </row>
    <row r="89" spans="1:26">
      <c r="A89" s="644"/>
      <c r="B89" s="644"/>
      <c r="C89" s="644"/>
      <c r="D89" s="644"/>
      <c r="E89" s="644"/>
      <c r="F89" s="644"/>
      <c r="G89" s="644"/>
      <c r="H89" s="644"/>
      <c r="I89" s="644"/>
      <c r="J89" s="644"/>
      <c r="K89" s="644"/>
      <c r="L89" s="644"/>
      <c r="M89" s="644"/>
      <c r="N89" s="644"/>
      <c r="O89" s="644"/>
      <c r="P89" s="644"/>
      <c r="Q89" s="644"/>
      <c r="R89" s="644"/>
      <c r="S89" s="644"/>
      <c r="T89" s="644"/>
      <c r="U89" s="644"/>
      <c r="V89" s="644"/>
      <c r="W89" s="644"/>
      <c r="X89" s="644"/>
      <c r="Y89" s="644"/>
      <c r="Z89" s="644"/>
    </row>
    <row r="90" spans="1:26">
      <c r="A90" s="644"/>
      <c r="B90" s="644"/>
      <c r="C90" s="644"/>
      <c r="D90" s="644"/>
      <c r="E90" s="644"/>
      <c r="F90" s="644"/>
      <c r="G90" s="644"/>
      <c r="H90" s="644"/>
      <c r="I90" s="644"/>
      <c r="J90" s="644"/>
      <c r="K90" s="644"/>
      <c r="L90" s="644"/>
      <c r="M90" s="644"/>
      <c r="N90" s="644"/>
      <c r="O90" s="644"/>
      <c r="P90" s="644"/>
      <c r="Q90" s="644"/>
      <c r="R90" s="644"/>
      <c r="S90" s="644"/>
      <c r="T90" s="644"/>
      <c r="U90" s="644"/>
      <c r="V90" s="644"/>
      <c r="W90" s="644"/>
      <c r="X90" s="644"/>
      <c r="Y90" s="644"/>
      <c r="Z90" s="644"/>
    </row>
    <row r="91" spans="1:26">
      <c r="A91" s="644"/>
      <c r="B91" s="644"/>
      <c r="C91" s="644"/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644"/>
      <c r="Q91" s="644"/>
      <c r="R91" s="644"/>
      <c r="S91" s="644"/>
      <c r="T91" s="644"/>
      <c r="U91" s="644"/>
      <c r="V91" s="644"/>
      <c r="W91" s="644"/>
      <c r="X91" s="644"/>
      <c r="Y91" s="644"/>
      <c r="Z91" s="644"/>
    </row>
    <row r="92" spans="1:26">
      <c r="A92" s="644"/>
      <c r="B92" s="644"/>
      <c r="C92" s="644"/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4"/>
      <c r="R92" s="644"/>
      <c r="S92" s="644"/>
      <c r="T92" s="644"/>
      <c r="U92" s="644"/>
      <c r="V92" s="644"/>
      <c r="W92" s="644"/>
      <c r="X92" s="644"/>
      <c r="Y92" s="644"/>
      <c r="Z92" s="644"/>
    </row>
    <row r="93" spans="1:26">
      <c r="A93" s="644"/>
      <c r="B93" s="644"/>
      <c r="C93" s="644"/>
      <c r="D93" s="644"/>
      <c r="E93" s="644"/>
      <c r="F93" s="644"/>
      <c r="G93" s="644"/>
      <c r="H93" s="644"/>
      <c r="I93" s="644"/>
      <c r="J93" s="644"/>
      <c r="K93" s="644"/>
      <c r="L93" s="644"/>
      <c r="M93" s="644"/>
      <c r="N93" s="644"/>
      <c r="O93" s="644"/>
      <c r="P93" s="644"/>
      <c r="Q93" s="644"/>
      <c r="R93" s="644"/>
      <c r="S93" s="644"/>
      <c r="T93" s="644"/>
      <c r="U93" s="644"/>
      <c r="V93" s="644"/>
      <c r="W93" s="644"/>
      <c r="X93" s="644"/>
      <c r="Y93" s="644"/>
      <c r="Z93" s="644"/>
    </row>
    <row r="94" spans="1:26">
      <c r="A94" s="644"/>
      <c r="B94" s="644"/>
      <c r="C94" s="644"/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  <c r="Q94" s="644"/>
      <c r="R94" s="644"/>
      <c r="S94" s="644"/>
      <c r="T94" s="644"/>
      <c r="U94" s="644"/>
      <c r="V94" s="644"/>
      <c r="W94" s="644"/>
      <c r="X94" s="644"/>
      <c r="Y94" s="644"/>
      <c r="Z94" s="644"/>
    </row>
    <row r="95" spans="1:26">
      <c r="A95" s="644"/>
      <c r="B95" s="644"/>
      <c r="C95" s="644"/>
      <c r="D95" s="644"/>
      <c r="E95" s="644"/>
      <c r="F95" s="644"/>
      <c r="G95" s="644"/>
      <c r="H95" s="644"/>
      <c r="I95" s="644"/>
      <c r="J95" s="644"/>
      <c r="K95" s="644"/>
      <c r="L95" s="644"/>
      <c r="M95" s="644"/>
      <c r="N95" s="644"/>
      <c r="O95" s="644"/>
      <c r="P95" s="644"/>
      <c r="Q95" s="644"/>
      <c r="R95" s="644"/>
      <c r="S95" s="644"/>
      <c r="T95" s="644"/>
      <c r="U95" s="644"/>
      <c r="V95" s="644"/>
      <c r="W95" s="644"/>
      <c r="X95" s="644"/>
      <c r="Y95" s="644"/>
      <c r="Z95" s="644"/>
    </row>
    <row r="96" spans="1:26">
      <c r="A96" s="644"/>
      <c r="B96" s="644"/>
      <c r="C96" s="644"/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4"/>
      <c r="R96" s="644"/>
      <c r="S96" s="644"/>
      <c r="T96" s="644"/>
      <c r="U96" s="644"/>
      <c r="V96" s="644"/>
      <c r="W96" s="644"/>
      <c r="X96" s="644"/>
      <c r="Y96" s="644"/>
      <c r="Z96" s="644"/>
    </row>
    <row r="97" spans="1:26">
      <c r="A97" s="644"/>
      <c r="B97" s="644"/>
      <c r="C97" s="644"/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  <c r="Q97" s="644"/>
      <c r="R97" s="644"/>
      <c r="S97" s="644"/>
      <c r="T97" s="644"/>
      <c r="U97" s="644"/>
      <c r="V97" s="644"/>
      <c r="W97" s="644"/>
      <c r="X97" s="644"/>
      <c r="Y97" s="644"/>
      <c r="Z97" s="644"/>
    </row>
    <row r="98" spans="1:26">
      <c r="A98" s="644"/>
      <c r="B98" s="644"/>
      <c r="C98" s="644"/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4"/>
      <c r="R98" s="644"/>
      <c r="S98" s="644"/>
      <c r="T98" s="644"/>
      <c r="U98" s="644"/>
      <c r="V98" s="644"/>
      <c r="W98" s="644"/>
      <c r="X98" s="644"/>
      <c r="Y98" s="644"/>
      <c r="Z98" s="644"/>
    </row>
    <row r="99" spans="1:26">
      <c r="A99" s="644"/>
      <c r="B99" s="644"/>
      <c r="C99" s="644"/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4"/>
      <c r="R99" s="644"/>
      <c r="S99" s="644"/>
      <c r="T99" s="644"/>
      <c r="U99" s="644"/>
      <c r="V99" s="644"/>
      <c r="W99" s="644"/>
      <c r="X99" s="644"/>
      <c r="Y99" s="644"/>
      <c r="Z99" s="644"/>
    </row>
    <row r="100" spans="1:26">
      <c r="A100" s="644"/>
      <c r="B100" s="644"/>
      <c r="C100" s="644"/>
      <c r="D100" s="644"/>
      <c r="E100" s="644"/>
      <c r="F100" s="644"/>
      <c r="G100" s="644"/>
      <c r="H100" s="644"/>
      <c r="I100" s="644"/>
      <c r="J100" s="644"/>
      <c r="K100" s="644"/>
      <c r="L100" s="644"/>
      <c r="M100" s="644"/>
      <c r="N100" s="644"/>
      <c r="O100" s="644"/>
      <c r="P100" s="644"/>
      <c r="Q100" s="644"/>
      <c r="R100" s="644"/>
      <c r="S100" s="644"/>
      <c r="T100" s="644"/>
      <c r="U100" s="644"/>
      <c r="V100" s="644"/>
      <c r="W100" s="644"/>
      <c r="X100" s="644"/>
      <c r="Y100" s="644"/>
      <c r="Z100" s="644"/>
    </row>
    <row r="101" spans="1:26">
      <c r="A101" s="644"/>
      <c r="B101" s="644"/>
      <c r="C101" s="644"/>
      <c r="D101" s="644"/>
      <c r="E101" s="644"/>
      <c r="F101" s="644"/>
      <c r="G101" s="644"/>
      <c r="H101" s="644"/>
      <c r="I101" s="644"/>
      <c r="J101" s="644"/>
      <c r="K101" s="644"/>
      <c r="L101" s="644"/>
      <c r="M101" s="644"/>
      <c r="N101" s="644"/>
      <c r="O101" s="644"/>
      <c r="P101" s="644"/>
      <c r="Q101" s="644"/>
      <c r="R101" s="644"/>
      <c r="S101" s="644"/>
      <c r="T101" s="644"/>
      <c r="U101" s="644"/>
      <c r="V101" s="644"/>
      <c r="W101" s="644"/>
      <c r="X101" s="644"/>
      <c r="Y101" s="644"/>
      <c r="Z101" s="644"/>
    </row>
    <row r="102" spans="1:26">
      <c r="A102" s="644"/>
      <c r="B102" s="644"/>
      <c r="C102" s="644"/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4"/>
      <c r="R102" s="644"/>
      <c r="S102" s="644"/>
      <c r="T102" s="644"/>
      <c r="U102" s="644"/>
      <c r="V102" s="644"/>
      <c r="W102" s="644"/>
      <c r="X102" s="644"/>
      <c r="Y102" s="644"/>
      <c r="Z102" s="644"/>
    </row>
  </sheetData>
  <sheetProtection sheet="1" objects="1" scenarios="1"/>
  <phoneticPr fontId="0" type="noConversion"/>
  <pageMargins left="0.39370078740157483" right="0.39370078740157483" top="0.59055118110236227" bottom="0.39370078740157483" header="0" footer="0"/>
  <pageSetup paperSize="9" scale="95" orientation="landscape" cellComments="atEnd" r:id="rId1"/>
  <headerFooter alignWithMargins="0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AB108"/>
  <sheetViews>
    <sheetView zoomScale="90" zoomScaleNormal="90" workbookViewId="0">
      <selection activeCell="M42" sqref="M41:M42"/>
    </sheetView>
  </sheetViews>
  <sheetFormatPr baseColWidth="10" defaultRowHeight="12.75"/>
  <cols>
    <col min="1" max="1" width="3.140625" style="70" customWidth="1"/>
    <col min="2" max="2" width="30.28515625" style="70" customWidth="1"/>
    <col min="3" max="3" width="5.7109375" style="70" customWidth="1"/>
    <col min="4" max="4" width="13.28515625" bestFit="1" customWidth="1"/>
    <col min="5" max="5" width="5.7109375" style="70" customWidth="1"/>
    <col min="6" max="6" width="15.42578125" customWidth="1"/>
    <col min="7" max="7" width="7.28515625" style="70" customWidth="1"/>
    <col min="8" max="8" width="17.28515625" customWidth="1"/>
    <col min="9" max="9" width="3.7109375" customWidth="1"/>
    <col min="10" max="10" width="13.5703125" bestFit="1" customWidth="1"/>
    <col min="11" max="11" width="3.7109375" customWidth="1"/>
    <col min="12" max="12" width="11.42578125" style="70"/>
  </cols>
  <sheetData>
    <row r="1" spans="1:28" ht="6" customHeight="1">
      <c r="A1" s="702"/>
      <c r="B1" s="841"/>
      <c r="C1" s="839"/>
      <c r="D1" s="840"/>
      <c r="E1" s="839"/>
      <c r="F1" s="840"/>
      <c r="G1" s="839"/>
      <c r="H1" s="840"/>
      <c r="I1" s="842"/>
      <c r="J1" s="348"/>
      <c r="K1" s="348"/>
      <c r="L1" s="702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</row>
    <row r="2" spans="1:28" ht="12" customHeight="1">
      <c r="A2" s="702"/>
      <c r="B2" s="710"/>
      <c r="C2" s="711"/>
      <c r="D2" s="712"/>
      <c r="E2" s="711"/>
      <c r="F2" s="712"/>
      <c r="G2" s="711"/>
      <c r="H2" s="712"/>
      <c r="I2" s="713"/>
      <c r="J2" s="348"/>
      <c r="K2" s="348"/>
      <c r="L2" s="702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</row>
    <row r="3" spans="1:28" ht="13.5" customHeight="1">
      <c r="A3" s="702"/>
      <c r="B3" s="702"/>
      <c r="C3" s="702"/>
      <c r="D3" s="348"/>
      <c r="E3" s="702"/>
      <c r="F3" s="348"/>
      <c r="G3" s="702"/>
      <c r="H3" s="348"/>
      <c r="I3" s="348"/>
      <c r="J3" s="348"/>
      <c r="K3" s="348"/>
      <c r="L3" s="702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</row>
    <row r="4" spans="1:28" ht="18" customHeight="1">
      <c r="A4" s="348"/>
      <c r="B4" s="702"/>
      <c r="C4" s="702"/>
      <c r="D4" s="348"/>
      <c r="E4" s="702"/>
      <c r="F4" s="702"/>
      <c r="G4" s="348"/>
      <c r="H4" s="348"/>
      <c r="I4" s="348"/>
      <c r="J4" s="348"/>
      <c r="K4" s="348"/>
      <c r="L4" s="726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2"/>
    </row>
    <row r="5" spans="1:28" ht="15">
      <c r="A5" s="348"/>
      <c r="B5" s="709" t="s">
        <v>458</v>
      </c>
      <c r="C5" s="702"/>
      <c r="D5" s="709" t="s">
        <v>427</v>
      </c>
      <c r="E5" s="702"/>
      <c r="F5" s="709" t="s">
        <v>428</v>
      </c>
      <c r="G5" s="348"/>
      <c r="H5" s="709" t="s">
        <v>459</v>
      </c>
      <c r="I5" s="348"/>
      <c r="J5" s="709" t="s">
        <v>460</v>
      </c>
      <c r="K5" s="348"/>
      <c r="L5" s="727" t="s">
        <v>468</v>
      </c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</row>
    <row r="6" spans="1:28">
      <c r="A6" s="348"/>
      <c r="B6" s="705" t="s">
        <v>225</v>
      </c>
      <c r="C6" s="348"/>
      <c r="D6" s="183" t="s">
        <v>164</v>
      </c>
      <c r="E6" s="702"/>
      <c r="F6" s="183" t="s">
        <v>165</v>
      </c>
      <c r="G6" s="348"/>
      <c r="H6" s="183" t="s">
        <v>462</v>
      </c>
      <c r="I6" s="348"/>
      <c r="J6" s="183" t="s">
        <v>702</v>
      </c>
      <c r="K6" s="348"/>
      <c r="L6" s="729">
        <v>0.1</v>
      </c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</row>
    <row r="7" spans="1:28">
      <c r="A7" s="348"/>
      <c r="B7" s="705" t="s">
        <v>425</v>
      </c>
      <c r="C7" s="348"/>
      <c r="D7" s="183" t="s">
        <v>162</v>
      </c>
      <c r="E7" s="702"/>
      <c r="F7" s="183" t="s">
        <v>166</v>
      </c>
      <c r="G7" s="348"/>
      <c r="H7" s="183" t="s">
        <v>463</v>
      </c>
      <c r="I7" s="348"/>
      <c r="J7" s="183" t="s">
        <v>701</v>
      </c>
      <c r="K7" s="348"/>
      <c r="L7" s="729">
        <v>0.12</v>
      </c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</row>
    <row r="8" spans="1:28">
      <c r="A8" s="348"/>
      <c r="B8" s="705" t="s">
        <v>426</v>
      </c>
      <c r="C8" s="348"/>
      <c r="D8" s="183" t="s">
        <v>163</v>
      </c>
      <c r="E8" s="702"/>
      <c r="F8" s="183" t="s">
        <v>167</v>
      </c>
      <c r="G8" s="348"/>
      <c r="H8" s="183" t="s">
        <v>464</v>
      </c>
      <c r="I8" s="348"/>
      <c r="J8" s="183" t="s">
        <v>467</v>
      </c>
      <c r="K8" s="348"/>
      <c r="L8" s="729">
        <v>0.13</v>
      </c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</row>
    <row r="9" spans="1:28">
      <c r="A9" s="348"/>
      <c r="B9" s="702"/>
      <c r="C9" s="702"/>
      <c r="D9" s="348"/>
      <c r="E9" s="702"/>
      <c r="F9" s="348"/>
      <c r="G9" s="702"/>
      <c r="H9" s="183" t="s">
        <v>465</v>
      </c>
      <c r="I9" s="348"/>
      <c r="J9" s="714"/>
      <c r="K9" s="348"/>
      <c r="L9" s="729">
        <v>0.15</v>
      </c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2"/>
      <c r="AB9" s="2"/>
    </row>
    <row r="10" spans="1:28">
      <c r="A10" s="348"/>
      <c r="B10" s="702"/>
      <c r="C10" s="702"/>
      <c r="D10" s="348"/>
      <c r="E10" s="702"/>
      <c r="F10" s="348"/>
      <c r="G10" s="702"/>
      <c r="H10" s="183" t="s">
        <v>466</v>
      </c>
      <c r="I10" s="348"/>
      <c r="J10" s="348"/>
      <c r="K10" s="348"/>
      <c r="L10" s="729">
        <v>0.16</v>
      </c>
      <c r="M10" s="708"/>
      <c r="N10" s="708"/>
      <c r="O10" s="708"/>
      <c r="P10" s="708"/>
      <c r="Q10" s="708"/>
      <c r="R10" s="708"/>
      <c r="S10" s="348"/>
      <c r="T10" s="348"/>
      <c r="U10" s="348"/>
      <c r="V10" s="348"/>
      <c r="W10" s="348"/>
      <c r="X10" s="348"/>
      <c r="Y10" s="348"/>
      <c r="Z10" s="348"/>
      <c r="AA10" s="2"/>
      <c r="AB10" s="2"/>
    </row>
    <row r="11" spans="1:28">
      <c r="A11" s="348"/>
      <c r="B11" s="702"/>
      <c r="C11" s="702"/>
      <c r="D11" s="348"/>
      <c r="E11" s="702"/>
      <c r="F11" s="348"/>
      <c r="G11" s="702"/>
      <c r="H11" s="714"/>
      <c r="I11" s="348"/>
      <c r="J11" s="348"/>
      <c r="K11" s="348"/>
      <c r="L11" s="729">
        <v>0.18</v>
      </c>
      <c r="M11" s="708"/>
      <c r="N11" s="708"/>
      <c r="O11" s="708"/>
      <c r="P11" s="708"/>
      <c r="Q11" s="708"/>
      <c r="R11" s="708"/>
      <c r="S11" s="348"/>
      <c r="T11" s="348"/>
      <c r="U11" s="348"/>
      <c r="V11" s="348"/>
      <c r="W11" s="348"/>
      <c r="X11" s="348"/>
      <c r="Y11" s="348"/>
      <c r="Z11" s="348"/>
      <c r="AA11" s="2"/>
      <c r="AB11" s="2"/>
    </row>
    <row r="12" spans="1:28">
      <c r="A12" s="348"/>
      <c r="B12" s="702"/>
      <c r="C12" s="702"/>
      <c r="D12" s="348"/>
      <c r="E12" s="702"/>
      <c r="F12" s="348"/>
      <c r="G12" s="702"/>
      <c r="H12" s="714"/>
      <c r="I12" s="348"/>
      <c r="J12" s="348"/>
      <c r="K12" s="348"/>
      <c r="L12" s="729">
        <v>0.21</v>
      </c>
      <c r="M12" s="708"/>
      <c r="N12" s="708"/>
      <c r="O12" s="708"/>
      <c r="P12" s="708"/>
      <c r="Q12" s="708"/>
      <c r="R12" s="708"/>
      <c r="S12" s="348"/>
      <c r="T12" s="348"/>
      <c r="U12" s="348"/>
      <c r="V12" s="348"/>
      <c r="W12" s="348"/>
      <c r="X12" s="348"/>
      <c r="Y12" s="348"/>
      <c r="Z12" s="348"/>
      <c r="AA12" s="2"/>
      <c r="AB12" s="2"/>
    </row>
    <row r="13" spans="1:28" ht="15">
      <c r="A13" s="68"/>
      <c r="B13" s="68" t="s">
        <v>420</v>
      </c>
      <c r="C13" s="68"/>
      <c r="D13" s="69"/>
      <c r="E13" s="68"/>
      <c r="F13" s="68" t="s">
        <v>421</v>
      </c>
      <c r="G13" s="703"/>
      <c r="H13" s="714"/>
      <c r="I13" s="348"/>
      <c r="J13" s="348"/>
      <c r="K13" s="348"/>
      <c r="L13" s="729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</row>
    <row r="14" spans="1:28" ht="15">
      <c r="A14" s="700">
        <v>1</v>
      </c>
      <c r="B14" s="700" t="s">
        <v>229</v>
      </c>
      <c r="C14" s="700">
        <v>1</v>
      </c>
      <c r="D14" s="701" t="str">
        <f>+DATOS!O29</f>
        <v>1er Trim</v>
      </c>
      <c r="E14" s="700">
        <f>+VLOOKUP(D14,B14:C17,2,FALSE)</f>
        <v>1</v>
      </c>
      <c r="F14" s="700">
        <f>+DATOS!G29</f>
        <v>2013</v>
      </c>
      <c r="G14" s="348"/>
      <c r="H14" s="706"/>
      <c r="I14" s="348"/>
      <c r="J14" s="348"/>
      <c r="K14" s="348"/>
      <c r="L14" s="729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</row>
    <row r="15" spans="1:28">
      <c r="A15" s="700">
        <v>2</v>
      </c>
      <c r="B15" s="700" t="s">
        <v>422</v>
      </c>
      <c r="C15" s="700">
        <v>2</v>
      </c>
      <c r="D15" s="701" t="str">
        <f>+VLOOKUP(E15,$A$14:$B$17,2,FALSE)</f>
        <v>2do Trim</v>
      </c>
      <c r="E15" s="700">
        <f>+IF(E14&lt;4,E14+1,1)</f>
        <v>2</v>
      </c>
      <c r="F15" s="700">
        <f>+F14+1</f>
        <v>2014</v>
      </c>
      <c r="G15" s="348"/>
      <c r="H15" s="348"/>
      <c r="I15" s="348"/>
      <c r="J15" s="348"/>
      <c r="K15" s="348"/>
      <c r="L15" s="729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</row>
    <row r="16" spans="1:28">
      <c r="A16" s="700">
        <v>3</v>
      </c>
      <c r="B16" s="700" t="s">
        <v>423</v>
      </c>
      <c r="C16" s="700">
        <v>3</v>
      </c>
      <c r="D16" s="701" t="str">
        <f>+VLOOKUP(E16,$A$14:$B$17,2,FALSE)</f>
        <v>3er Trim</v>
      </c>
      <c r="E16" s="700">
        <f>+IF(E15&lt;4,E15+1,1)</f>
        <v>3</v>
      </c>
      <c r="F16" s="700">
        <f>+F15+1</f>
        <v>2015</v>
      </c>
      <c r="G16" s="348"/>
      <c r="H16" s="348"/>
      <c r="I16" s="348"/>
      <c r="J16" s="348"/>
      <c r="K16" s="348"/>
      <c r="L16" s="729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</row>
    <row r="17" spans="1:27">
      <c r="A17" s="700">
        <v>4</v>
      </c>
      <c r="B17" s="700" t="s">
        <v>424</v>
      </c>
      <c r="C17" s="700">
        <v>4</v>
      </c>
      <c r="D17" s="701" t="str">
        <f>+VLOOKUP(E17,$A$14:$B$17,2,FALSE)</f>
        <v>4to Trim</v>
      </c>
      <c r="E17" s="700">
        <f>+IF(E16&lt;4,E16+1,1)</f>
        <v>4</v>
      </c>
      <c r="F17" s="700">
        <f>+F16+1</f>
        <v>2016</v>
      </c>
      <c r="G17" s="348"/>
      <c r="H17" s="348"/>
      <c r="I17" s="348"/>
      <c r="J17" s="348"/>
      <c r="K17" s="348"/>
      <c r="L17" s="729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</row>
    <row r="18" spans="1:27" hidden="1">
      <c r="A18" s="70">
        <v>5</v>
      </c>
      <c r="F18" s="70">
        <f>+F17+1</f>
        <v>2017</v>
      </c>
      <c r="G18" s="348"/>
      <c r="H18" s="348"/>
      <c r="I18" s="348"/>
      <c r="J18" s="348"/>
      <c r="K18" s="348"/>
      <c r="L18" s="702"/>
      <c r="M18" s="348"/>
      <c r="N18" s="348"/>
      <c r="O18" s="348"/>
      <c r="P18" s="348"/>
      <c r="Q18" s="348"/>
      <c r="R18" s="348"/>
      <c r="S18" s="348"/>
      <c r="T18" s="348"/>
      <c r="U18" s="348"/>
      <c r="V18" s="348"/>
      <c r="W18" s="348"/>
      <c r="X18" s="348"/>
      <c r="Y18" s="348"/>
      <c r="Z18" s="348"/>
    </row>
    <row r="19" spans="1:27" hidden="1">
      <c r="A19" s="70">
        <v>6</v>
      </c>
      <c r="F19" s="70"/>
      <c r="G19" s="348"/>
      <c r="H19" s="348"/>
      <c r="I19" s="348"/>
      <c r="J19" s="348"/>
      <c r="K19" s="348"/>
      <c r="L19" s="702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</row>
    <row r="20" spans="1:27" hidden="1">
      <c r="A20" s="70">
        <v>7</v>
      </c>
      <c r="F20" s="70"/>
      <c r="G20" s="348"/>
      <c r="H20" s="348"/>
      <c r="I20" s="348"/>
      <c r="J20" s="348"/>
      <c r="K20" s="348"/>
      <c r="L20" s="702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</row>
    <row r="21" spans="1:27" hidden="1">
      <c r="A21" s="70">
        <v>8</v>
      </c>
      <c r="F21" s="70"/>
      <c r="G21" s="348"/>
      <c r="H21" s="704"/>
      <c r="I21" s="348"/>
      <c r="J21" s="348"/>
      <c r="K21" s="348"/>
      <c r="L21" s="702"/>
      <c r="M21" s="348"/>
      <c r="N21" s="348"/>
      <c r="O21" s="348"/>
      <c r="P21" s="348"/>
      <c r="Q21" s="348"/>
      <c r="R21" s="348"/>
      <c r="S21" s="348"/>
      <c r="T21" s="348"/>
      <c r="U21" s="348"/>
      <c r="V21" s="348"/>
      <c r="W21" s="348"/>
      <c r="X21" s="348"/>
      <c r="Y21" s="348"/>
      <c r="Z21" s="348"/>
    </row>
    <row r="22" spans="1:27" hidden="1">
      <c r="A22" s="70">
        <v>9</v>
      </c>
      <c r="F22" s="70"/>
      <c r="G22" s="348"/>
      <c r="H22" s="704"/>
      <c r="I22" s="348"/>
      <c r="J22" s="348"/>
      <c r="K22" s="348"/>
      <c r="L22" s="702"/>
      <c r="M22" s="348"/>
      <c r="N22" s="348"/>
      <c r="O22" s="348"/>
      <c r="P22" s="348"/>
      <c r="Q22" s="348"/>
      <c r="R22" s="348"/>
      <c r="S22" s="348"/>
      <c r="T22" s="348"/>
      <c r="U22" s="348"/>
      <c r="V22" s="348"/>
      <c r="W22" s="348"/>
      <c r="X22" s="348"/>
      <c r="Y22" s="348"/>
      <c r="Z22" s="348"/>
      <c r="AA22" s="2"/>
    </row>
    <row r="23" spans="1:27" hidden="1">
      <c r="A23" s="70">
        <v>10</v>
      </c>
      <c r="B23" s="72"/>
      <c r="C23" s="72"/>
      <c r="D23" s="71"/>
      <c r="E23" s="72"/>
      <c r="F23" s="72"/>
      <c r="G23" s="704"/>
      <c r="H23" s="348"/>
      <c r="I23" s="348"/>
      <c r="J23" s="348"/>
      <c r="K23" s="348"/>
      <c r="L23" s="702"/>
      <c r="M23" s="704"/>
      <c r="N23" s="704"/>
      <c r="O23" s="704"/>
      <c r="P23" s="704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2"/>
    </row>
    <row r="24" spans="1:27" hidden="1">
      <c r="A24" s="70">
        <v>11</v>
      </c>
      <c r="B24" s="72"/>
      <c r="C24" s="72"/>
      <c r="D24" s="71"/>
      <c r="E24" s="72"/>
      <c r="F24" s="72"/>
      <c r="G24" s="704"/>
      <c r="H24" s="707"/>
      <c r="I24" s="348"/>
      <c r="J24" s="348"/>
      <c r="K24" s="348"/>
      <c r="L24" s="702"/>
      <c r="M24" s="704"/>
      <c r="N24" s="704"/>
      <c r="O24" s="704"/>
      <c r="P24" s="704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2"/>
    </row>
    <row r="25" spans="1:27" hidden="1">
      <c r="A25" s="70">
        <v>12</v>
      </c>
      <c r="B25" s="72"/>
      <c r="C25" s="72"/>
      <c r="D25" s="71"/>
      <c r="E25" s="72"/>
      <c r="F25" s="72"/>
      <c r="G25" s="704"/>
      <c r="H25" s="348"/>
      <c r="I25" s="348"/>
      <c r="J25" s="348"/>
      <c r="K25" s="348"/>
      <c r="L25" s="702"/>
      <c r="M25" s="348"/>
      <c r="N25" s="704"/>
      <c r="O25" s="704"/>
      <c r="P25" s="704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2"/>
    </row>
    <row r="26" spans="1:27" hidden="1">
      <c r="B26" s="72"/>
      <c r="C26" s="72"/>
      <c r="D26" s="71"/>
      <c r="E26" s="72"/>
      <c r="F26" s="72"/>
      <c r="G26" s="704"/>
      <c r="H26" s="348"/>
      <c r="I26" s="348"/>
      <c r="J26" s="348"/>
      <c r="K26" s="348"/>
      <c r="L26" s="702"/>
      <c r="M26" s="348"/>
      <c r="N26" s="704"/>
      <c r="O26" s="704"/>
      <c r="P26" s="704"/>
      <c r="Q26" s="348"/>
      <c r="R26" s="348"/>
      <c r="S26" s="348"/>
      <c r="T26" s="348"/>
      <c r="U26" s="348"/>
      <c r="V26" s="348"/>
      <c r="W26" s="348"/>
      <c r="X26" s="348"/>
      <c r="Y26" s="348"/>
      <c r="Z26" s="348"/>
      <c r="AA26" s="2"/>
    </row>
    <row r="27" spans="1:27" hidden="1">
      <c r="B27" s="72"/>
      <c r="C27" s="72"/>
      <c r="D27" s="71"/>
      <c r="E27" s="72"/>
      <c r="F27" s="72"/>
      <c r="G27" s="704"/>
      <c r="H27" s="348"/>
      <c r="I27" s="348"/>
      <c r="J27" s="348"/>
      <c r="K27" s="348"/>
      <c r="L27" s="702"/>
      <c r="M27" s="704"/>
      <c r="N27" s="704"/>
      <c r="O27" s="704"/>
      <c r="P27" s="704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2"/>
    </row>
    <row r="28" spans="1:27" s="2" customFormat="1" ht="15" hidden="1">
      <c r="A28" s="75"/>
      <c r="B28" s="699"/>
      <c r="C28" s="72"/>
      <c r="D28" s="71"/>
      <c r="E28" s="72"/>
      <c r="F28" s="72"/>
      <c r="G28" s="704"/>
      <c r="H28" s="348"/>
      <c r="I28" s="348"/>
      <c r="J28" s="348"/>
      <c r="K28" s="348"/>
      <c r="L28" s="702"/>
      <c r="M28" s="704"/>
      <c r="N28" s="704"/>
      <c r="O28" s="704"/>
      <c r="P28" s="704"/>
      <c r="Q28" s="348"/>
      <c r="R28" s="348"/>
      <c r="S28" s="348"/>
      <c r="T28" s="348"/>
      <c r="U28" s="348"/>
      <c r="V28" s="348"/>
      <c r="W28" s="348"/>
      <c r="X28" s="348"/>
      <c r="Y28" s="348"/>
      <c r="Z28" s="348"/>
    </row>
    <row r="29" spans="1:27" hidden="1">
      <c r="A29"/>
      <c r="B29" s="73"/>
      <c r="C29" s="72"/>
      <c r="D29" s="71"/>
      <c r="E29" s="72"/>
      <c r="F29" s="72"/>
      <c r="G29" s="704"/>
      <c r="H29" s="348"/>
      <c r="I29" s="348"/>
      <c r="J29" s="348"/>
      <c r="K29" s="348"/>
      <c r="L29" s="702"/>
      <c r="M29" s="704"/>
      <c r="N29" s="704"/>
      <c r="O29" s="704"/>
      <c r="P29" s="704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2"/>
    </row>
    <row r="30" spans="1:27" hidden="1">
      <c r="A30"/>
      <c r="B30" s="74"/>
      <c r="C30" s="75"/>
      <c r="D30" s="2"/>
      <c r="E30" s="75"/>
      <c r="F30" s="75"/>
      <c r="G30" s="348"/>
      <c r="H30" s="348"/>
      <c r="I30" s="348"/>
      <c r="J30" s="348"/>
      <c r="K30" s="348"/>
      <c r="L30" s="702"/>
      <c r="M30" s="704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348"/>
      <c r="Z30" s="348"/>
      <c r="AA30" s="2"/>
    </row>
    <row r="31" spans="1:27" hidden="1">
      <c r="A31"/>
      <c r="B31" s="74"/>
      <c r="C31" s="75"/>
      <c r="D31" s="2"/>
      <c r="E31" s="75"/>
      <c r="F31" s="75"/>
      <c r="G31" s="348"/>
      <c r="H31" s="348"/>
      <c r="I31" s="704"/>
      <c r="J31" s="348"/>
      <c r="K31" s="704"/>
      <c r="L31" s="728"/>
      <c r="M31" s="704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2"/>
    </row>
    <row r="32" spans="1:27" hidden="1">
      <c r="A32"/>
      <c r="B32" s="74"/>
      <c r="C32" s="75"/>
      <c r="D32" s="2"/>
      <c r="E32" s="75"/>
      <c r="F32" s="75"/>
      <c r="G32" s="348"/>
      <c r="H32" s="348"/>
      <c r="I32" s="704"/>
      <c r="J32" s="704"/>
      <c r="K32" s="704"/>
      <c r="L32" s="728"/>
      <c r="M32" s="348"/>
      <c r="N32" s="348"/>
      <c r="O32" s="348"/>
      <c r="P32" s="348"/>
      <c r="Q32" s="348"/>
      <c r="R32" s="348"/>
      <c r="S32" s="348"/>
      <c r="T32" s="348"/>
      <c r="U32" s="348"/>
      <c r="V32" s="348"/>
      <c r="W32" s="348"/>
      <c r="X32" s="348"/>
      <c r="Y32" s="348"/>
      <c r="Z32" s="348"/>
      <c r="AA32" s="2"/>
    </row>
    <row r="33" spans="1:28" hidden="1">
      <c r="A33"/>
      <c r="B33" s="75"/>
      <c r="C33" s="75"/>
      <c r="D33" s="2"/>
      <c r="E33" s="75"/>
      <c r="F33" s="75"/>
      <c r="G33" s="348"/>
      <c r="H33" s="348"/>
      <c r="I33" s="348"/>
      <c r="J33" s="704"/>
      <c r="K33" s="348"/>
      <c r="L33" s="702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2"/>
    </row>
    <row r="34" spans="1:28" hidden="1">
      <c r="A34"/>
      <c r="B34" s="75"/>
      <c r="C34" s="75"/>
      <c r="D34" s="2"/>
      <c r="E34" s="75"/>
      <c r="F34" s="75"/>
      <c r="G34" s="348"/>
      <c r="H34" s="348"/>
      <c r="I34" s="348"/>
      <c r="J34" s="348"/>
      <c r="K34" s="348"/>
      <c r="L34" s="702"/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48"/>
      <c r="X34" s="348"/>
      <c r="Y34" s="348"/>
      <c r="Z34" s="348"/>
      <c r="AA34" s="2"/>
    </row>
    <row r="35" spans="1:28" hidden="1">
      <c r="A35"/>
      <c r="B35" s="75"/>
      <c r="C35" s="75"/>
      <c r="D35" s="2"/>
      <c r="E35" s="75"/>
      <c r="F35" s="75"/>
      <c r="G35" s="348"/>
      <c r="H35" s="348"/>
      <c r="I35" s="348"/>
      <c r="J35" s="348"/>
      <c r="K35" s="704"/>
      <c r="L35" s="72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2"/>
    </row>
    <row r="36" spans="1:28" hidden="1">
      <c r="A36"/>
      <c r="B36" s="75"/>
      <c r="C36" s="75"/>
      <c r="D36" s="2"/>
      <c r="E36" s="75"/>
      <c r="F36" s="75"/>
      <c r="G36" s="348"/>
      <c r="H36" s="348"/>
      <c r="I36" s="348"/>
      <c r="J36" s="704"/>
      <c r="K36" s="704"/>
      <c r="L36" s="72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2"/>
    </row>
    <row r="37" spans="1:28" hidden="1">
      <c r="A37"/>
      <c r="B37" s="75"/>
      <c r="C37" s="75"/>
      <c r="D37" s="2"/>
      <c r="E37" s="75"/>
      <c r="F37" s="75"/>
      <c r="G37" s="348"/>
      <c r="H37" s="348"/>
      <c r="I37" s="704"/>
      <c r="J37" s="704"/>
      <c r="K37" s="348"/>
      <c r="L37" s="72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2"/>
    </row>
    <row r="38" spans="1:28" hidden="1">
      <c r="A38"/>
      <c r="B38" s="75"/>
      <c r="C38" s="75"/>
      <c r="D38" s="2"/>
      <c r="E38" s="75"/>
      <c r="F38" s="75"/>
      <c r="G38" s="348"/>
      <c r="H38" s="704"/>
      <c r="I38" s="704"/>
      <c r="J38" s="348"/>
      <c r="K38" s="348"/>
      <c r="L38" s="728"/>
      <c r="M38" s="348"/>
      <c r="N38" s="348"/>
      <c r="O38" s="348"/>
      <c r="P38" s="348"/>
      <c r="Q38" s="348"/>
      <c r="R38" s="348"/>
      <c r="S38" s="348"/>
      <c r="T38" s="348"/>
      <c r="U38" s="348"/>
      <c r="V38" s="348"/>
      <c r="W38" s="348"/>
      <c r="X38" s="348"/>
      <c r="Y38" s="348"/>
      <c r="Z38" s="348"/>
      <c r="AA38" s="2"/>
    </row>
    <row r="39" spans="1:28">
      <c r="A39" s="348"/>
      <c r="B39" s="702"/>
      <c r="C39" s="702"/>
      <c r="D39" s="348"/>
      <c r="E39" s="702"/>
      <c r="F39" s="702"/>
      <c r="G39" s="348"/>
      <c r="H39" s="704"/>
      <c r="I39" s="348"/>
      <c r="J39" s="348"/>
      <c r="K39" s="348"/>
      <c r="L39" s="702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  <c r="AA39" s="2"/>
    </row>
    <row r="40" spans="1:28">
      <c r="A40" s="348"/>
      <c r="B40" s="702"/>
      <c r="C40" s="702"/>
      <c r="D40" s="348"/>
      <c r="E40" s="702"/>
      <c r="F40" s="348"/>
      <c r="G40" s="702"/>
      <c r="H40" s="348"/>
      <c r="I40" s="348"/>
      <c r="J40" s="348"/>
      <c r="K40" s="348"/>
      <c r="L40" s="702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2"/>
      <c r="AB40" s="2"/>
    </row>
    <row r="41" spans="1:28" ht="16.5" customHeight="1">
      <c r="A41" s="68"/>
      <c r="B41" s="843" t="s">
        <v>471</v>
      </c>
      <c r="C41" s="68"/>
      <c r="D41" s="69"/>
      <c r="E41" s="68"/>
      <c r="F41" s="68"/>
      <c r="G41" s="702"/>
      <c r="H41" s="708"/>
      <c r="I41" s="348"/>
      <c r="J41" s="348"/>
      <c r="K41" s="348"/>
      <c r="L41" s="702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  <c r="AA41" s="2"/>
      <c r="AB41" s="2"/>
    </row>
    <row r="42" spans="1:28">
      <c r="A42" s="730" t="s">
        <v>225</v>
      </c>
      <c r="B42" s="700"/>
      <c r="C42" s="1248" t="s">
        <v>481</v>
      </c>
      <c r="D42" s="1248"/>
      <c r="E42" s="1248"/>
      <c r="F42" s="1248"/>
      <c r="G42" s="348"/>
      <c r="H42" s="348"/>
      <c r="I42" s="348"/>
      <c r="J42" s="348"/>
      <c r="K42" s="348"/>
      <c r="L42" s="702"/>
      <c r="M42" s="348"/>
      <c r="N42" s="348"/>
      <c r="O42" s="348"/>
      <c r="P42" s="348"/>
      <c r="Q42" s="348"/>
      <c r="R42" s="348"/>
      <c r="S42" s="348"/>
      <c r="T42" s="348"/>
      <c r="U42" s="348"/>
      <c r="V42" s="348"/>
      <c r="W42" s="348"/>
      <c r="X42" s="348"/>
      <c r="Y42" s="348"/>
      <c r="Z42" s="348"/>
      <c r="AA42" s="2"/>
      <c r="AB42" s="2"/>
    </row>
    <row r="43" spans="1:28">
      <c r="A43" s="730" t="s">
        <v>425</v>
      </c>
      <c r="B43" s="700"/>
      <c r="C43" s="1248" t="s">
        <v>473</v>
      </c>
      <c r="D43" s="1248"/>
      <c r="E43" s="1248"/>
      <c r="F43" s="1248"/>
      <c r="G43" s="348"/>
      <c r="H43" s="348"/>
      <c r="I43" s="348"/>
      <c r="J43" s="348"/>
      <c r="K43" s="348"/>
      <c r="L43" s="702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2"/>
      <c r="AB43" s="2"/>
    </row>
    <row r="44" spans="1:28">
      <c r="A44" s="730"/>
      <c r="B44" s="700"/>
      <c r="C44" s="1248" t="s">
        <v>472</v>
      </c>
      <c r="D44" s="1248"/>
      <c r="E44" s="1248"/>
      <c r="F44" s="1248"/>
      <c r="G44" s="348"/>
      <c r="H44" s="348"/>
      <c r="I44" s="348"/>
      <c r="J44" s="348"/>
      <c r="K44" s="348"/>
      <c r="L44" s="702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  <c r="AA44" s="2"/>
      <c r="AB44" s="2"/>
    </row>
    <row r="45" spans="1:28">
      <c r="A45" s="730"/>
      <c r="B45" s="700"/>
      <c r="C45" s="1248" t="s">
        <v>474</v>
      </c>
      <c r="D45" s="1248"/>
      <c r="E45" s="1248"/>
      <c r="F45" s="1248"/>
      <c r="G45" s="348"/>
      <c r="H45" s="348"/>
      <c r="I45" s="348"/>
      <c r="J45" s="348"/>
      <c r="K45" s="348"/>
      <c r="L45" s="702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2"/>
      <c r="AB45" s="2"/>
    </row>
    <row r="46" spans="1:28">
      <c r="A46" s="730" t="s">
        <v>426</v>
      </c>
      <c r="B46" s="700"/>
      <c r="C46" s="1248" t="s">
        <v>483</v>
      </c>
      <c r="D46" s="1248"/>
      <c r="E46" s="1248"/>
      <c r="F46" s="1248"/>
      <c r="G46" s="348"/>
      <c r="H46" s="348"/>
      <c r="I46" s="348"/>
      <c r="J46" s="348"/>
      <c r="K46" s="348"/>
      <c r="L46" s="702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2"/>
      <c r="AB46" s="2"/>
    </row>
    <row r="47" spans="1:28">
      <c r="A47" s="731"/>
      <c r="B47" s="700"/>
      <c r="C47" s="1248" t="s">
        <v>482</v>
      </c>
      <c r="D47" s="1248"/>
      <c r="E47" s="1248"/>
      <c r="F47" s="1248"/>
      <c r="G47" s="348"/>
      <c r="H47" s="463" t="s">
        <v>161</v>
      </c>
      <c r="I47" s="348"/>
      <c r="J47" s="348"/>
      <c r="K47" s="348"/>
      <c r="L47" s="702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2"/>
      <c r="AB47" s="2"/>
    </row>
    <row r="48" spans="1:28">
      <c r="A48" s="348"/>
      <c r="B48" s="702"/>
      <c r="C48" s="702"/>
      <c r="D48" s="348"/>
      <c r="E48" s="702"/>
      <c r="F48" s="348"/>
      <c r="G48" s="348"/>
      <c r="H48" s="348"/>
      <c r="I48" s="348"/>
      <c r="J48" s="348"/>
      <c r="K48" s="348"/>
      <c r="L48" s="702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2"/>
      <c r="AB48" s="2"/>
    </row>
    <row r="49" spans="1:28">
      <c r="A49" s="348"/>
      <c r="B49" s="702"/>
      <c r="C49" s="702"/>
      <c r="D49" s="348"/>
      <c r="E49" s="702"/>
      <c r="F49" s="348"/>
      <c r="G49" s="702"/>
      <c r="H49" s="348"/>
      <c r="I49" s="348"/>
      <c r="J49" s="348"/>
      <c r="K49" s="348"/>
      <c r="L49" s="702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2"/>
      <c r="AB49" s="2"/>
    </row>
    <row r="50" spans="1:28" ht="16.5" customHeight="1">
      <c r="A50" s="844"/>
      <c r="B50" s="1259" t="s">
        <v>491</v>
      </c>
      <c r="C50" s="1259"/>
      <c r="D50" s="1259"/>
      <c r="E50" s="1259"/>
      <c r="F50" s="1259"/>
      <c r="G50" s="845"/>
      <c r="H50" s="348"/>
      <c r="I50" s="348"/>
      <c r="J50" s="348"/>
      <c r="K50" s="348"/>
      <c r="L50" s="702"/>
      <c r="M50" s="348"/>
      <c r="N50" s="348"/>
      <c r="O50" s="348"/>
      <c r="P50" s="348"/>
      <c r="Q50" s="348"/>
      <c r="R50" s="348"/>
      <c r="S50" s="348"/>
      <c r="T50" s="348"/>
      <c r="U50" s="348"/>
      <c r="V50" s="348"/>
      <c r="W50" s="348"/>
      <c r="X50" s="348"/>
      <c r="Y50" s="348"/>
      <c r="Z50" s="348"/>
      <c r="AA50" s="2"/>
      <c r="AB50" s="2"/>
    </row>
    <row r="51" spans="1:28" ht="14.25" customHeight="1">
      <c r="A51" s="1249" t="s">
        <v>497</v>
      </c>
      <c r="B51" s="1249"/>
      <c r="C51" s="1256" t="s">
        <v>492</v>
      </c>
      <c r="D51" s="1257"/>
      <c r="E51" s="1257"/>
      <c r="F51" s="1257"/>
      <c r="G51" s="1258"/>
      <c r="H51" s="348"/>
      <c r="I51" s="348"/>
      <c r="J51" s="348"/>
      <c r="K51" s="348"/>
      <c r="L51" s="702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2"/>
      <c r="AB51" s="2"/>
    </row>
    <row r="52" spans="1:28">
      <c r="A52" s="1250" t="s">
        <v>499</v>
      </c>
      <c r="B52" s="1251"/>
      <c r="C52" s="1250" t="s">
        <v>500</v>
      </c>
      <c r="D52" s="1251"/>
      <c r="E52" s="1251"/>
      <c r="F52" s="1251"/>
      <c r="G52" s="846"/>
      <c r="H52" s="348"/>
      <c r="I52" s="348"/>
      <c r="J52" s="348"/>
      <c r="K52" s="348"/>
      <c r="L52" s="702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8"/>
      <c r="Z52" s="348"/>
      <c r="AA52" s="2"/>
      <c r="AB52" s="2"/>
    </row>
    <row r="53" spans="1:28">
      <c r="A53" s="1246" t="s">
        <v>501</v>
      </c>
      <c r="B53" s="1247"/>
      <c r="C53" s="1246" t="s">
        <v>500</v>
      </c>
      <c r="D53" s="1247"/>
      <c r="E53" s="1247"/>
      <c r="F53" s="1247"/>
      <c r="G53" s="847"/>
      <c r="H53" s="348"/>
      <c r="I53" s="348"/>
      <c r="J53" s="348"/>
      <c r="K53" s="348"/>
      <c r="L53" s="702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2"/>
      <c r="AB53" s="2"/>
    </row>
    <row r="54" spans="1:28">
      <c r="A54" s="1246" t="s">
        <v>493</v>
      </c>
      <c r="B54" s="1247"/>
      <c r="C54" s="1246" t="s">
        <v>494</v>
      </c>
      <c r="D54" s="1247"/>
      <c r="E54" s="1247"/>
      <c r="F54" s="1247"/>
      <c r="G54" s="847"/>
      <c r="H54" s="348"/>
      <c r="I54" s="348"/>
      <c r="J54" s="348"/>
      <c r="K54" s="348"/>
      <c r="L54" s="702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  <c r="Z54" s="348"/>
      <c r="AA54" s="2"/>
      <c r="AB54" s="2"/>
    </row>
    <row r="55" spans="1:28">
      <c r="A55" s="1246" t="s">
        <v>498</v>
      </c>
      <c r="B55" s="1247" t="s">
        <v>495</v>
      </c>
      <c r="C55" s="1246" t="s">
        <v>496</v>
      </c>
      <c r="D55" s="1247" t="s">
        <v>496</v>
      </c>
      <c r="E55" s="1247"/>
      <c r="F55" s="1247"/>
      <c r="G55" s="847"/>
      <c r="H55" s="348"/>
      <c r="I55" s="348"/>
      <c r="J55" s="348"/>
      <c r="K55" s="348"/>
      <c r="L55" s="702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2"/>
      <c r="AB55" s="2"/>
    </row>
    <row r="56" spans="1:28">
      <c r="A56" s="1246" t="s">
        <v>502</v>
      </c>
      <c r="B56" s="1247"/>
      <c r="C56" s="1246" t="s">
        <v>496</v>
      </c>
      <c r="D56" s="1247"/>
      <c r="E56" s="1247"/>
      <c r="F56" s="1247"/>
      <c r="G56" s="847"/>
      <c r="H56" s="348"/>
      <c r="I56" s="348"/>
      <c r="J56" s="348"/>
      <c r="K56" s="348"/>
      <c r="L56" s="702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  <c r="Z56" s="348"/>
      <c r="AA56" s="2"/>
      <c r="AB56" s="2"/>
    </row>
    <row r="57" spans="1:28">
      <c r="A57" s="1246" t="s">
        <v>503</v>
      </c>
      <c r="B57" s="1247"/>
      <c r="C57" s="1246" t="s">
        <v>496</v>
      </c>
      <c r="D57" s="1247"/>
      <c r="E57" s="1247"/>
      <c r="F57" s="1247"/>
      <c r="G57" s="847"/>
      <c r="H57" s="348"/>
      <c r="I57" s="348"/>
      <c r="J57" s="348"/>
      <c r="K57" s="348"/>
      <c r="L57" s="702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2"/>
      <c r="AB57" s="2"/>
    </row>
    <row r="58" spans="1:28">
      <c r="A58" s="1252" t="s">
        <v>504</v>
      </c>
      <c r="B58" s="1253"/>
      <c r="C58" s="1246" t="s">
        <v>505</v>
      </c>
      <c r="D58" s="1247"/>
      <c r="E58" s="1247"/>
      <c r="F58" s="1247"/>
      <c r="G58" s="847"/>
      <c r="H58" s="348"/>
      <c r="I58" s="348"/>
      <c r="J58" s="348"/>
      <c r="K58" s="348"/>
      <c r="L58" s="702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  <c r="Z58" s="348"/>
      <c r="AA58" s="2"/>
      <c r="AB58" s="2"/>
    </row>
    <row r="59" spans="1:28">
      <c r="A59" s="1246" t="s">
        <v>506</v>
      </c>
      <c r="B59" s="1247"/>
      <c r="C59" s="1246" t="s">
        <v>507</v>
      </c>
      <c r="D59" s="1247"/>
      <c r="E59" s="1247"/>
      <c r="F59" s="1247"/>
      <c r="G59" s="847"/>
      <c r="H59" s="348"/>
      <c r="I59" s="348"/>
      <c r="J59" s="348"/>
      <c r="K59" s="348"/>
      <c r="L59" s="702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2"/>
      <c r="AB59" s="2"/>
    </row>
    <row r="60" spans="1:28">
      <c r="A60" s="1246" t="s">
        <v>508</v>
      </c>
      <c r="B60" s="1247"/>
      <c r="C60" s="1246" t="s">
        <v>496</v>
      </c>
      <c r="D60" s="1247"/>
      <c r="E60" s="1247"/>
      <c r="F60" s="1247"/>
      <c r="G60" s="847"/>
      <c r="H60" s="348"/>
      <c r="I60" s="348"/>
      <c r="J60" s="348"/>
      <c r="K60" s="348"/>
      <c r="L60" s="702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  <c r="Z60" s="348"/>
      <c r="AA60" s="2"/>
      <c r="AB60" s="2"/>
    </row>
    <row r="61" spans="1:28">
      <c r="A61" s="1246" t="s">
        <v>509</v>
      </c>
      <c r="B61" s="1247"/>
      <c r="C61" s="1246" t="s">
        <v>510</v>
      </c>
      <c r="D61" s="1247"/>
      <c r="E61" s="1247"/>
      <c r="F61" s="1247"/>
      <c r="G61" s="847"/>
      <c r="H61" s="348"/>
      <c r="I61" s="348"/>
      <c r="J61" s="348"/>
      <c r="K61" s="348"/>
      <c r="L61" s="702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2"/>
      <c r="AB61" s="2"/>
    </row>
    <row r="62" spans="1:28">
      <c r="A62" s="1246" t="s">
        <v>511</v>
      </c>
      <c r="B62" s="1247"/>
      <c r="C62" s="1246" t="s">
        <v>510</v>
      </c>
      <c r="D62" s="1247"/>
      <c r="E62" s="1247"/>
      <c r="F62" s="1247"/>
      <c r="G62" s="847"/>
      <c r="H62" s="348"/>
      <c r="I62" s="348"/>
      <c r="J62" s="348"/>
      <c r="K62" s="348"/>
      <c r="L62" s="702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348"/>
      <c r="Y62" s="348"/>
      <c r="Z62" s="348"/>
      <c r="AA62" s="2"/>
      <c r="AB62" s="2"/>
    </row>
    <row r="63" spans="1:28">
      <c r="A63" s="1246" t="s">
        <v>512</v>
      </c>
      <c r="B63" s="1247"/>
      <c r="C63" s="1246" t="s">
        <v>513</v>
      </c>
      <c r="D63" s="1247"/>
      <c r="E63" s="1247"/>
      <c r="F63" s="1247"/>
      <c r="G63" s="1260"/>
      <c r="H63" s="348"/>
      <c r="I63" s="348"/>
      <c r="J63" s="348"/>
      <c r="K63" s="348"/>
      <c r="L63" s="702"/>
      <c r="M63" s="348"/>
      <c r="N63" s="348"/>
      <c r="O63" s="348"/>
      <c r="P63" s="348"/>
      <c r="Q63" s="348"/>
      <c r="R63" s="348"/>
      <c r="S63" s="348"/>
      <c r="T63" s="348"/>
      <c r="U63" s="348"/>
      <c r="V63" s="348"/>
      <c r="W63" s="348"/>
      <c r="X63" s="348"/>
      <c r="Y63" s="348"/>
      <c r="Z63" s="348"/>
      <c r="AA63" s="2"/>
      <c r="AB63" s="2"/>
    </row>
    <row r="64" spans="1:28">
      <c r="A64" s="1246" t="s">
        <v>514</v>
      </c>
      <c r="B64" s="1247"/>
      <c r="C64" s="1246" t="s">
        <v>515</v>
      </c>
      <c r="D64" s="1247"/>
      <c r="E64" s="1247"/>
      <c r="F64" s="1247"/>
      <c r="G64" s="847"/>
      <c r="H64" s="348"/>
      <c r="I64" s="348"/>
      <c r="J64" s="348"/>
      <c r="K64" s="348"/>
      <c r="L64" s="702"/>
      <c r="M64" s="348"/>
      <c r="N64" s="348"/>
      <c r="O64" s="348"/>
      <c r="P64" s="348"/>
      <c r="Q64" s="348"/>
      <c r="R64" s="348"/>
      <c r="S64" s="348"/>
      <c r="T64" s="348"/>
      <c r="U64" s="348"/>
      <c r="V64" s="348"/>
      <c r="W64" s="348"/>
      <c r="X64" s="348"/>
      <c r="Y64" s="348"/>
      <c r="Z64" s="348"/>
      <c r="AA64" s="2"/>
      <c r="AB64" s="2"/>
    </row>
    <row r="65" spans="1:28">
      <c r="A65" s="1246" t="s">
        <v>516</v>
      </c>
      <c r="B65" s="1247"/>
      <c r="C65" s="1246" t="s">
        <v>517</v>
      </c>
      <c r="D65" s="1247"/>
      <c r="E65" s="1247"/>
      <c r="F65" s="1247"/>
      <c r="G65" s="847"/>
      <c r="H65" s="348"/>
      <c r="I65" s="348"/>
      <c r="J65" s="348"/>
      <c r="K65" s="348"/>
      <c r="L65" s="702"/>
      <c r="M65" s="348"/>
      <c r="N65" s="348"/>
      <c r="O65" s="348"/>
      <c r="P65" s="348"/>
      <c r="Q65" s="348"/>
      <c r="R65" s="348"/>
      <c r="S65" s="348"/>
      <c r="T65" s="348"/>
      <c r="U65" s="348"/>
      <c r="V65" s="348"/>
      <c r="W65" s="348"/>
      <c r="X65" s="348"/>
      <c r="Y65" s="348"/>
      <c r="Z65" s="348"/>
      <c r="AA65" s="2"/>
      <c r="AB65" s="2"/>
    </row>
    <row r="66" spans="1:28">
      <c r="A66" s="1246" t="s">
        <v>818</v>
      </c>
      <c r="B66" s="1247"/>
      <c r="C66" s="1246" t="s">
        <v>518</v>
      </c>
      <c r="D66" s="1247"/>
      <c r="E66" s="1247"/>
      <c r="F66" s="1247"/>
      <c r="G66" s="847"/>
      <c r="H66" s="348"/>
      <c r="I66" s="348"/>
      <c r="J66" s="348"/>
      <c r="K66" s="348"/>
      <c r="L66" s="702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2"/>
      <c r="AB66" s="2"/>
    </row>
    <row r="67" spans="1:28">
      <c r="A67" s="1246" t="s">
        <v>519</v>
      </c>
      <c r="B67" s="1247"/>
      <c r="C67" s="848"/>
      <c r="D67" s="849"/>
      <c r="E67" s="849"/>
      <c r="F67" s="849"/>
      <c r="G67" s="850"/>
      <c r="H67" s="348"/>
      <c r="I67" s="348"/>
      <c r="J67" s="348"/>
      <c r="K67" s="348"/>
      <c r="L67" s="702"/>
      <c r="M67" s="348"/>
      <c r="N67" s="348"/>
      <c r="O67" s="348"/>
      <c r="P67" s="348"/>
      <c r="Q67" s="348"/>
      <c r="R67" s="348"/>
      <c r="S67" s="348"/>
      <c r="T67" s="348"/>
      <c r="U67" s="348"/>
      <c r="V67" s="348"/>
      <c r="W67" s="348"/>
      <c r="X67" s="348"/>
      <c r="Y67" s="348"/>
      <c r="Z67" s="348"/>
      <c r="AA67" s="2"/>
      <c r="AB67" s="2"/>
    </row>
    <row r="68" spans="1:28">
      <c r="A68" s="851"/>
      <c r="B68" s="852" t="s">
        <v>521</v>
      </c>
      <c r="C68" s="853" t="s">
        <v>520</v>
      </c>
      <c r="D68" s="854"/>
      <c r="E68" s="854"/>
      <c r="F68" s="854"/>
      <c r="G68" s="847"/>
      <c r="H68" s="348"/>
      <c r="I68" s="348"/>
      <c r="J68" s="348"/>
      <c r="K68" s="348"/>
      <c r="L68" s="702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2"/>
      <c r="AB68" s="2"/>
    </row>
    <row r="69" spans="1:28">
      <c r="A69" s="855"/>
      <c r="B69" s="852" t="s">
        <v>522</v>
      </c>
      <c r="C69" s="1246" t="s">
        <v>524</v>
      </c>
      <c r="D69" s="1247"/>
      <c r="E69" s="1247"/>
      <c r="F69" s="1247"/>
      <c r="G69" s="847"/>
      <c r="H69" s="348"/>
      <c r="I69" s="348"/>
      <c r="J69" s="348"/>
      <c r="K69" s="348"/>
      <c r="L69" s="702"/>
      <c r="M69" s="348"/>
      <c r="N69" s="348"/>
      <c r="O69" s="348"/>
      <c r="P69" s="348"/>
      <c r="Q69" s="348"/>
      <c r="R69" s="348"/>
      <c r="S69" s="348"/>
      <c r="T69" s="348"/>
      <c r="U69" s="348"/>
      <c r="V69" s="348"/>
      <c r="W69" s="348"/>
      <c r="X69" s="348"/>
      <c r="Y69" s="348"/>
      <c r="Z69" s="348"/>
      <c r="AA69" s="2"/>
      <c r="AB69" s="2"/>
    </row>
    <row r="70" spans="1:28">
      <c r="A70" s="855"/>
      <c r="B70" s="852" t="s">
        <v>523</v>
      </c>
      <c r="C70" s="1246" t="s">
        <v>525</v>
      </c>
      <c r="D70" s="1247"/>
      <c r="E70" s="1247"/>
      <c r="F70" s="1247"/>
      <c r="G70" s="847"/>
      <c r="H70" s="348"/>
      <c r="I70" s="348"/>
      <c r="J70" s="348"/>
      <c r="K70" s="348"/>
      <c r="L70" s="702"/>
      <c r="M70" s="348"/>
      <c r="N70" s="348"/>
      <c r="O70" s="348"/>
      <c r="P70" s="348"/>
      <c r="Q70" s="348"/>
      <c r="R70" s="348"/>
      <c r="S70" s="348"/>
      <c r="T70" s="348"/>
      <c r="U70" s="348"/>
      <c r="V70" s="348"/>
      <c r="W70" s="348"/>
      <c r="X70" s="348"/>
      <c r="Y70" s="348"/>
      <c r="Z70" s="348"/>
      <c r="AA70" s="2"/>
      <c r="AB70" s="2"/>
    </row>
    <row r="71" spans="1:28">
      <c r="A71" s="856" t="s">
        <v>526</v>
      </c>
      <c r="B71" s="857"/>
      <c r="C71" s="1254" t="s">
        <v>527</v>
      </c>
      <c r="D71" s="1255"/>
      <c r="E71" s="1255"/>
      <c r="F71" s="1255"/>
      <c r="G71" s="858"/>
      <c r="H71" s="348"/>
      <c r="I71" s="348"/>
      <c r="J71" s="348"/>
      <c r="K71" s="348"/>
      <c r="L71" s="702"/>
      <c r="M71" s="348"/>
      <c r="N71" s="348"/>
      <c r="O71" s="348"/>
      <c r="P71" s="348"/>
      <c r="Q71" s="348"/>
      <c r="R71" s="348"/>
      <c r="S71" s="348"/>
      <c r="T71" s="348"/>
      <c r="U71" s="348"/>
      <c r="V71" s="348"/>
      <c r="W71" s="348"/>
      <c r="X71" s="348"/>
      <c r="Y71" s="348"/>
      <c r="Z71" s="348"/>
      <c r="AA71" s="2"/>
      <c r="AB71" s="2"/>
    </row>
    <row r="72" spans="1:28">
      <c r="A72" s="348"/>
      <c r="B72" s="702"/>
      <c r="C72" s="702"/>
      <c r="D72" s="348"/>
      <c r="E72" s="702"/>
      <c r="F72" s="348"/>
      <c r="G72" s="702"/>
      <c r="H72" s="348"/>
      <c r="I72" s="348"/>
      <c r="J72" s="348"/>
      <c r="K72" s="348"/>
      <c r="L72" s="702"/>
      <c r="M72" s="348"/>
      <c r="N72" s="348"/>
      <c r="O72" s="348"/>
      <c r="P72" s="348"/>
      <c r="Q72" s="348"/>
      <c r="R72" s="348"/>
      <c r="S72" s="348"/>
      <c r="T72" s="348"/>
      <c r="U72" s="348"/>
      <c r="V72" s="348"/>
      <c r="W72" s="348"/>
      <c r="X72" s="348"/>
      <c r="Y72" s="348"/>
      <c r="Z72" s="348"/>
      <c r="AA72" s="2"/>
      <c r="AB72" s="2"/>
    </row>
    <row r="73" spans="1:28">
      <c r="A73" s="348"/>
      <c r="B73" s="702"/>
      <c r="C73" s="702"/>
      <c r="D73" s="348"/>
      <c r="E73" s="702"/>
      <c r="F73" s="348"/>
      <c r="G73" s="702"/>
      <c r="H73" s="348"/>
      <c r="I73" s="348"/>
      <c r="J73" s="348"/>
      <c r="K73" s="348"/>
      <c r="L73" s="702"/>
      <c r="M73" s="348"/>
      <c r="N73" s="348"/>
      <c r="O73" s="348"/>
      <c r="P73" s="348"/>
      <c r="Q73" s="348"/>
      <c r="R73" s="348"/>
      <c r="S73" s="348"/>
      <c r="T73" s="348"/>
      <c r="U73" s="348"/>
      <c r="V73" s="348"/>
      <c r="W73" s="348"/>
      <c r="X73" s="348"/>
      <c r="Y73" s="348"/>
      <c r="Z73" s="348"/>
      <c r="AA73" s="2"/>
      <c r="AB73" s="2"/>
    </row>
    <row r="74" spans="1:28">
      <c r="A74" s="348"/>
      <c r="B74" s="702"/>
      <c r="C74" s="702"/>
      <c r="D74" s="348"/>
      <c r="E74" s="702"/>
      <c r="F74" s="348"/>
      <c r="G74" s="702"/>
      <c r="H74" s="348"/>
      <c r="I74" s="348"/>
      <c r="J74" s="348"/>
      <c r="K74" s="348"/>
      <c r="L74" s="702"/>
      <c r="M74" s="348"/>
      <c r="N74" s="348"/>
      <c r="O74" s="348"/>
      <c r="P74" s="348"/>
      <c r="Q74" s="348"/>
      <c r="R74" s="348"/>
      <c r="S74" s="348"/>
      <c r="T74" s="348"/>
      <c r="U74" s="348"/>
      <c r="V74" s="348"/>
      <c r="W74" s="348"/>
      <c r="X74" s="348"/>
      <c r="Y74" s="348"/>
      <c r="Z74" s="348"/>
      <c r="AA74" s="2"/>
      <c r="AB74" s="2"/>
    </row>
    <row r="75" spans="1:28">
      <c r="A75" s="348"/>
      <c r="B75" s="702"/>
      <c r="C75" s="702"/>
      <c r="D75" s="348"/>
      <c r="E75" s="702"/>
      <c r="F75" s="348"/>
      <c r="G75" s="702"/>
      <c r="H75" s="348"/>
      <c r="I75" s="348"/>
      <c r="J75" s="348"/>
      <c r="K75" s="348"/>
      <c r="L75" s="702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2"/>
      <c r="AB75" s="2"/>
    </row>
    <row r="76" spans="1:28">
      <c r="A76" s="348"/>
      <c r="B76" s="702"/>
      <c r="C76" s="702"/>
      <c r="D76" s="348"/>
      <c r="E76" s="702"/>
      <c r="F76" s="348"/>
      <c r="G76" s="702"/>
      <c r="H76" s="348"/>
      <c r="I76" s="348"/>
      <c r="J76" s="348"/>
      <c r="K76" s="348"/>
      <c r="L76" s="702"/>
      <c r="M76" s="348"/>
      <c r="N76" s="348"/>
      <c r="O76" s="348"/>
      <c r="P76" s="348"/>
      <c r="Q76" s="348"/>
      <c r="R76" s="348"/>
      <c r="S76" s="348"/>
      <c r="T76" s="348"/>
      <c r="U76" s="348"/>
      <c r="V76" s="348"/>
      <c r="W76" s="348"/>
      <c r="X76" s="348"/>
      <c r="Y76" s="348"/>
      <c r="Z76" s="348"/>
      <c r="AA76" s="2"/>
      <c r="AB76" s="2"/>
    </row>
    <row r="77" spans="1:28">
      <c r="A77" s="348"/>
      <c r="B77" s="702"/>
      <c r="C77" s="702"/>
      <c r="D77" s="348"/>
      <c r="E77" s="702"/>
      <c r="F77" s="348"/>
      <c r="G77" s="702"/>
      <c r="H77" s="348"/>
      <c r="I77" s="348"/>
      <c r="J77" s="348"/>
      <c r="K77" s="348"/>
      <c r="L77" s="702"/>
      <c r="M77" s="348"/>
      <c r="N77" s="348"/>
      <c r="O77" s="348"/>
      <c r="P77" s="348"/>
      <c r="Q77" s="348"/>
      <c r="R77" s="348"/>
      <c r="S77" s="348"/>
      <c r="T77" s="348"/>
      <c r="U77" s="348"/>
      <c r="V77" s="348"/>
      <c r="W77" s="348"/>
      <c r="X77" s="348"/>
      <c r="Y77" s="348"/>
      <c r="Z77" s="348"/>
      <c r="AA77" s="2"/>
      <c r="AB77" s="2"/>
    </row>
    <row r="78" spans="1:28">
      <c r="A78" s="348"/>
      <c r="B78" s="702"/>
      <c r="C78" s="702"/>
      <c r="D78" s="348"/>
      <c r="E78" s="702"/>
      <c r="F78" s="348"/>
      <c r="G78" s="702"/>
      <c r="H78" s="348"/>
      <c r="I78" s="348"/>
      <c r="J78" s="348"/>
      <c r="K78" s="348"/>
      <c r="L78" s="702"/>
      <c r="M78" s="348"/>
      <c r="N78" s="348"/>
      <c r="O78" s="348"/>
      <c r="P78" s="348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2"/>
      <c r="AB78" s="2"/>
    </row>
    <row r="79" spans="1:28">
      <c r="A79" s="348"/>
      <c r="B79" s="702"/>
      <c r="C79" s="702"/>
      <c r="D79" s="348"/>
      <c r="E79" s="702"/>
      <c r="F79" s="348"/>
      <c r="G79" s="702"/>
      <c r="H79" s="348"/>
      <c r="I79" s="348"/>
      <c r="J79" s="348"/>
      <c r="K79" s="348"/>
      <c r="L79" s="702"/>
      <c r="M79" s="348"/>
      <c r="N79" s="348"/>
      <c r="O79" s="348"/>
      <c r="P79" s="348"/>
      <c r="Q79" s="348"/>
      <c r="R79" s="348"/>
      <c r="S79" s="348"/>
      <c r="T79" s="348"/>
      <c r="U79" s="348"/>
      <c r="V79" s="348"/>
      <c r="W79" s="348"/>
      <c r="X79" s="348"/>
      <c r="Y79" s="348"/>
      <c r="Z79" s="348"/>
      <c r="AA79" s="2"/>
      <c r="AB79" s="2"/>
    </row>
    <row r="80" spans="1:28">
      <c r="A80" s="348"/>
      <c r="B80" s="702"/>
      <c r="C80" s="702"/>
      <c r="D80" s="348"/>
      <c r="E80" s="702"/>
      <c r="F80" s="348"/>
      <c r="G80" s="702"/>
      <c r="H80" s="348"/>
      <c r="I80" s="348"/>
      <c r="J80" s="348"/>
      <c r="K80" s="348"/>
      <c r="L80" s="702"/>
      <c r="M80" s="348"/>
      <c r="N80" s="348"/>
      <c r="O80" s="348"/>
      <c r="P80" s="348"/>
      <c r="Q80" s="348"/>
      <c r="R80" s="348"/>
      <c r="S80" s="348"/>
      <c r="T80" s="348"/>
      <c r="U80" s="348"/>
      <c r="V80" s="348"/>
      <c r="W80" s="348"/>
      <c r="X80" s="348"/>
      <c r="Y80" s="348"/>
      <c r="Z80" s="348"/>
      <c r="AA80" s="2"/>
      <c r="AB80" s="2"/>
    </row>
    <row r="81" spans="1:28">
      <c r="A81" s="348"/>
      <c r="B81" s="702"/>
      <c r="C81" s="702"/>
      <c r="D81" s="348"/>
      <c r="E81" s="702"/>
      <c r="F81" s="348"/>
      <c r="G81" s="702"/>
      <c r="H81" s="348"/>
      <c r="I81" s="348"/>
      <c r="J81" s="348"/>
      <c r="K81" s="348"/>
      <c r="L81" s="702"/>
      <c r="M81" s="348"/>
      <c r="N81" s="348"/>
      <c r="O81" s="348"/>
      <c r="P81" s="348"/>
      <c r="Q81" s="348"/>
      <c r="R81" s="348"/>
      <c r="S81" s="348"/>
      <c r="T81" s="348"/>
      <c r="U81" s="348"/>
      <c r="V81" s="348"/>
      <c r="W81" s="348"/>
      <c r="X81" s="348"/>
      <c r="Y81" s="348"/>
      <c r="Z81" s="348"/>
      <c r="AA81" s="2"/>
      <c r="AB81" s="2"/>
    </row>
    <row r="82" spans="1:28">
      <c r="A82" s="348"/>
      <c r="B82" s="702"/>
      <c r="C82" s="702"/>
      <c r="D82" s="348"/>
      <c r="E82" s="702"/>
      <c r="F82" s="348"/>
      <c r="G82" s="702"/>
      <c r="H82" s="348"/>
      <c r="I82" s="348"/>
      <c r="J82" s="348"/>
      <c r="K82" s="348"/>
      <c r="L82" s="702"/>
      <c r="M82" s="348"/>
      <c r="N82" s="348"/>
      <c r="O82" s="348"/>
      <c r="P82" s="348"/>
      <c r="Q82" s="348"/>
      <c r="R82" s="348"/>
      <c r="S82" s="348"/>
      <c r="T82" s="348"/>
      <c r="U82" s="348"/>
      <c r="V82" s="348"/>
      <c r="W82" s="348"/>
      <c r="X82" s="348"/>
      <c r="Y82" s="348"/>
      <c r="Z82" s="348"/>
      <c r="AA82" s="2"/>
      <c r="AB82" s="2"/>
    </row>
    <row r="83" spans="1:28">
      <c r="A83" s="348"/>
      <c r="B83" s="702"/>
      <c r="C83" s="702"/>
      <c r="D83" s="348"/>
      <c r="E83" s="702"/>
      <c r="F83" s="348"/>
      <c r="G83" s="702"/>
      <c r="H83" s="348"/>
      <c r="I83" s="348"/>
      <c r="J83" s="348"/>
      <c r="K83" s="348"/>
      <c r="L83" s="702"/>
      <c r="M83" s="348"/>
      <c r="N83" s="348"/>
      <c r="O83" s="348"/>
      <c r="P83" s="348"/>
      <c r="Q83" s="348"/>
      <c r="R83" s="348"/>
      <c r="S83" s="348"/>
      <c r="T83" s="348"/>
      <c r="U83" s="348"/>
      <c r="V83" s="348"/>
      <c r="W83" s="348"/>
      <c r="X83" s="348"/>
      <c r="Y83" s="348"/>
      <c r="Z83" s="348"/>
      <c r="AA83" s="2"/>
      <c r="AB83" s="2"/>
    </row>
    <row r="84" spans="1:28">
      <c r="A84" s="348"/>
      <c r="B84" s="702"/>
      <c r="C84" s="702"/>
      <c r="D84" s="348"/>
      <c r="E84" s="702"/>
      <c r="F84" s="348"/>
      <c r="G84" s="702"/>
      <c r="H84" s="348"/>
      <c r="I84" s="348"/>
      <c r="J84" s="348"/>
      <c r="K84" s="348"/>
      <c r="L84" s="702"/>
      <c r="M84" s="348"/>
      <c r="N84" s="348"/>
      <c r="O84" s="348"/>
      <c r="P84" s="348"/>
      <c r="Q84" s="348"/>
      <c r="R84" s="348"/>
      <c r="S84" s="348"/>
      <c r="T84" s="348"/>
      <c r="U84" s="348"/>
      <c r="V84" s="348"/>
      <c r="W84" s="348"/>
      <c r="X84" s="348"/>
      <c r="Y84" s="348"/>
      <c r="Z84" s="348"/>
      <c r="AA84" s="2"/>
      <c r="AB84" s="2"/>
    </row>
    <row r="85" spans="1:28">
      <c r="A85" s="348"/>
      <c r="B85" s="702"/>
      <c r="C85" s="702"/>
      <c r="D85" s="348"/>
      <c r="E85" s="702"/>
      <c r="F85" s="348"/>
      <c r="G85" s="702"/>
      <c r="H85" s="348"/>
      <c r="I85" s="348"/>
      <c r="J85" s="348"/>
      <c r="K85" s="348"/>
      <c r="L85" s="702"/>
      <c r="M85" s="348"/>
      <c r="N85" s="348"/>
      <c r="O85" s="348"/>
      <c r="P85" s="348"/>
      <c r="Q85" s="348"/>
      <c r="R85" s="348"/>
      <c r="S85" s="348"/>
      <c r="T85" s="348"/>
      <c r="U85" s="348"/>
      <c r="V85" s="348"/>
      <c r="W85" s="348"/>
      <c r="X85" s="348"/>
      <c r="Y85" s="348"/>
      <c r="Z85" s="348"/>
      <c r="AA85" s="2"/>
      <c r="AB85" s="2"/>
    </row>
    <row r="86" spans="1:28">
      <c r="A86" s="348"/>
      <c r="B86" s="702"/>
      <c r="C86" s="702"/>
      <c r="D86" s="348"/>
      <c r="E86" s="702"/>
      <c r="F86" s="348"/>
      <c r="G86" s="702"/>
      <c r="H86" s="348"/>
      <c r="I86" s="348"/>
      <c r="J86" s="348"/>
      <c r="K86" s="348"/>
      <c r="L86" s="702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2"/>
      <c r="AB86" s="2"/>
    </row>
    <row r="87" spans="1:28">
      <c r="A87" s="348"/>
      <c r="B87" s="702"/>
      <c r="C87" s="702"/>
      <c r="D87" s="348"/>
      <c r="E87" s="702"/>
      <c r="F87" s="348"/>
      <c r="G87" s="702"/>
      <c r="H87" s="348"/>
      <c r="I87" s="348"/>
      <c r="J87" s="348"/>
      <c r="K87" s="348"/>
      <c r="L87" s="702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2"/>
      <c r="AB87" s="2"/>
    </row>
    <row r="88" spans="1:28">
      <c r="A88" s="702"/>
      <c r="B88" s="702"/>
      <c r="C88" s="702"/>
      <c r="D88" s="348"/>
      <c r="E88" s="702"/>
      <c r="F88" s="348"/>
      <c r="G88" s="702"/>
      <c r="H88" s="348"/>
      <c r="I88" s="348"/>
      <c r="J88" s="348"/>
      <c r="K88" s="348"/>
      <c r="L88" s="702"/>
      <c r="M88" s="348"/>
      <c r="N88" s="348"/>
      <c r="O88" s="348"/>
      <c r="P88" s="348"/>
      <c r="Q88" s="348"/>
      <c r="R88" s="348"/>
      <c r="S88" s="348"/>
      <c r="T88" s="348"/>
      <c r="U88" s="348"/>
      <c r="V88" s="348"/>
      <c r="W88" s="348"/>
      <c r="X88" s="348"/>
      <c r="Y88" s="348"/>
      <c r="Z88" s="348"/>
    </row>
    <row r="89" spans="1:28">
      <c r="A89" s="702"/>
      <c r="B89" s="702"/>
      <c r="C89" s="702"/>
      <c r="D89" s="348"/>
      <c r="E89" s="702"/>
      <c r="F89" s="348"/>
      <c r="G89" s="702"/>
      <c r="H89" s="348"/>
      <c r="I89" s="348"/>
      <c r="J89" s="348"/>
      <c r="K89" s="348"/>
      <c r="L89" s="702"/>
      <c r="M89" s="348"/>
      <c r="N89" s="348"/>
      <c r="O89" s="348"/>
      <c r="P89" s="348"/>
      <c r="Q89" s="348"/>
      <c r="R89" s="348"/>
      <c r="S89" s="348"/>
      <c r="T89" s="348"/>
      <c r="U89" s="348"/>
      <c r="V89" s="348"/>
      <c r="W89" s="348"/>
      <c r="X89" s="348"/>
      <c r="Y89" s="348"/>
      <c r="Z89" s="348"/>
    </row>
    <row r="90" spans="1:28">
      <c r="A90" s="702"/>
      <c r="B90" s="702"/>
      <c r="C90" s="702"/>
      <c r="D90" s="348"/>
      <c r="E90" s="702"/>
      <c r="F90" s="348"/>
      <c r="G90" s="702"/>
      <c r="H90" s="348"/>
      <c r="I90" s="348"/>
      <c r="J90" s="348"/>
      <c r="K90" s="348"/>
      <c r="L90" s="702"/>
      <c r="M90" s="348"/>
      <c r="N90" s="348"/>
      <c r="O90" s="348"/>
      <c r="P90" s="348"/>
      <c r="Q90" s="348"/>
      <c r="R90" s="348"/>
      <c r="S90" s="348"/>
      <c r="T90" s="348"/>
      <c r="U90" s="348"/>
      <c r="V90" s="348"/>
      <c r="W90" s="348"/>
      <c r="X90" s="348"/>
      <c r="Y90" s="348"/>
      <c r="Z90" s="348"/>
    </row>
    <row r="91" spans="1:28">
      <c r="A91" s="702"/>
      <c r="B91" s="702"/>
      <c r="C91" s="702"/>
      <c r="D91" s="348"/>
      <c r="E91" s="702"/>
      <c r="F91" s="348"/>
      <c r="G91" s="702"/>
      <c r="H91" s="348"/>
      <c r="I91" s="348"/>
      <c r="J91" s="348"/>
      <c r="K91" s="348"/>
      <c r="L91" s="702"/>
      <c r="M91" s="348"/>
      <c r="N91" s="348"/>
      <c r="O91" s="348"/>
      <c r="P91" s="348"/>
      <c r="Q91" s="348"/>
      <c r="R91" s="348"/>
      <c r="S91" s="348"/>
      <c r="T91" s="348"/>
      <c r="U91" s="348"/>
      <c r="V91" s="348"/>
      <c r="W91" s="348"/>
      <c r="X91" s="348"/>
      <c r="Y91" s="348"/>
      <c r="Z91" s="348"/>
    </row>
    <row r="92" spans="1:28">
      <c r="A92" s="702"/>
      <c r="B92" s="702"/>
      <c r="C92" s="702"/>
      <c r="D92" s="348"/>
      <c r="E92" s="702"/>
      <c r="F92" s="348"/>
      <c r="G92" s="702"/>
      <c r="H92" s="348"/>
      <c r="I92" s="348"/>
      <c r="J92" s="348"/>
      <c r="K92" s="348"/>
      <c r="L92" s="702"/>
      <c r="M92" s="348"/>
      <c r="N92" s="348"/>
      <c r="O92" s="348"/>
      <c r="P92" s="348"/>
      <c r="Q92" s="348"/>
      <c r="R92" s="348"/>
      <c r="S92" s="348"/>
      <c r="T92" s="348"/>
      <c r="U92" s="348"/>
      <c r="V92" s="348"/>
      <c r="W92" s="348"/>
      <c r="X92" s="348"/>
      <c r="Y92" s="348"/>
      <c r="Z92" s="348"/>
    </row>
    <row r="93" spans="1:28">
      <c r="A93" s="702"/>
      <c r="B93" s="702"/>
      <c r="C93" s="702"/>
      <c r="D93" s="348"/>
      <c r="E93" s="702"/>
      <c r="F93" s="348"/>
      <c r="G93" s="702"/>
      <c r="H93" s="348"/>
      <c r="I93" s="348"/>
      <c r="J93" s="348"/>
      <c r="K93" s="348"/>
      <c r="L93" s="702"/>
      <c r="M93" s="348"/>
      <c r="N93" s="348"/>
      <c r="O93" s="348"/>
      <c r="P93" s="348"/>
      <c r="Q93" s="348"/>
      <c r="R93" s="348"/>
      <c r="S93" s="348"/>
      <c r="T93" s="348"/>
      <c r="U93" s="348"/>
      <c r="V93" s="348"/>
      <c r="W93" s="348"/>
      <c r="X93" s="348"/>
      <c r="Y93" s="348"/>
      <c r="Z93" s="348"/>
    </row>
    <row r="94" spans="1:28">
      <c r="A94" s="702"/>
      <c r="B94" s="702"/>
      <c r="C94" s="702"/>
      <c r="D94" s="348"/>
      <c r="E94" s="702"/>
      <c r="F94" s="348"/>
      <c r="G94" s="702"/>
      <c r="H94" s="348"/>
      <c r="I94" s="348"/>
      <c r="J94" s="348"/>
      <c r="K94" s="348"/>
      <c r="L94" s="702"/>
      <c r="M94" s="348"/>
      <c r="N94" s="348"/>
      <c r="O94" s="348"/>
      <c r="P94" s="348"/>
      <c r="Q94" s="348"/>
      <c r="R94" s="348"/>
      <c r="S94" s="348"/>
      <c r="T94" s="348"/>
      <c r="U94" s="348"/>
      <c r="V94" s="348"/>
      <c r="W94" s="348"/>
      <c r="X94" s="348"/>
      <c r="Y94" s="348"/>
      <c r="Z94" s="348"/>
    </row>
    <row r="95" spans="1:28">
      <c r="A95" s="702"/>
      <c r="B95" s="702"/>
      <c r="C95" s="702"/>
      <c r="D95" s="348"/>
      <c r="E95" s="702"/>
      <c r="F95" s="348"/>
      <c r="G95" s="702"/>
      <c r="H95" s="348"/>
      <c r="I95" s="348"/>
      <c r="J95" s="348"/>
      <c r="K95" s="348"/>
      <c r="L95" s="702"/>
      <c r="M95" s="348"/>
      <c r="N95" s="348"/>
      <c r="O95" s="348"/>
      <c r="P95" s="348"/>
      <c r="Q95" s="348"/>
      <c r="R95" s="348"/>
      <c r="S95" s="348"/>
      <c r="T95" s="348"/>
      <c r="U95" s="348"/>
      <c r="V95" s="348"/>
      <c r="W95" s="348"/>
      <c r="X95" s="348"/>
      <c r="Y95" s="348"/>
      <c r="Z95" s="348"/>
    </row>
    <row r="96" spans="1:28">
      <c r="A96" s="702"/>
      <c r="B96" s="702"/>
      <c r="C96" s="702"/>
      <c r="D96" s="348"/>
      <c r="E96" s="702"/>
      <c r="F96" s="348"/>
      <c r="G96" s="702"/>
      <c r="H96" s="348"/>
      <c r="I96" s="348"/>
      <c r="J96" s="348"/>
      <c r="K96" s="348"/>
      <c r="L96" s="702"/>
      <c r="M96" s="348"/>
      <c r="N96" s="348"/>
      <c r="O96" s="348"/>
      <c r="P96" s="348"/>
      <c r="Q96" s="348"/>
      <c r="R96" s="348"/>
      <c r="S96" s="348"/>
      <c r="T96" s="348"/>
      <c r="U96" s="348"/>
      <c r="V96" s="348"/>
      <c r="W96" s="348"/>
      <c r="X96" s="348"/>
      <c r="Y96" s="348"/>
      <c r="Z96" s="348"/>
    </row>
    <row r="97" spans="1:26">
      <c r="A97" s="702"/>
      <c r="B97" s="702"/>
      <c r="C97" s="702"/>
      <c r="D97" s="348"/>
      <c r="E97" s="702"/>
      <c r="F97" s="348"/>
      <c r="G97" s="702"/>
      <c r="H97" s="348"/>
      <c r="I97" s="348"/>
      <c r="J97" s="348"/>
      <c r="K97" s="348"/>
      <c r="L97" s="702"/>
      <c r="M97" s="348"/>
      <c r="N97" s="348"/>
      <c r="O97" s="348"/>
      <c r="P97" s="348"/>
      <c r="Q97" s="348"/>
      <c r="R97" s="348"/>
      <c r="S97" s="348"/>
      <c r="T97" s="348"/>
      <c r="U97" s="348"/>
      <c r="V97" s="348"/>
      <c r="W97" s="348"/>
      <c r="X97" s="348"/>
      <c r="Y97" s="348"/>
      <c r="Z97" s="348"/>
    </row>
    <row r="98" spans="1:26">
      <c r="A98" s="702"/>
      <c r="B98" s="702"/>
      <c r="C98" s="702"/>
      <c r="D98" s="348"/>
      <c r="E98" s="702"/>
      <c r="F98" s="348"/>
      <c r="G98" s="702"/>
      <c r="H98" s="348"/>
      <c r="I98" s="348"/>
      <c r="J98" s="348"/>
      <c r="K98" s="348"/>
      <c r="L98" s="702"/>
      <c r="M98" s="348"/>
      <c r="N98" s="348"/>
      <c r="O98" s="348"/>
      <c r="P98" s="348"/>
      <c r="Q98" s="348"/>
      <c r="R98" s="348"/>
      <c r="S98" s="348"/>
      <c r="T98" s="348"/>
      <c r="U98" s="348"/>
      <c r="V98" s="348"/>
      <c r="W98" s="348"/>
      <c r="X98" s="348"/>
      <c r="Y98" s="348"/>
      <c r="Z98" s="348"/>
    </row>
    <row r="99" spans="1:26">
      <c r="A99" s="702"/>
      <c r="B99" s="702"/>
      <c r="C99" s="702"/>
      <c r="D99" s="348"/>
      <c r="E99" s="702"/>
      <c r="F99" s="348"/>
      <c r="G99" s="702"/>
      <c r="H99" s="348"/>
      <c r="I99" s="348"/>
      <c r="J99" s="348"/>
      <c r="K99" s="348"/>
      <c r="L99" s="702"/>
      <c r="M99" s="348"/>
      <c r="N99" s="348"/>
      <c r="O99" s="348"/>
      <c r="P99" s="348"/>
      <c r="Q99" s="348"/>
      <c r="R99" s="348"/>
      <c r="S99" s="348"/>
      <c r="T99" s="348"/>
      <c r="U99" s="348"/>
      <c r="V99" s="348"/>
      <c r="W99" s="348"/>
      <c r="X99" s="348"/>
      <c r="Y99" s="348"/>
      <c r="Z99" s="348"/>
    </row>
    <row r="100" spans="1:26">
      <c r="A100" s="702"/>
      <c r="B100" s="702"/>
      <c r="C100" s="702"/>
      <c r="D100" s="348"/>
      <c r="E100" s="702"/>
      <c r="F100" s="348"/>
      <c r="G100" s="702"/>
      <c r="H100" s="348"/>
      <c r="I100" s="348"/>
      <c r="J100" s="348"/>
      <c r="K100" s="348"/>
      <c r="L100" s="702"/>
      <c r="M100" s="348"/>
      <c r="N100" s="348"/>
      <c r="O100" s="348"/>
      <c r="P100" s="348"/>
      <c r="Q100" s="348"/>
      <c r="R100" s="348"/>
      <c r="S100" s="348"/>
      <c r="T100" s="348"/>
      <c r="U100" s="348"/>
      <c r="V100" s="348"/>
      <c r="W100" s="348"/>
      <c r="X100" s="348"/>
      <c r="Y100" s="348"/>
      <c r="Z100" s="348"/>
    </row>
    <row r="101" spans="1:26">
      <c r="A101" s="702"/>
      <c r="B101" s="702"/>
      <c r="C101" s="702"/>
      <c r="D101" s="348"/>
      <c r="E101" s="702"/>
      <c r="F101" s="348"/>
      <c r="G101" s="702"/>
      <c r="H101" s="348"/>
      <c r="I101" s="348"/>
      <c r="J101" s="348"/>
      <c r="K101" s="348"/>
      <c r="L101" s="702"/>
      <c r="M101" s="348"/>
      <c r="N101" s="348"/>
      <c r="O101" s="348"/>
      <c r="P101" s="348"/>
      <c r="Q101" s="348"/>
      <c r="R101" s="348"/>
      <c r="S101" s="348"/>
      <c r="T101" s="348"/>
      <c r="U101" s="348"/>
      <c r="V101" s="348"/>
      <c r="W101" s="348"/>
      <c r="X101" s="348"/>
      <c r="Y101" s="348"/>
      <c r="Z101" s="348"/>
    </row>
    <row r="102" spans="1:26">
      <c r="A102" s="702"/>
      <c r="B102" s="702"/>
      <c r="C102" s="702"/>
      <c r="D102" s="348"/>
      <c r="E102" s="702"/>
      <c r="F102" s="348"/>
      <c r="G102" s="702"/>
      <c r="H102" s="348"/>
      <c r="I102" s="348"/>
      <c r="J102" s="348"/>
      <c r="K102" s="348"/>
      <c r="L102" s="702"/>
      <c r="M102" s="348"/>
      <c r="N102" s="348"/>
      <c r="O102" s="348"/>
      <c r="P102" s="348"/>
      <c r="Q102" s="348"/>
      <c r="R102" s="348"/>
      <c r="S102" s="348"/>
      <c r="T102" s="348"/>
      <c r="U102" s="348"/>
      <c r="V102" s="348"/>
      <c r="W102" s="348"/>
      <c r="X102" s="348"/>
      <c r="Y102" s="348"/>
      <c r="Z102" s="348"/>
    </row>
    <row r="103" spans="1:26">
      <c r="A103" s="702"/>
      <c r="B103" s="702"/>
      <c r="C103" s="702"/>
      <c r="D103" s="348"/>
      <c r="E103" s="702"/>
      <c r="F103" s="348"/>
      <c r="G103" s="702"/>
      <c r="H103" s="348"/>
      <c r="I103" s="348"/>
      <c r="J103" s="348"/>
      <c r="K103" s="348"/>
      <c r="L103" s="702"/>
      <c r="M103" s="348"/>
      <c r="N103" s="348"/>
      <c r="O103" s="348"/>
      <c r="P103" s="348"/>
      <c r="Q103" s="348"/>
      <c r="R103" s="348"/>
      <c r="S103" s="348"/>
      <c r="T103" s="348"/>
      <c r="U103" s="348"/>
      <c r="V103" s="348"/>
      <c r="W103" s="348"/>
      <c r="X103" s="348"/>
      <c r="Y103" s="348"/>
      <c r="Z103" s="348"/>
    </row>
    <row r="104" spans="1:26">
      <c r="A104" s="702"/>
      <c r="B104" s="702"/>
      <c r="C104" s="702"/>
      <c r="D104" s="348"/>
      <c r="E104" s="702"/>
      <c r="F104" s="348"/>
      <c r="G104" s="702"/>
      <c r="H104" s="348"/>
      <c r="I104" s="348"/>
      <c r="J104" s="348"/>
      <c r="K104" s="348"/>
      <c r="L104" s="702"/>
      <c r="M104" s="348"/>
      <c r="N104" s="348"/>
      <c r="O104" s="348"/>
      <c r="P104" s="348"/>
      <c r="Q104" s="348"/>
      <c r="R104" s="348"/>
      <c r="S104" s="348"/>
      <c r="T104" s="348"/>
      <c r="U104" s="348"/>
      <c r="V104" s="348"/>
      <c r="W104" s="348"/>
      <c r="X104" s="348"/>
      <c r="Y104" s="348"/>
      <c r="Z104" s="348"/>
    </row>
    <row r="105" spans="1:26">
      <c r="A105" s="702"/>
      <c r="B105" s="702"/>
      <c r="C105" s="702"/>
      <c r="D105" s="348"/>
      <c r="E105" s="702"/>
      <c r="F105" s="348"/>
      <c r="G105" s="702"/>
      <c r="H105" s="348"/>
      <c r="I105" s="348"/>
      <c r="J105" s="348"/>
      <c r="K105" s="348"/>
      <c r="L105" s="702"/>
      <c r="M105" s="348"/>
      <c r="N105" s="348"/>
      <c r="O105" s="348"/>
      <c r="P105" s="348"/>
      <c r="Q105" s="348"/>
      <c r="R105" s="348"/>
      <c r="S105" s="348"/>
      <c r="T105" s="348"/>
      <c r="U105" s="348"/>
      <c r="V105" s="348"/>
      <c r="W105" s="348"/>
      <c r="X105" s="348"/>
      <c r="Y105" s="348"/>
      <c r="Z105" s="348"/>
    </row>
    <row r="106" spans="1:26">
      <c r="A106" s="702"/>
      <c r="B106" s="702"/>
      <c r="C106" s="702"/>
      <c r="D106" s="348"/>
      <c r="E106" s="702"/>
      <c r="F106" s="348"/>
      <c r="G106" s="702"/>
      <c r="H106" s="348"/>
      <c r="I106" s="348"/>
      <c r="J106" s="348"/>
      <c r="K106" s="348"/>
      <c r="L106" s="702"/>
      <c r="M106" s="348"/>
      <c r="N106" s="348"/>
      <c r="O106" s="348"/>
      <c r="P106" s="348"/>
      <c r="Q106" s="348"/>
      <c r="R106" s="348"/>
      <c r="S106" s="348"/>
      <c r="T106" s="348"/>
      <c r="U106" s="348"/>
      <c r="V106" s="348"/>
      <c r="W106" s="348"/>
      <c r="X106" s="348"/>
      <c r="Y106" s="348"/>
      <c r="Z106" s="348"/>
    </row>
    <row r="107" spans="1:26">
      <c r="A107" s="702"/>
      <c r="B107" s="702"/>
      <c r="C107" s="702"/>
      <c r="D107" s="348"/>
      <c r="E107" s="702"/>
      <c r="F107" s="348"/>
      <c r="G107" s="702"/>
      <c r="H107" s="348"/>
      <c r="I107" s="348"/>
      <c r="J107" s="348"/>
      <c r="K107" s="348"/>
      <c r="L107" s="702"/>
      <c r="M107" s="348"/>
      <c r="N107" s="348"/>
      <c r="O107" s="348"/>
      <c r="P107" s="348"/>
      <c r="Q107" s="348"/>
      <c r="R107" s="348"/>
      <c r="S107" s="348"/>
      <c r="T107" s="348"/>
      <c r="U107" s="348"/>
      <c r="V107" s="348"/>
      <c r="W107" s="348"/>
      <c r="X107" s="348"/>
      <c r="Y107" s="348"/>
      <c r="Z107" s="348"/>
    </row>
    <row r="108" spans="1:26">
      <c r="H108" s="348"/>
      <c r="J108" s="348"/>
    </row>
  </sheetData>
  <sheetProtection sheet="1" objects="1" scenarios="1"/>
  <mergeCells count="43">
    <mergeCell ref="C70:F70"/>
    <mergeCell ref="C71:F71"/>
    <mergeCell ref="C51:G51"/>
    <mergeCell ref="B50:F50"/>
    <mergeCell ref="A65:B65"/>
    <mergeCell ref="A66:B66"/>
    <mergeCell ref="A67:B67"/>
    <mergeCell ref="C65:F65"/>
    <mergeCell ref="C66:F66"/>
    <mergeCell ref="C60:F60"/>
    <mergeCell ref="C69:F69"/>
    <mergeCell ref="C61:F61"/>
    <mergeCell ref="C62:F62"/>
    <mergeCell ref="C64:F64"/>
    <mergeCell ref="C63:G63"/>
    <mergeCell ref="A63:B63"/>
    <mergeCell ref="A64:B64"/>
    <mergeCell ref="A62:B62"/>
    <mergeCell ref="A58:B58"/>
    <mergeCell ref="A59:B59"/>
    <mergeCell ref="C57:F57"/>
    <mergeCell ref="C58:F58"/>
    <mergeCell ref="A56:B56"/>
    <mergeCell ref="A61:B61"/>
    <mergeCell ref="A60:B60"/>
    <mergeCell ref="C59:F59"/>
    <mergeCell ref="C56:F56"/>
    <mergeCell ref="A57:B57"/>
    <mergeCell ref="C55:F55"/>
    <mergeCell ref="A54:B54"/>
    <mergeCell ref="A55:B55"/>
    <mergeCell ref="C42:F42"/>
    <mergeCell ref="C43:F43"/>
    <mergeCell ref="C44:F44"/>
    <mergeCell ref="C45:F45"/>
    <mergeCell ref="C46:F46"/>
    <mergeCell ref="A51:B51"/>
    <mergeCell ref="C47:F47"/>
    <mergeCell ref="A53:B53"/>
    <mergeCell ref="A52:B52"/>
    <mergeCell ref="C53:F53"/>
    <mergeCell ref="C52:F52"/>
    <mergeCell ref="C54:F54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50</vt:i4>
      </vt:variant>
    </vt:vector>
  </HeadingPairs>
  <TitlesOfParts>
    <vt:vector size="81" baseType="lpstr">
      <vt:lpstr>MENU</vt:lpstr>
      <vt:lpstr>DATOS</vt:lpstr>
      <vt:lpstr>INDICE</vt:lpstr>
      <vt:lpstr>Activo</vt:lpstr>
      <vt:lpstr>Patrimonio neto+pasivo</vt:lpstr>
      <vt:lpstr>Cuadro_préstamo</vt:lpstr>
      <vt:lpstr>Cuadro_leasing</vt:lpstr>
      <vt:lpstr>Cuenta_credito</vt:lpstr>
      <vt:lpstr>Ing. financieros</vt:lpstr>
      <vt:lpstr>Instrucciones</vt:lpstr>
      <vt:lpstr>Prpto. Ventas ptos. tdos.</vt:lpstr>
      <vt:lpstr>Programa Producción</vt:lpstr>
      <vt:lpstr>Aprovisionamiento MP</vt:lpstr>
      <vt:lpstr>TRPOE_industrial</vt:lpstr>
      <vt:lpstr>Otros aprov.</vt:lpstr>
      <vt:lpstr>Prptos. Mds. Márgenes.</vt:lpstr>
      <vt:lpstr>Prptos. Mds. p.medios</vt:lpstr>
      <vt:lpstr>Prptos. Mds. por productos</vt:lpstr>
      <vt:lpstr>Prestación servicios</vt:lpstr>
      <vt:lpstr>TRPOE SERVICIOS</vt:lpstr>
      <vt:lpstr>Otros ingresos</vt:lpstr>
      <vt:lpstr>Personal</vt:lpstr>
      <vt:lpstr>G.Generales</vt:lpstr>
      <vt:lpstr>Otros_gastos</vt:lpstr>
      <vt:lpstr>PYG</vt:lpstr>
      <vt:lpstr>TESOR</vt:lpstr>
      <vt:lpstr>BALAN</vt:lpstr>
      <vt:lpstr>FMN</vt:lpstr>
      <vt:lpstr>VAN_TIR</vt:lpstr>
      <vt:lpstr>ANALISIS</vt:lpstr>
      <vt:lpstr>LISTAS</vt:lpstr>
      <vt:lpstr>AÑOSDECARENCIA</vt:lpstr>
      <vt:lpstr>Activo!Área_de_impresión</vt:lpstr>
      <vt:lpstr>ANALISIS!Área_de_impresión</vt:lpstr>
      <vt:lpstr>'Aprovisionamiento MP'!Área_de_impresión</vt:lpstr>
      <vt:lpstr>BALAN!Área_de_impresión</vt:lpstr>
      <vt:lpstr>Cuadro_leasing!Área_de_impresión</vt:lpstr>
      <vt:lpstr>Cuadro_préstamo!Área_de_impresión</vt:lpstr>
      <vt:lpstr>Cuenta_credito!Área_de_impresión</vt:lpstr>
      <vt:lpstr>DATOS!Área_de_impresión</vt:lpstr>
      <vt:lpstr>FMN!Área_de_impresión</vt:lpstr>
      <vt:lpstr>G.Generales!Área_de_impresión</vt:lpstr>
      <vt:lpstr>INDICE!Área_de_impresión</vt:lpstr>
      <vt:lpstr>'Ing. financieros'!Área_de_impresión</vt:lpstr>
      <vt:lpstr>MENU!Área_de_impresión</vt:lpstr>
      <vt:lpstr>'Otros aprov.'!Área_de_impresión</vt:lpstr>
      <vt:lpstr>'Otros ingresos'!Área_de_impresión</vt:lpstr>
      <vt:lpstr>Otros_gastos!Área_de_impresión</vt:lpstr>
      <vt:lpstr>'Patrimonio neto+pasivo'!Área_de_impresión</vt:lpstr>
      <vt:lpstr>Personal!Área_de_impresión</vt:lpstr>
      <vt:lpstr>'Prestación servicios'!Área_de_impresión</vt:lpstr>
      <vt:lpstr>'Programa Producción'!Área_de_impresión</vt:lpstr>
      <vt:lpstr>'Prpto. Ventas ptos. tdos.'!Área_de_impresión</vt:lpstr>
      <vt:lpstr>'Prptos. Mds. Márgenes.'!Área_de_impresión</vt:lpstr>
      <vt:lpstr>'Prptos. Mds. p.medios'!Área_de_impresión</vt:lpstr>
      <vt:lpstr>'Prptos. Mds. por productos'!Área_de_impresión</vt:lpstr>
      <vt:lpstr>PYG!Área_de_impresión</vt:lpstr>
      <vt:lpstr>TESOR!Área_de_impresión</vt:lpstr>
      <vt:lpstr>'TRPOE SERVICIOS'!Área_de_impresión</vt:lpstr>
      <vt:lpstr>TRPOE_industrial!Área_de_impresión</vt:lpstr>
      <vt:lpstr>VAN_TIR!Área_de_impresión</vt:lpstr>
      <vt:lpstr>INTERESPERIODO2</vt:lpstr>
      <vt:lpstr>INTERESPERIODO3</vt:lpstr>
      <vt:lpstr>INTERESPERIODO4</vt:lpstr>
      <vt:lpstr>INTERESPERIODO5</vt:lpstr>
      <vt:lpstr>IvasCpras</vt:lpstr>
      <vt:lpstr>IvasVtas</vt:lpstr>
      <vt:lpstr>mesesx</vt:lpstr>
      <vt:lpstr>metodoComerc</vt:lpstr>
      <vt:lpstr>metodoIndust</vt:lpstr>
      <vt:lpstr>metodoServic</vt:lpstr>
      <vt:lpstr>OTROSGASTOSINICIALES</vt:lpstr>
      <vt:lpstr>TAECONGASTOS</vt:lpstr>
      <vt:lpstr>tipoCobro</vt:lpstr>
      <vt:lpstr>tipoElem</vt:lpstr>
      <vt:lpstr>tipoemp</vt:lpstr>
      <vt:lpstr>TIPOINTERESINICIAL</vt:lpstr>
      <vt:lpstr>tipoMatPrima</vt:lpstr>
      <vt:lpstr>tipoPago</vt:lpstr>
      <vt:lpstr>tiposIvas</vt:lpstr>
      <vt:lpstr>'Aprovisionamiento MP'!Títulos_a_imprimir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profesor</dc:creator>
  <cp:lastModifiedBy>profesor</cp:lastModifiedBy>
  <cp:lastPrinted>2013-06-21T22:34:41Z</cp:lastPrinted>
  <dcterms:created xsi:type="dcterms:W3CDTF">2012-12-19T16:36:02Z</dcterms:created>
  <dcterms:modified xsi:type="dcterms:W3CDTF">2013-11-20T08:32:55Z</dcterms:modified>
</cp:coreProperties>
</file>